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831"/>
  <workbookPr defaultThemeVersion="124226"/>
  <mc:AlternateContent xmlns:mc="http://schemas.openxmlformats.org/markup-compatibility/2006">
    <mc:Choice Requires="x15">
      <x15ac:absPath xmlns:x15ac="http://schemas.microsoft.com/office/spreadsheetml/2010/11/ac" url="\\192.168.37.97\一時作業\個人のフォルダー\★椎名★\評価版マニホールド仕様書修正したもの\F,P,Lのプルダウンできない問題(関数が自動で変更された恐れあり)\2.修正済み\SMC-SS5Y5-M10-1\"/>
    </mc:Choice>
  </mc:AlternateContent>
  <xr:revisionPtr revIDLastSave="0" documentId="13_ncr:1_{B9BACC88-FB77-43F3-8430-C24DC2CCC630}" xr6:coauthVersionLast="47" xr6:coauthVersionMax="47" xr10:uidLastSave="{00000000-0000-0000-0000-000000000000}"/>
  <bookViews>
    <workbookView xWindow="-120" yWindow="-120" windowWidth="29040" windowHeight="17640" tabRatio="557"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F1" i="16" s="1"/>
  <c r="E7" i="16"/>
  <c r="G6" i="16"/>
  <c r="F6" i="16"/>
  <c r="E6" i="16"/>
  <c r="C1" i="16" s="1"/>
  <c r="G5" i="16"/>
  <c r="F5" i="16"/>
  <c r="E5" i="16"/>
  <c r="G4" i="16"/>
  <c r="F4" i="16"/>
  <c r="E4" i="16"/>
  <c r="G3" i="16"/>
  <c r="G1" i="16"/>
  <c r="L54" i="10"/>
  <c r="M54" i="10"/>
  <c r="N54" i="10"/>
  <c r="O54" i="10"/>
  <c r="P54" i="10"/>
  <c r="Q54" i="10"/>
  <c r="R54" i="10"/>
  <c r="S54" i="10"/>
  <c r="T54" i="10"/>
  <c r="U54" i="10"/>
  <c r="V54" i="10"/>
  <c r="W54" i="10"/>
  <c r="X54" i="10"/>
  <c r="Y54" i="10"/>
  <c r="Z54" i="10"/>
  <c r="AA54" i="10"/>
  <c r="AB54" i="10"/>
  <c r="AC54" i="10"/>
  <c r="AD54" i="10"/>
  <c r="AE54" i="10"/>
  <c r="AF54" i="10"/>
  <c r="AG54" i="10"/>
  <c r="AH54" i="10"/>
  <c r="K54" i="10"/>
  <c r="K46" i="10"/>
  <c r="L46" i="10"/>
  <c r="M46" i="10"/>
  <c r="N46" i="10"/>
  <c r="O46" i="10"/>
  <c r="P46" i="10"/>
  <c r="Q46" i="10"/>
  <c r="R46" i="10"/>
  <c r="S46" i="10"/>
  <c r="T46" i="10"/>
  <c r="U46" i="10"/>
  <c r="V46" i="10"/>
  <c r="W46" i="10"/>
  <c r="X46" i="10"/>
  <c r="Y46" i="10"/>
  <c r="Z46" i="10"/>
  <c r="AA46" i="10"/>
  <c r="AB46" i="10"/>
  <c r="AC46" i="10"/>
  <c r="AD46" i="10"/>
  <c r="AE46" i="10"/>
  <c r="AF46" i="10"/>
  <c r="AG46" i="10"/>
  <c r="AH46" i="10"/>
  <c r="I3" i="14"/>
  <c r="F10" i="5"/>
  <c r="R10" i="5" s="1"/>
  <c r="F16" i="5"/>
  <c r="R16" i="5"/>
  <c r="F55" i="1"/>
  <c r="R55" i="1"/>
  <c r="F61" i="1"/>
  <c r="R61" i="1"/>
  <c r="C35" i="10"/>
  <c r="J35" i="10" s="1"/>
  <c r="K36" i="10" s="1"/>
  <c r="C38" i="10"/>
  <c r="F46" i="1"/>
  <c r="R46" i="1"/>
  <c r="L78" i="10"/>
  <c r="M78" i="10"/>
  <c r="N78" i="10"/>
  <c r="O78" i="10"/>
  <c r="P78" i="10"/>
  <c r="Q78" i="10"/>
  <c r="R78" i="10"/>
  <c r="S78" i="10"/>
  <c r="T78" i="10"/>
  <c r="U78" i="10"/>
  <c r="V78" i="10"/>
  <c r="W78" i="10"/>
  <c r="X78" i="10"/>
  <c r="Y78" i="10"/>
  <c r="Z78" i="10"/>
  <c r="AA78" i="10"/>
  <c r="AB78" i="10"/>
  <c r="AC78" i="10"/>
  <c r="AD78" i="10"/>
  <c r="AE78" i="10"/>
  <c r="AF78" i="10"/>
  <c r="AG78" i="10"/>
  <c r="AH78" i="10"/>
  <c r="K78" i="10"/>
  <c r="F64" i="1"/>
  <c r="R64" i="1"/>
  <c r="M91" i="10"/>
  <c r="L91" i="10"/>
  <c r="L93" i="10"/>
  <c r="K91" i="10"/>
  <c r="M92" i="10"/>
  <c r="M93" i="10"/>
  <c r="L92" i="10"/>
  <c r="K92" i="10"/>
  <c r="M29" i="10"/>
  <c r="M36" i="10"/>
  <c r="M39" i="10"/>
  <c r="L29" i="10"/>
  <c r="L36" i="10"/>
  <c r="L39" i="10"/>
  <c r="K29" i="10"/>
  <c r="M13" i="10"/>
  <c r="L13" i="10"/>
  <c r="K13" i="10"/>
  <c r="M44" i="10"/>
  <c r="L44" i="10"/>
  <c r="K44" i="10"/>
  <c r="M66" i="10"/>
  <c r="L66" i="10"/>
  <c r="K66" i="10"/>
  <c r="M48" i="10"/>
  <c r="L48" i="10"/>
  <c r="K48" i="10"/>
  <c r="M52" i="10"/>
  <c r="L52" i="10"/>
  <c r="K52" i="10"/>
  <c r="M56" i="10"/>
  <c r="L56" i="10"/>
  <c r="AJ56" i="10" s="1"/>
  <c r="K56" i="10"/>
  <c r="M83" i="10"/>
  <c r="L83" i="10"/>
  <c r="K83" i="10"/>
  <c r="M41" i="10"/>
  <c r="L41" i="10"/>
  <c r="K41" i="10"/>
  <c r="F67" i="1"/>
  <c r="R67" i="1" s="1"/>
  <c r="S67" i="1" s="1"/>
  <c r="N41" i="10"/>
  <c r="O41" i="10"/>
  <c r="P41" i="10"/>
  <c r="Q41" i="10"/>
  <c r="R41" i="10"/>
  <c r="S41" i="10"/>
  <c r="T41" i="10"/>
  <c r="U41" i="10"/>
  <c r="V41" i="10"/>
  <c r="W41" i="10"/>
  <c r="X41" i="10"/>
  <c r="Y41" i="10"/>
  <c r="Z41" i="10"/>
  <c r="AA41" i="10"/>
  <c r="AB41" i="10"/>
  <c r="AC41" i="10"/>
  <c r="AD41" i="10"/>
  <c r="AE41" i="10"/>
  <c r="AF41" i="10"/>
  <c r="AG41" i="10"/>
  <c r="AH41" i="10"/>
  <c r="F7" i="1"/>
  <c r="R7" i="1" s="1"/>
  <c r="H8" i="1" s="1"/>
  <c r="F31" i="1"/>
  <c r="R31" i="1" s="1"/>
  <c r="F25" i="1"/>
  <c r="U31" i="1" s="1"/>
  <c r="C31" i="1" s="1"/>
  <c r="E30" i="1" s="1"/>
  <c r="F76" i="1"/>
  <c r="R76" i="1" s="1"/>
  <c r="P77" i="1" s="1"/>
  <c r="R77" i="1"/>
  <c r="AP40" i="10"/>
  <c r="P29" i="10"/>
  <c r="O29" i="10"/>
  <c r="N29" i="10"/>
  <c r="N36" i="10"/>
  <c r="N39" i="10"/>
  <c r="P83" i="10"/>
  <c r="O83" i="10"/>
  <c r="N83" i="10"/>
  <c r="DI37" i="10"/>
  <c r="T231" i="11"/>
  <c r="DI36" i="10"/>
  <c r="T230" i="11"/>
  <c r="DI35" i="10"/>
  <c r="DI34" i="10"/>
  <c r="DI32" i="10"/>
  <c r="T221" i="11" s="1"/>
  <c r="DI31" i="10"/>
  <c r="T220" i="11"/>
  <c r="DI30" i="10"/>
  <c r="DI28" i="10"/>
  <c r="DI27" i="10"/>
  <c r="DI26" i="10"/>
  <c r="T216" i="11"/>
  <c r="DJ37" i="10"/>
  <c r="U231" i="11" s="1"/>
  <c r="DJ36" i="10"/>
  <c r="U230" i="11" s="1"/>
  <c r="DJ35" i="10"/>
  <c r="U229" i="11"/>
  <c r="DJ34" i="10"/>
  <c r="DJ32" i="10"/>
  <c r="U221" i="11"/>
  <c r="DJ31" i="10"/>
  <c r="U220" i="11" s="1"/>
  <c r="DJ30" i="10"/>
  <c r="U219" i="11" s="1"/>
  <c r="DJ28" i="10"/>
  <c r="DJ27" i="10"/>
  <c r="U217" i="11"/>
  <c r="DJ26" i="10"/>
  <c r="U216" i="11" s="1"/>
  <c r="DK37" i="10"/>
  <c r="DK36" i="10"/>
  <c r="DK35" i="10"/>
  <c r="DK34" i="10"/>
  <c r="DK32" i="10"/>
  <c r="V221" i="11"/>
  <c r="DK31" i="10"/>
  <c r="V220" i="11" s="1"/>
  <c r="DK30" i="10"/>
  <c r="DK28" i="10"/>
  <c r="V218" i="11"/>
  <c r="DK27" i="10"/>
  <c r="DK26" i="10"/>
  <c r="V216" i="11" s="1"/>
  <c r="DN37" i="10"/>
  <c r="Y231" i="11"/>
  <c r="DM37" i="10"/>
  <c r="X231" i="11" s="1"/>
  <c r="DL37" i="10"/>
  <c r="W231" i="11"/>
  <c r="DN36" i="10"/>
  <c r="DM36" i="10"/>
  <c r="DL36" i="10"/>
  <c r="W230" i="11"/>
  <c r="DN35" i="10"/>
  <c r="Y229" i="11" s="1"/>
  <c r="DM35" i="10"/>
  <c r="X229" i="11"/>
  <c r="DL35" i="10"/>
  <c r="DN34" i="10"/>
  <c r="DM34" i="10"/>
  <c r="DL34" i="10"/>
  <c r="DN32" i="10"/>
  <c r="Y221" i="11" s="1"/>
  <c r="DM32" i="10"/>
  <c r="X221" i="11" s="1"/>
  <c r="DL32" i="10"/>
  <c r="W221" i="11" s="1"/>
  <c r="DN31" i="10"/>
  <c r="DM31" i="10"/>
  <c r="DL31" i="10"/>
  <c r="DN30" i="10"/>
  <c r="Y219" i="11" s="1"/>
  <c r="DM30" i="10"/>
  <c r="X219" i="11"/>
  <c r="DL30" i="10"/>
  <c r="W219" i="11"/>
  <c r="DN28" i="10"/>
  <c r="DM28" i="10"/>
  <c r="X218" i="11"/>
  <c r="DL28" i="10"/>
  <c r="DN27" i="10"/>
  <c r="Y217" i="11"/>
  <c r="DM27" i="10"/>
  <c r="X217" i="11"/>
  <c r="DL27" i="10"/>
  <c r="W217" i="11"/>
  <c r="DN26" i="10"/>
  <c r="Y216" i="11" s="1"/>
  <c r="DM26" i="10"/>
  <c r="X216" i="11" s="1"/>
  <c r="DL26" i="10"/>
  <c r="W216" i="11" s="1"/>
  <c r="DI14" i="10"/>
  <c r="DJ14" i="10"/>
  <c r="DK14" i="10"/>
  <c r="DN14" i="10"/>
  <c r="Y223" i="11" s="1"/>
  <c r="DM14" i="10"/>
  <c r="DL14" i="10"/>
  <c r="W223" i="11" s="1"/>
  <c r="N56" i="10"/>
  <c r="O56" i="10"/>
  <c r="P56" i="10"/>
  <c r="Q56" i="10"/>
  <c r="R56" i="10"/>
  <c r="S56" i="10"/>
  <c r="T56" i="10"/>
  <c r="U56" i="10"/>
  <c r="V56" i="10"/>
  <c r="W56" i="10"/>
  <c r="X56" i="10"/>
  <c r="Y56" i="10"/>
  <c r="Z56" i="10"/>
  <c r="AA56" i="10"/>
  <c r="AB56" i="10"/>
  <c r="AC56" i="10"/>
  <c r="AD56" i="10"/>
  <c r="AE56" i="10"/>
  <c r="AF56" i="10"/>
  <c r="AG56" i="10"/>
  <c r="AH56" i="10"/>
  <c r="N48" i="10"/>
  <c r="O48" i="10"/>
  <c r="P48" i="10"/>
  <c r="Q48" i="10"/>
  <c r="R48" i="10"/>
  <c r="S48" i="10"/>
  <c r="T48" i="10"/>
  <c r="U48" i="10"/>
  <c r="V48" i="10"/>
  <c r="W48" i="10"/>
  <c r="X48" i="10"/>
  <c r="Y48" i="10"/>
  <c r="Z48" i="10"/>
  <c r="AA48" i="10"/>
  <c r="AB48" i="10"/>
  <c r="AC48" i="10"/>
  <c r="AD48" i="10"/>
  <c r="AE48" i="10"/>
  <c r="AF48" i="10"/>
  <c r="AG48" i="10"/>
  <c r="AH48" i="10"/>
  <c r="F13" i="5"/>
  <c r="R13" i="5" s="1"/>
  <c r="S29" i="10"/>
  <c r="S36" i="10"/>
  <c r="S39" i="10"/>
  <c r="R29" i="10"/>
  <c r="R36" i="10"/>
  <c r="R39" i="10"/>
  <c r="Q29" i="10"/>
  <c r="Q36" i="10"/>
  <c r="Q39" i="10"/>
  <c r="P36" i="10"/>
  <c r="P39" i="10"/>
  <c r="O36" i="10"/>
  <c r="O39" i="10"/>
  <c r="DO26" i="10"/>
  <c r="Z216" i="11"/>
  <c r="DO30" i="10"/>
  <c r="Z219" i="11" s="1"/>
  <c r="DO32" i="10"/>
  <c r="Z221" i="11"/>
  <c r="DQ37" i="10"/>
  <c r="AB231" i="11"/>
  <c r="DP37" i="10"/>
  <c r="AA231" i="11"/>
  <c r="DO37" i="10"/>
  <c r="Z231" i="11" s="1"/>
  <c r="DQ36" i="10"/>
  <c r="AB230" i="11" s="1"/>
  <c r="DP36" i="10"/>
  <c r="AA230" i="11" s="1"/>
  <c r="DO36" i="10"/>
  <c r="Z230" i="11"/>
  <c r="DQ35" i="10"/>
  <c r="AB229" i="11"/>
  <c r="DP35" i="10"/>
  <c r="AA229" i="11" s="1"/>
  <c r="DO35" i="10"/>
  <c r="Z229" i="11"/>
  <c r="DQ34" i="10"/>
  <c r="DP34" i="10"/>
  <c r="DO34" i="10"/>
  <c r="DQ32" i="10"/>
  <c r="AB221" i="11"/>
  <c r="DP32" i="10"/>
  <c r="AA221" i="11" s="1"/>
  <c r="DQ31" i="10"/>
  <c r="AB220" i="11" s="1"/>
  <c r="DP31" i="10"/>
  <c r="AA220" i="11" s="1"/>
  <c r="DO31" i="10"/>
  <c r="Z220" i="11"/>
  <c r="DQ30" i="10"/>
  <c r="AB219" i="11" s="1"/>
  <c r="DP30" i="10"/>
  <c r="AA219" i="11"/>
  <c r="DQ28" i="10"/>
  <c r="AB218" i="11"/>
  <c r="DP28" i="10"/>
  <c r="AA218" i="11"/>
  <c r="DO28" i="10"/>
  <c r="Z218" i="11" s="1"/>
  <c r="DQ27" i="10"/>
  <c r="AB217" i="11" s="1"/>
  <c r="DP27" i="10"/>
  <c r="DO27" i="10"/>
  <c r="Z217" i="11"/>
  <c r="DQ26" i="10"/>
  <c r="DP26" i="10"/>
  <c r="AA216" i="11"/>
  <c r="DR30" i="10"/>
  <c r="AC219" i="11" s="1"/>
  <c r="DI33" i="10"/>
  <c r="T222" i="11" s="1"/>
  <c r="DN13" i="10"/>
  <c r="DQ14" i="10"/>
  <c r="AB223" i="11"/>
  <c r="DP14" i="10"/>
  <c r="AA223" i="11" s="1"/>
  <c r="DO14" i="10"/>
  <c r="DK13" i="10"/>
  <c r="S83" i="10"/>
  <c r="R83" i="10"/>
  <c r="Q83" i="10"/>
  <c r="AP72" i="10"/>
  <c r="J72" i="10" s="1"/>
  <c r="AI72" i="10"/>
  <c r="DE149" i="10"/>
  <c r="M126" i="11" s="1"/>
  <c r="N126" i="11" s="1"/>
  <c r="AP73" i="10"/>
  <c r="J73" i="10" s="1"/>
  <c r="AI73" i="10"/>
  <c r="T126"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U233" i="11"/>
  <c r="U232" i="11"/>
  <c r="V219" i="11"/>
  <c r="V231" i="11"/>
  <c r="V230" i="11"/>
  <c r="V229" i="11"/>
  <c r="V217" i="11"/>
  <c r="V233" i="11"/>
  <c r="V232" i="11"/>
  <c r="W229" i="11"/>
  <c r="W220" i="11"/>
  <c r="W218" i="11"/>
  <c r="W233" i="11"/>
  <c r="W232" i="11"/>
  <c r="X230" i="11"/>
  <c r="X223" i="11"/>
  <c r="X220" i="11"/>
  <c r="Y220" i="11"/>
  <c r="Y230" i="11"/>
  <c r="Y218" i="11"/>
  <c r="AA217" i="11"/>
  <c r="AB216" i="11"/>
  <c r="T219" i="11"/>
  <c r="T229" i="11"/>
  <c r="T217" i="11"/>
  <c r="T233" i="11"/>
  <c r="T232" i="11"/>
  <c r="F7" i="5"/>
  <c r="R7" i="5"/>
  <c r="F22" i="5"/>
  <c r="R22" i="5"/>
  <c r="M62" i="10"/>
  <c r="AA29" i="10"/>
  <c r="Z29" i="10"/>
  <c r="Y29" i="10"/>
  <c r="X29" i="10"/>
  <c r="W29" i="10"/>
  <c r="V29" i="10"/>
  <c r="U29" i="10"/>
  <c r="T29" i="10"/>
  <c r="T36" i="10"/>
  <c r="T39" i="10"/>
  <c r="P104" i="10"/>
  <c r="P105" i="10"/>
  <c r="M104" i="10"/>
  <c r="M105" i="10"/>
  <c r="L105" i="10"/>
  <c r="L75" i="10"/>
  <c r="K105" i="10"/>
  <c r="N52" i="10"/>
  <c r="AA52" i="10"/>
  <c r="Z52" i="10"/>
  <c r="Y52" i="10"/>
  <c r="X52" i="10"/>
  <c r="W52" i="10"/>
  <c r="V52" i="10"/>
  <c r="U52" i="10"/>
  <c r="T52" i="10"/>
  <c r="S52" i="10"/>
  <c r="R52" i="10"/>
  <c r="Q52" i="10"/>
  <c r="P52" i="10"/>
  <c r="O52" i="10"/>
  <c r="AA83" i="10"/>
  <c r="AA66" i="10"/>
  <c r="AA44" i="10"/>
  <c r="AA13" i="10"/>
  <c r="Z83" i="10"/>
  <c r="Z66" i="10"/>
  <c r="Z44" i="10"/>
  <c r="Z13" i="10"/>
  <c r="Y83" i="10"/>
  <c r="Y66" i="10"/>
  <c r="Y44" i="10"/>
  <c r="Y13" i="10"/>
  <c r="X83" i="10"/>
  <c r="X66" i="10"/>
  <c r="X44" i="10"/>
  <c r="X13" i="10"/>
  <c r="W83" i="10"/>
  <c r="W66" i="10"/>
  <c r="W44" i="10"/>
  <c r="W13" i="10"/>
  <c r="V83" i="10"/>
  <c r="V66" i="10"/>
  <c r="V44" i="10"/>
  <c r="V13" i="10"/>
  <c r="U83" i="10"/>
  <c r="U66" i="10"/>
  <c r="U44" i="10"/>
  <c r="U13" i="10"/>
  <c r="T83" i="10"/>
  <c r="T66" i="10"/>
  <c r="T44" i="10"/>
  <c r="T13" i="10"/>
  <c r="S66" i="10"/>
  <c r="S44" i="10"/>
  <c r="S13" i="10"/>
  <c r="R66" i="10"/>
  <c r="R44" i="10"/>
  <c r="R13" i="10"/>
  <c r="Q66" i="10"/>
  <c r="Q44" i="10"/>
  <c r="Q13" i="10"/>
  <c r="P66" i="10"/>
  <c r="P44" i="10"/>
  <c r="P13" i="10"/>
  <c r="O66" i="10"/>
  <c r="O44" i="10"/>
  <c r="O13" i="10"/>
  <c r="N66" i="10"/>
  <c r="N44" i="10"/>
  <c r="N13" i="10"/>
  <c r="AH66" i="10"/>
  <c r="AG66" i="10"/>
  <c r="AF66" i="10"/>
  <c r="AE66" i="10"/>
  <c r="AD66" i="10"/>
  <c r="AC66" i="10"/>
  <c r="AB66" i="10"/>
  <c r="DS14" i="10"/>
  <c r="AD223" i="11" s="1"/>
  <c r="EF14" i="10"/>
  <c r="EE14" i="10"/>
  <c r="AP223" i="11" s="1"/>
  <c r="ED14" i="10"/>
  <c r="AO223" i="11" s="1"/>
  <c r="EC14" i="10"/>
  <c r="EB14" i="10"/>
  <c r="AM223" i="11" s="1"/>
  <c r="EA14" i="10"/>
  <c r="DZ14" i="10"/>
  <c r="AK223" i="11" s="1"/>
  <c r="DY14" i="10"/>
  <c r="AJ223" i="11" s="1"/>
  <c r="DX14" i="10"/>
  <c r="DW14" i="10"/>
  <c r="AH223" i="11" s="1"/>
  <c r="DV14" i="10"/>
  <c r="AG223" i="11"/>
  <c r="DU14" i="10"/>
  <c r="AF223" i="11" s="1"/>
  <c r="DT14" i="10"/>
  <c r="AE223" i="11"/>
  <c r="DR14" i="10"/>
  <c r="DY37" i="10"/>
  <c r="AJ231" i="11" s="1"/>
  <c r="DX37" i="10"/>
  <c r="DW37" i="10"/>
  <c r="DV37" i="10"/>
  <c r="DU37" i="10"/>
  <c r="AF231" i="11"/>
  <c r="DT37" i="10"/>
  <c r="AE231" i="11" s="1"/>
  <c r="DS37" i="10"/>
  <c r="AD231" i="11" s="1"/>
  <c r="DR37" i="10"/>
  <c r="AC231" i="11"/>
  <c r="DY36" i="10"/>
  <c r="AJ230" i="11" s="1"/>
  <c r="DX36" i="10"/>
  <c r="DW36" i="10"/>
  <c r="DV36" i="10"/>
  <c r="AG230" i="11" s="1"/>
  <c r="DU36" i="10"/>
  <c r="AF230" i="11" s="1"/>
  <c r="DT36" i="10"/>
  <c r="AE230" i="11" s="1"/>
  <c r="DS36" i="10"/>
  <c r="DR36" i="10"/>
  <c r="DY35" i="10"/>
  <c r="DX35" i="10"/>
  <c r="AI229" i="11"/>
  <c r="DW35" i="10"/>
  <c r="AH229" i="11" s="1"/>
  <c r="DV35" i="10"/>
  <c r="DU35" i="10"/>
  <c r="AF229" i="11" s="1"/>
  <c r="DT35" i="10"/>
  <c r="DS35" i="10"/>
  <c r="DR35" i="10"/>
  <c r="AC229" i="11"/>
  <c r="DY34" i="10"/>
  <c r="DX34" i="10"/>
  <c r="DW34" i="10"/>
  <c r="DV34" i="10"/>
  <c r="DU34" i="10"/>
  <c r="DT34" i="10"/>
  <c r="DS34" i="10"/>
  <c r="DR34" i="10"/>
  <c r="DY32" i="10"/>
  <c r="AJ221" i="11" s="1"/>
  <c r="DX32" i="10"/>
  <c r="DW32" i="10"/>
  <c r="AH221" i="11" s="1"/>
  <c r="DV32" i="10"/>
  <c r="DU32" i="10"/>
  <c r="AF221" i="11"/>
  <c r="DT32" i="10"/>
  <c r="AE221" i="11" s="1"/>
  <c r="DS32" i="10"/>
  <c r="DR32" i="10"/>
  <c r="AC221" i="11" s="1"/>
  <c r="DY31" i="10"/>
  <c r="AJ220" i="11" s="1"/>
  <c r="DX31" i="10"/>
  <c r="DW31" i="10"/>
  <c r="DV31" i="10"/>
  <c r="AG220" i="11" s="1"/>
  <c r="DU31" i="10"/>
  <c r="AF220" i="11"/>
  <c r="DT31" i="10"/>
  <c r="DS31" i="10"/>
  <c r="AD220" i="11" s="1"/>
  <c r="DR31" i="10"/>
  <c r="AC220" i="11"/>
  <c r="DY30" i="10"/>
  <c r="AJ219" i="11" s="1"/>
  <c r="DX30" i="10"/>
  <c r="AI219" i="11" s="1"/>
  <c r="DW30" i="10"/>
  <c r="DV30" i="10"/>
  <c r="DU30" i="10"/>
  <c r="AF219" i="11"/>
  <c r="DT30" i="10"/>
  <c r="AE219" i="11" s="1"/>
  <c r="DS30" i="10"/>
  <c r="DY28" i="10"/>
  <c r="DX28" i="10"/>
  <c r="AI218" i="11" s="1"/>
  <c r="DW28" i="10"/>
  <c r="DV28" i="10"/>
  <c r="DU28" i="10"/>
  <c r="DT28" i="10"/>
  <c r="DS28" i="10"/>
  <c r="AD218" i="11" s="1"/>
  <c r="DR28" i="10"/>
  <c r="AC218" i="11" s="1"/>
  <c r="DY27" i="10"/>
  <c r="AJ217" i="11" s="1"/>
  <c r="DX27" i="10"/>
  <c r="AI217" i="11"/>
  <c r="DW27" i="10"/>
  <c r="AH217" i="11" s="1"/>
  <c r="DV27" i="10"/>
  <c r="DU27" i="10"/>
  <c r="DT27" i="10"/>
  <c r="AE217" i="11" s="1"/>
  <c r="DS27" i="10"/>
  <c r="DR27" i="10"/>
  <c r="DY26" i="10"/>
  <c r="AJ216" i="11"/>
  <c r="DX26" i="10"/>
  <c r="AI216" i="11" s="1"/>
  <c r="DW26" i="10"/>
  <c r="AH216" i="11" s="1"/>
  <c r="DV26" i="10"/>
  <c r="AG216" i="11" s="1"/>
  <c r="DU26" i="10"/>
  <c r="AF216" i="11"/>
  <c r="DT26" i="10"/>
  <c r="AE216" i="11" s="1"/>
  <c r="DS26" i="10"/>
  <c r="AD216" i="11" s="1"/>
  <c r="DR26" i="10"/>
  <c r="AC216" i="11" s="1"/>
  <c r="F25" i="5"/>
  <c r="R25" i="5"/>
  <c r="W2" i="10"/>
  <c r="T2" i="10"/>
  <c r="N2" i="10"/>
  <c r="F19" i="5"/>
  <c r="R19" i="5" s="1"/>
  <c r="M124" i="10"/>
  <c r="M125" i="10"/>
  <c r="M126" i="10" s="1"/>
  <c r="N124" i="10"/>
  <c r="N125" i="10"/>
  <c r="L124" i="10"/>
  <c r="L126" i="10" s="1"/>
  <c r="L125" i="10"/>
  <c r="P124" i="10"/>
  <c r="P125" i="10"/>
  <c r="P126" i="10" s="1"/>
  <c r="O124" i="10"/>
  <c r="O125" i="10"/>
  <c r="AQ35" i="10"/>
  <c r="AJ35" i="10" s="1"/>
  <c r="AQ34" i="10"/>
  <c r="AQ38" i="10"/>
  <c r="AQ37" i="10"/>
  <c r="DO13" i="10"/>
  <c r="DM13" i="10"/>
  <c r="DJ13" i="10"/>
  <c r="DI13" i="10"/>
  <c r="DH187" i="10"/>
  <c r="S164" i="11" s="1"/>
  <c r="EI187" i="10"/>
  <c r="AS164" i="11"/>
  <c r="Y234" i="11"/>
  <c r="Y33" i="11" s="1"/>
  <c r="X234" i="11"/>
  <c r="X33" i="11"/>
  <c r="W234" i="11"/>
  <c r="V234" i="11"/>
  <c r="U234" i="11"/>
  <c r="U33" i="11" s="1"/>
  <c r="AQ234" i="11"/>
  <c r="AP234" i="11"/>
  <c r="AP33" i="11" s="1"/>
  <c r="AO234" i="11"/>
  <c r="AO33" i="11" s="1"/>
  <c r="AN234" i="11"/>
  <c r="AN33" i="11"/>
  <c r="AM234" i="11"/>
  <c r="AL234" i="11"/>
  <c r="AK234" i="11"/>
  <c r="AK33" i="11" s="1"/>
  <c r="AJ234" i="11"/>
  <c r="AJ33" i="11" s="1"/>
  <c r="AI234" i="11"/>
  <c r="AI33" i="11" s="1"/>
  <c r="AH234" i="11"/>
  <c r="AG234" i="11"/>
  <c r="AG33" i="11" s="1"/>
  <c r="AF234" i="11"/>
  <c r="AF33" i="11" s="1"/>
  <c r="AE234" i="11"/>
  <c r="AE33" i="11" s="1"/>
  <c r="AD234" i="11"/>
  <c r="AC234" i="11"/>
  <c r="AB234" i="11"/>
  <c r="AB33" i="11" s="1"/>
  <c r="AA234" i="11"/>
  <c r="AA33" i="11" s="1"/>
  <c r="Z234" i="11"/>
  <c r="Z33" i="11" s="1"/>
  <c r="T234" i="11"/>
  <c r="U235" i="11"/>
  <c r="U40" i="11" s="1"/>
  <c r="X235" i="11"/>
  <c r="Y235" i="11"/>
  <c r="W235" i="11"/>
  <c r="V235" i="11"/>
  <c r="AQ235" i="11"/>
  <c r="AP235" i="11"/>
  <c r="AO235" i="11"/>
  <c r="AN235" i="11"/>
  <c r="AM235" i="11"/>
  <c r="AL235" i="11"/>
  <c r="AK235" i="11"/>
  <c r="AJ235" i="11"/>
  <c r="AI235" i="11"/>
  <c r="AH235" i="11"/>
  <c r="AG235" i="11"/>
  <c r="AF235" i="11"/>
  <c r="AE235" i="11"/>
  <c r="AD235" i="11"/>
  <c r="AC235" i="11"/>
  <c r="AB235" i="11"/>
  <c r="AA235" i="11"/>
  <c r="Z235" i="11"/>
  <c r="T235" i="11"/>
  <c r="AS33" i="11"/>
  <c r="AB13" i="10"/>
  <c r="AC13" i="10"/>
  <c r="AD13" i="10"/>
  <c r="AE13" i="10"/>
  <c r="AF13" i="10"/>
  <c r="AG13" i="10"/>
  <c r="AH13" i="10"/>
  <c r="N75" i="10"/>
  <c r="O75" i="10"/>
  <c r="P75" i="10"/>
  <c r="Q75" i="10"/>
  <c r="R75" i="10"/>
  <c r="M75" i="10"/>
  <c r="K124" i="10"/>
  <c r="K126" i="10" s="1"/>
  <c r="K125" i="10"/>
  <c r="K104" i="10"/>
  <c r="K106" i="10"/>
  <c r="K108" i="10"/>
  <c r="K109" i="10"/>
  <c r="K110" i="10"/>
  <c r="K111" i="10"/>
  <c r="K117" i="10"/>
  <c r="AH29" i="10"/>
  <c r="AH124" i="10"/>
  <c r="AH125" i="10"/>
  <c r="AH126" i="10" s="1"/>
  <c r="AG29" i="10"/>
  <c r="AG124" i="10"/>
  <c r="AG126" i="10"/>
  <c r="AG125" i="10"/>
  <c r="AF29" i="10"/>
  <c r="AF124" i="10"/>
  <c r="AF125" i="10"/>
  <c r="AF126" i="10" s="1"/>
  <c r="AE29" i="10"/>
  <c r="AE124" i="10"/>
  <c r="AE126" i="10"/>
  <c r="AE125" i="10"/>
  <c r="AD29" i="10"/>
  <c r="AD124" i="10"/>
  <c r="AD125" i="10"/>
  <c r="AD126" i="10" s="1"/>
  <c r="AC29" i="10"/>
  <c r="AC124" i="10"/>
  <c r="AC126" i="10"/>
  <c r="AC125" i="10"/>
  <c r="AB29" i="10"/>
  <c r="AB124" i="10"/>
  <c r="AB125" i="10"/>
  <c r="AB126" i="10" s="1"/>
  <c r="AA124" i="10"/>
  <c r="AA126" i="10" s="1"/>
  <c r="AA125" i="10"/>
  <c r="Z124" i="10"/>
  <c r="Z126" i="10" s="1"/>
  <c r="Z125" i="10"/>
  <c r="Y124" i="10"/>
  <c r="Y125" i="10"/>
  <c r="X124" i="10"/>
  <c r="X125" i="10"/>
  <c r="X126" i="10"/>
  <c r="W124" i="10"/>
  <c r="W126" i="10" s="1"/>
  <c r="W125" i="10"/>
  <c r="V124" i="10"/>
  <c r="V126" i="10"/>
  <c r="V125" i="10"/>
  <c r="U124" i="10"/>
  <c r="U126" i="10"/>
  <c r="U125" i="10"/>
  <c r="T124" i="10"/>
  <c r="T126" i="10" s="1"/>
  <c r="T125" i="10"/>
  <c r="S124" i="10"/>
  <c r="S125" i="10"/>
  <c r="Q124" i="10"/>
  <c r="Q126" i="10"/>
  <c r="Q125" i="10"/>
  <c r="Q104" i="10"/>
  <c r="Q105" i="10"/>
  <c r="Q106" i="10"/>
  <c r="Q108" i="10"/>
  <c r="Q109" i="10"/>
  <c r="Q110" i="10"/>
  <c r="Q111" i="10"/>
  <c r="Q117" i="10"/>
  <c r="P106" i="10"/>
  <c r="P108" i="10"/>
  <c r="P109" i="10"/>
  <c r="P110" i="10"/>
  <c r="P111" i="10"/>
  <c r="P117" i="10"/>
  <c r="O104" i="10"/>
  <c r="O105" i="10"/>
  <c r="O106" i="10"/>
  <c r="O108" i="10"/>
  <c r="O109" i="10"/>
  <c r="O110" i="10"/>
  <c r="O111" i="10"/>
  <c r="O117" i="10"/>
  <c r="L104" i="10"/>
  <c r="L106" i="10"/>
  <c r="L108" i="10"/>
  <c r="L109" i="10"/>
  <c r="L110" i="10"/>
  <c r="L111" i="10"/>
  <c r="L117" i="10"/>
  <c r="AH83" i="10"/>
  <c r="AG83" i="10"/>
  <c r="AF83" i="10"/>
  <c r="AE83" i="10"/>
  <c r="AD83" i="10"/>
  <c r="AC83" i="10"/>
  <c r="AB83" i="10"/>
  <c r="EF37" i="10"/>
  <c r="AQ231" i="11" s="1"/>
  <c r="EE37" i="10"/>
  <c r="AP231" i="11"/>
  <c r="ED37" i="10"/>
  <c r="EC37" i="10"/>
  <c r="AN231" i="11" s="1"/>
  <c r="EB37" i="10"/>
  <c r="EA37" i="10"/>
  <c r="AL231" i="11" s="1"/>
  <c r="DZ37" i="10"/>
  <c r="EF36" i="10"/>
  <c r="AQ230" i="11" s="1"/>
  <c r="EE36" i="10"/>
  <c r="ED36" i="10"/>
  <c r="AO230" i="11"/>
  <c r="EC36" i="10"/>
  <c r="AN230" i="11" s="1"/>
  <c r="EB36" i="10"/>
  <c r="AM230" i="11" s="1"/>
  <c r="EA36" i="10"/>
  <c r="AL230" i="11" s="1"/>
  <c r="DZ36" i="10"/>
  <c r="AK230" i="11" s="1"/>
  <c r="EF35" i="10"/>
  <c r="EE35" i="10"/>
  <c r="AP229" i="11"/>
  <c r="ED35" i="10"/>
  <c r="AO229" i="11" s="1"/>
  <c r="EC35" i="10"/>
  <c r="EB35" i="10"/>
  <c r="AM229" i="11" s="1"/>
  <c r="EA35" i="10"/>
  <c r="AL229" i="11" s="1"/>
  <c r="DZ35" i="10"/>
  <c r="AK229" i="11"/>
  <c r="EF34" i="10"/>
  <c r="EE34" i="10"/>
  <c r="ED34" i="10"/>
  <c r="EC34" i="10"/>
  <c r="EB34" i="10"/>
  <c r="EA34" i="10"/>
  <c r="DZ34" i="10"/>
  <c r="EF33" i="10"/>
  <c r="EE33" i="10"/>
  <c r="AP222" i="11" s="1"/>
  <c r="AP79" i="11" s="1"/>
  <c r="ED33" i="10"/>
  <c r="AO222" i="11" s="1"/>
  <c r="EC33" i="10"/>
  <c r="AN222" i="11" s="1"/>
  <c r="EB33" i="10"/>
  <c r="AM222" i="11" s="1"/>
  <c r="EA33" i="10"/>
  <c r="AL222" i="11"/>
  <c r="DZ33" i="10"/>
  <c r="DY33" i="10"/>
  <c r="AJ222" i="11" s="1"/>
  <c r="DX33" i="10"/>
  <c r="AI222" i="11"/>
  <c r="DW33" i="10"/>
  <c r="AH222" i="11" s="1"/>
  <c r="DV33" i="10"/>
  <c r="DU33" i="10"/>
  <c r="DT33" i="10"/>
  <c r="AE222" i="11" s="1"/>
  <c r="DS33" i="10"/>
  <c r="DR33" i="10"/>
  <c r="AC222" i="11" s="1"/>
  <c r="DQ33" i="10"/>
  <c r="DP33" i="10"/>
  <c r="AA222" i="11" s="1"/>
  <c r="DO33" i="10"/>
  <c r="Z222" i="11"/>
  <c r="DN33" i="10"/>
  <c r="DM33" i="10"/>
  <c r="X222" i="11"/>
  <c r="DL33" i="10"/>
  <c r="W222" i="11" s="1"/>
  <c r="DK33" i="10"/>
  <c r="DJ33" i="10"/>
  <c r="U222" i="11"/>
  <c r="EF32" i="10"/>
  <c r="AQ221" i="11" s="1"/>
  <c r="EE32" i="10"/>
  <c r="AP221" i="11" s="1"/>
  <c r="ED32" i="10"/>
  <c r="EC32" i="10"/>
  <c r="AN221" i="11" s="1"/>
  <c r="EB32" i="10"/>
  <c r="EA32" i="10"/>
  <c r="AL221" i="11" s="1"/>
  <c r="DZ32" i="10"/>
  <c r="EF31" i="10"/>
  <c r="AQ220" i="11"/>
  <c r="EE31" i="10"/>
  <c r="AP220" i="11" s="1"/>
  <c r="ED31" i="10"/>
  <c r="AO220" i="11"/>
  <c r="EC31" i="10"/>
  <c r="EB31" i="10"/>
  <c r="EA31" i="10"/>
  <c r="DZ31" i="10"/>
  <c r="AK220" i="11" s="1"/>
  <c r="EF30" i="10"/>
  <c r="EE30" i="10"/>
  <c r="AP219" i="11" s="1"/>
  <c r="ED30" i="10"/>
  <c r="AO219" i="11"/>
  <c r="EC30" i="10"/>
  <c r="AN219" i="11" s="1"/>
  <c r="EB30" i="10"/>
  <c r="AM219" i="11" s="1"/>
  <c r="EA30" i="10"/>
  <c r="AL219" i="11" s="1"/>
  <c r="DZ30" i="10"/>
  <c r="AK219" i="11"/>
  <c r="EF28" i="10"/>
  <c r="AQ218" i="11" s="1"/>
  <c r="EE28" i="10"/>
  <c r="ED28" i="10"/>
  <c r="AO218" i="11" s="1"/>
  <c r="EC28" i="10"/>
  <c r="EB28" i="10"/>
  <c r="AM218" i="11"/>
  <c r="EA28" i="10"/>
  <c r="AL218" i="11" s="1"/>
  <c r="DZ28" i="10"/>
  <c r="EF27" i="10"/>
  <c r="EE27" i="10"/>
  <c r="AP217" i="11" s="1"/>
  <c r="ED27" i="10"/>
  <c r="EC27" i="10"/>
  <c r="AN217" i="11" s="1"/>
  <c r="EB27" i="10"/>
  <c r="EA27" i="10"/>
  <c r="AL217" i="11" s="1"/>
  <c r="DZ27" i="10"/>
  <c r="EF26" i="10"/>
  <c r="AQ216" i="11" s="1"/>
  <c r="AQ123" i="11" s="1"/>
  <c r="EE26" i="10"/>
  <c r="AP216" i="11" s="1"/>
  <c r="ED26" i="10"/>
  <c r="AO216" i="11"/>
  <c r="EC26" i="10"/>
  <c r="AN216" i="11" s="1"/>
  <c r="EB26" i="10"/>
  <c r="AM216" i="11" s="1"/>
  <c r="EA26" i="10"/>
  <c r="AL216" i="11" s="1"/>
  <c r="DZ26" i="10"/>
  <c r="AK216" i="11"/>
  <c r="DL13" i="10"/>
  <c r="E37" i="14"/>
  <c r="F37" i="14"/>
  <c r="G37" i="14"/>
  <c r="E38" i="14"/>
  <c r="F38" i="14"/>
  <c r="G38" i="14"/>
  <c r="E39" i="14"/>
  <c r="F39" i="14"/>
  <c r="G39" i="14"/>
  <c r="E40" i="14"/>
  <c r="F40" i="14"/>
  <c r="G40" i="14"/>
  <c r="E41" i="14"/>
  <c r="F41" i="14"/>
  <c r="G41" i="14"/>
  <c r="E42" i="14"/>
  <c r="F42" i="14"/>
  <c r="G42" i="14"/>
  <c r="E43" i="14"/>
  <c r="F43" i="14"/>
  <c r="G43" i="14"/>
  <c r="E44" i="14"/>
  <c r="F44" i="14"/>
  <c r="G44" i="14"/>
  <c r="E45" i="14"/>
  <c r="F45" i="14"/>
  <c r="G45" i="14"/>
  <c r="E46" i="14"/>
  <c r="F46" i="14"/>
  <c r="G46" i="14"/>
  <c r="E47" i="14"/>
  <c r="F47" i="14"/>
  <c r="G47" i="14"/>
  <c r="G36" i="14"/>
  <c r="F36" i="14"/>
  <c r="E36" i="14"/>
  <c r="E8" i="14"/>
  <c r="F8" i="14"/>
  <c r="G8" i="14"/>
  <c r="L42" i="11"/>
  <c r="E9" i="14"/>
  <c r="F9" i="14"/>
  <c r="G9" i="14"/>
  <c r="E10" i="14"/>
  <c r="F10" i="14"/>
  <c r="G10" i="14"/>
  <c r="AC230" i="11"/>
  <c r="AC217" i="11"/>
  <c r="AD230" i="11"/>
  <c r="AD229" i="11"/>
  <c r="AD221" i="11"/>
  <c r="AD219" i="11"/>
  <c r="AD217" i="11"/>
  <c r="AE229" i="11"/>
  <c r="AE220" i="11"/>
  <c r="AE218" i="11"/>
  <c r="AF218" i="11"/>
  <c r="AF217" i="11"/>
  <c r="AG231" i="11"/>
  <c r="AG229" i="11"/>
  <c r="AG221" i="11"/>
  <c r="AG219" i="11"/>
  <c r="AG218" i="11"/>
  <c r="AG217" i="11"/>
  <c r="AH231" i="11"/>
  <c r="AH230" i="11"/>
  <c r="AH220" i="11"/>
  <c r="AH219" i="11"/>
  <c r="AH218" i="11"/>
  <c r="AI223" i="11"/>
  <c r="AI231" i="11"/>
  <c r="AI230" i="11"/>
  <c r="AI221" i="11"/>
  <c r="AI220" i="11"/>
  <c r="AJ229" i="11"/>
  <c r="AJ218" i="11"/>
  <c r="AL223" i="11"/>
  <c r="AN223" i="11"/>
  <c r="AQ223" i="11"/>
  <c r="E11" i="14"/>
  <c r="F11" i="14"/>
  <c r="G11" i="14"/>
  <c r="E12" i="14"/>
  <c r="F12" i="14"/>
  <c r="G12" i="14"/>
  <c r="E13" i="14"/>
  <c r="F13" i="14"/>
  <c r="G13" i="14"/>
  <c r="AR28" i="11"/>
  <c r="E14" i="14"/>
  <c r="F14" i="14"/>
  <c r="G14" i="14"/>
  <c r="T33" i="11"/>
  <c r="V33" i="11"/>
  <c r="W33" i="11"/>
  <c r="AC33" i="11"/>
  <c r="AD33" i="11"/>
  <c r="AH33" i="11"/>
  <c r="AL33" i="11"/>
  <c r="AM33" i="11"/>
  <c r="AQ33" i="11"/>
  <c r="AR33" i="11"/>
  <c r="E15" i="14"/>
  <c r="F15" i="14"/>
  <c r="G15" i="14"/>
  <c r="AR34" i="11"/>
  <c r="L82" i="11"/>
  <c r="AR82" i="11" s="1"/>
  <c r="L85" i="11"/>
  <c r="E16" i="14"/>
  <c r="F16" i="14"/>
  <c r="G16" i="14"/>
  <c r="V222" i="11"/>
  <c r="X233" i="11"/>
  <c r="X232" i="11"/>
  <c r="X40" i="11"/>
  <c r="Y233" i="11"/>
  <c r="Y232" i="11"/>
  <c r="Y222" i="11"/>
  <c r="Z233" i="11"/>
  <c r="Z232" i="11"/>
  <c r="AA233" i="11"/>
  <c r="AA232" i="11"/>
  <c r="AB233" i="11"/>
  <c r="AB232" i="11"/>
  <c r="AB222" i="11"/>
  <c r="AC233" i="11"/>
  <c r="AC232" i="11"/>
  <c r="AD233" i="11"/>
  <c r="AD232" i="11"/>
  <c r="AD222" i="11"/>
  <c r="AE233" i="11"/>
  <c r="AE232" i="11"/>
  <c r="AF233" i="11"/>
  <c r="AF232" i="11"/>
  <c r="AF222" i="11"/>
  <c r="AG233" i="11"/>
  <c r="AG232" i="11"/>
  <c r="AG222" i="11"/>
  <c r="AH233" i="11"/>
  <c r="AH232" i="11"/>
  <c r="AI233" i="11"/>
  <c r="AI232" i="11"/>
  <c r="AJ233" i="11"/>
  <c r="AJ232" i="11"/>
  <c r="AK233" i="11"/>
  <c r="AK232" i="11"/>
  <c r="AK231" i="11"/>
  <c r="AK222" i="11"/>
  <c r="AK221" i="11"/>
  <c r="AK218" i="11"/>
  <c r="AK217" i="11"/>
  <c r="AL233" i="11"/>
  <c r="AL232" i="11"/>
  <c r="AL220" i="11"/>
  <c r="AM233" i="11"/>
  <c r="AM232" i="11"/>
  <c r="AM231" i="11"/>
  <c r="AM221" i="11"/>
  <c r="AM220" i="11"/>
  <c r="AM217" i="11"/>
  <c r="AN233" i="11"/>
  <c r="AN232" i="11"/>
  <c r="AN229" i="11"/>
  <c r="AN220" i="11"/>
  <c r="AN218" i="11"/>
  <c r="AO233" i="11"/>
  <c r="AO232" i="11"/>
  <c r="AO231" i="11"/>
  <c r="AO221" i="11"/>
  <c r="AO217" i="11"/>
  <c r="AP233" i="11"/>
  <c r="AP232" i="11"/>
  <c r="AP230" i="11"/>
  <c r="AP218" i="11"/>
  <c r="AQ229" i="11"/>
  <c r="AQ222" i="11"/>
  <c r="AQ219" i="11"/>
  <c r="AQ217" i="11"/>
  <c r="L86" i="11"/>
  <c r="E17" i="14"/>
  <c r="F17" i="14"/>
  <c r="G17" i="14"/>
  <c r="L128" i="11"/>
  <c r="E18" i="14"/>
  <c r="F18" i="14"/>
  <c r="G18" i="14"/>
  <c r="L131" i="11"/>
  <c r="AR131" i="11" s="1"/>
  <c r="E19" i="14"/>
  <c r="F19" i="14"/>
  <c r="G19" i="14"/>
  <c r="L153" i="11"/>
  <c r="K153" i="11"/>
  <c r="E20" i="14"/>
  <c r="F20" i="14"/>
  <c r="G20" i="14"/>
  <c r="DG176" i="10"/>
  <c r="R153" i="11" s="1"/>
  <c r="DI176" i="10"/>
  <c r="T153" i="11"/>
  <c r="DJ176" i="10"/>
  <c r="U153" i="11" s="1"/>
  <c r="DK176" i="10"/>
  <c r="V153" i="11" s="1"/>
  <c r="DL176" i="10"/>
  <c r="W153" i="11" s="1"/>
  <c r="DM176" i="10"/>
  <c r="X153" i="11"/>
  <c r="DN176" i="10"/>
  <c r="Y153" i="11" s="1"/>
  <c r="DO176" i="10"/>
  <c r="Z153" i="11" s="1"/>
  <c r="DP176" i="10"/>
  <c r="AA153" i="11" s="1"/>
  <c r="DQ176" i="10"/>
  <c r="AB153" i="11"/>
  <c r="DR176" i="10"/>
  <c r="AC153" i="11" s="1"/>
  <c r="DS176" i="10"/>
  <c r="AD153" i="11" s="1"/>
  <c r="DT176" i="10"/>
  <c r="AE153" i="11" s="1"/>
  <c r="DU176" i="10"/>
  <c r="AF153" i="11"/>
  <c r="DV176" i="10"/>
  <c r="AG153" i="11" s="1"/>
  <c r="DW176" i="10"/>
  <c r="AH153" i="11" s="1"/>
  <c r="DX176" i="10"/>
  <c r="AI153" i="11" s="1"/>
  <c r="DY176" i="10"/>
  <c r="AJ153" i="11"/>
  <c r="DZ176" i="10"/>
  <c r="AK153" i="11" s="1"/>
  <c r="EA176" i="10"/>
  <c r="AL153" i="11" s="1"/>
  <c r="EB176" i="10"/>
  <c r="AM153" i="11" s="1"/>
  <c r="EC176" i="10"/>
  <c r="AN153" i="11"/>
  <c r="ED176" i="10"/>
  <c r="AO153" i="11" s="1"/>
  <c r="EE176" i="10"/>
  <c r="AP153" i="11" s="1"/>
  <c r="EF176" i="10"/>
  <c r="AQ153" i="11" s="1"/>
  <c r="EH176" i="10"/>
  <c r="AR153" i="11"/>
  <c r="L167" i="11"/>
  <c r="K167" i="11"/>
  <c r="E21" i="14"/>
  <c r="F21" i="14"/>
  <c r="G21" i="14"/>
  <c r="DG190" i="10"/>
  <c r="R167" i="11"/>
  <c r="DI190" i="10"/>
  <c r="T167" i="11" s="1"/>
  <c r="DJ190" i="10"/>
  <c r="U167" i="11"/>
  <c r="DK189" i="10"/>
  <c r="V166" i="11" s="1"/>
  <c r="DK190" i="10"/>
  <c r="V167" i="11"/>
  <c r="DL190" i="10"/>
  <c r="W167" i="11" s="1"/>
  <c r="DM190" i="10"/>
  <c r="X167" i="11"/>
  <c r="DN190" i="10"/>
  <c r="Y167" i="11" s="1"/>
  <c r="DO190" i="10"/>
  <c r="Z167" i="11"/>
  <c r="DP190" i="10"/>
  <c r="AA167" i="11" s="1"/>
  <c r="DP162" i="10"/>
  <c r="AA139" i="11"/>
  <c r="DQ190" i="10"/>
  <c r="AB167" i="11" s="1"/>
  <c r="DR190" i="10"/>
  <c r="AC167" i="11"/>
  <c r="DS190" i="10"/>
  <c r="AD167" i="11" s="1"/>
  <c r="DT190" i="10"/>
  <c r="AE167" i="11"/>
  <c r="DU190" i="10"/>
  <c r="AF167" i="11" s="1"/>
  <c r="DV190" i="10"/>
  <c r="AG167" i="11"/>
  <c r="DW190" i="10"/>
  <c r="AH167" i="11" s="1"/>
  <c r="DX190" i="10"/>
  <c r="AI167" i="11"/>
  <c r="DY190" i="10"/>
  <c r="AJ167" i="11" s="1"/>
  <c r="DZ190" i="10"/>
  <c r="AK167" i="11"/>
  <c r="EA190" i="10"/>
  <c r="AL167" i="11" s="1"/>
  <c r="EB190" i="10"/>
  <c r="AM167" i="11"/>
  <c r="EC190" i="10"/>
  <c r="AN167" i="11" s="1"/>
  <c r="ED190" i="10"/>
  <c r="AO167" i="11"/>
  <c r="EE190" i="10"/>
  <c r="AP167" i="11" s="1"/>
  <c r="EF190" i="10"/>
  <c r="AQ167" i="11"/>
  <c r="EH190" i="10"/>
  <c r="AR167" i="11" s="1"/>
  <c r="E22" i="14"/>
  <c r="F22" i="14"/>
  <c r="G22" i="14"/>
  <c r="E23" i="14"/>
  <c r="F23" i="14"/>
  <c r="G23" i="14"/>
  <c r="E24" i="14"/>
  <c r="F24" i="14"/>
  <c r="G24" i="14"/>
  <c r="E25" i="14"/>
  <c r="F25" i="14"/>
  <c r="G25" i="14"/>
  <c r="DK160" i="10"/>
  <c r="V137" i="11"/>
  <c r="E26" i="14"/>
  <c r="F26" i="14"/>
  <c r="G26" i="14"/>
  <c r="DK187" i="10"/>
  <c r="V164" i="11"/>
  <c r="E27" i="14"/>
  <c r="F27" i="14"/>
  <c r="G27" i="14"/>
  <c r="E28" i="14"/>
  <c r="F28" i="14"/>
  <c r="G28" i="14"/>
  <c r="E29" i="14"/>
  <c r="F29" i="14"/>
  <c r="G29" i="14"/>
  <c r="G7" i="14"/>
  <c r="F7" i="14"/>
  <c r="E7" i="14"/>
  <c r="L96" i="11"/>
  <c r="L132" i="11"/>
  <c r="AR132" i="11"/>
  <c r="L133" i="11"/>
  <c r="AR133" i="11" s="1"/>
  <c r="L126" i="11"/>
  <c r="AR126" i="11" s="1"/>
  <c r="L127" i="11"/>
  <c r="AR127" i="11" s="1"/>
  <c r="L129" i="11"/>
  <c r="L130" i="11"/>
  <c r="L83" i="11"/>
  <c r="L84" i="11"/>
  <c r="L87" i="11"/>
  <c r="L88" i="11"/>
  <c r="L89" i="11"/>
  <c r="AR89" i="11" s="1"/>
  <c r="L90" i="11"/>
  <c r="L91" i="11"/>
  <c r="L92" i="11"/>
  <c r="L93" i="11"/>
  <c r="L94" i="11"/>
  <c r="L95" i="11"/>
  <c r="L97" i="11"/>
  <c r="L98" i="11"/>
  <c r="L99" i="11"/>
  <c r="L100" i="11"/>
  <c r="AA100" i="11" s="1"/>
  <c r="L101" i="11"/>
  <c r="L102" i="11"/>
  <c r="L103" i="11"/>
  <c r="L104" i="11"/>
  <c r="L105" i="11"/>
  <c r="L106" i="11"/>
  <c r="L107" i="11"/>
  <c r="L108" i="11"/>
  <c r="AR108" i="11" s="1"/>
  <c r="L109" i="11"/>
  <c r="L110" i="11"/>
  <c r="AN110" i="11"/>
  <c r="L111" i="11"/>
  <c r="L112" i="11"/>
  <c r="L113" i="11"/>
  <c r="AR113" i="11" s="1"/>
  <c r="L114" i="11"/>
  <c r="AR114" i="11" s="1"/>
  <c r="L115" i="11"/>
  <c r="L116" i="11"/>
  <c r="AD116" i="11" s="1"/>
  <c r="L117" i="11"/>
  <c r="AR117" i="11" s="1"/>
  <c r="L118" i="11"/>
  <c r="L119" i="11"/>
  <c r="L120" i="11"/>
  <c r="AR121" i="11"/>
  <c r="AR122" i="11"/>
  <c r="AR123" i="11"/>
  <c r="L124" i="11"/>
  <c r="L125" i="11"/>
  <c r="L134" i="11"/>
  <c r="DG157" i="10"/>
  <c r="R134" i="11" s="1"/>
  <c r="DH157" i="10"/>
  <c r="S134" i="11"/>
  <c r="DI157" i="10"/>
  <c r="T134" i="11" s="1"/>
  <c r="DJ157" i="10"/>
  <c r="U134" i="11" s="1"/>
  <c r="DK157" i="10"/>
  <c r="V134" i="11" s="1"/>
  <c r="DL157" i="10"/>
  <c r="W134" i="11"/>
  <c r="DM157" i="10"/>
  <c r="X134" i="11" s="1"/>
  <c r="DN157" i="10"/>
  <c r="Y134" i="11" s="1"/>
  <c r="DO157" i="10"/>
  <c r="Z134" i="11" s="1"/>
  <c r="DP157" i="10"/>
  <c r="AA134" i="11"/>
  <c r="DQ157" i="10"/>
  <c r="AB134" i="11" s="1"/>
  <c r="DR157" i="10"/>
  <c r="AC134" i="11" s="1"/>
  <c r="DS157" i="10"/>
  <c r="AD134" i="11" s="1"/>
  <c r="DT157" i="10"/>
  <c r="AE134" i="11"/>
  <c r="DU157" i="10"/>
  <c r="AF134" i="11" s="1"/>
  <c r="DV157" i="10"/>
  <c r="AG134" i="11" s="1"/>
  <c r="DW157" i="10"/>
  <c r="AH134" i="11" s="1"/>
  <c r="DX157" i="10"/>
  <c r="AI134" i="11"/>
  <c r="DY157" i="10"/>
  <c r="AJ134" i="11" s="1"/>
  <c r="DZ157" i="10"/>
  <c r="AK134" i="11" s="1"/>
  <c r="EA157" i="10"/>
  <c r="AL134" i="11" s="1"/>
  <c r="EB157" i="10"/>
  <c r="AM134" i="11"/>
  <c r="EC157" i="10"/>
  <c r="AN134" i="11" s="1"/>
  <c r="ED157" i="10"/>
  <c r="AO134" i="11" s="1"/>
  <c r="EE157" i="10"/>
  <c r="AP134" i="11" s="1"/>
  <c r="EF157" i="10"/>
  <c r="AQ134" i="11"/>
  <c r="EH157" i="10"/>
  <c r="AR134" i="11" s="1"/>
  <c r="EI157" i="10"/>
  <c r="AS134" i="11" s="1"/>
  <c r="L135" i="11"/>
  <c r="DG158" i="10"/>
  <c r="R135" i="11"/>
  <c r="DH158" i="10"/>
  <c r="S135" i="11" s="1"/>
  <c r="DI158" i="10"/>
  <c r="T135" i="11"/>
  <c r="DJ158" i="10"/>
  <c r="U135" i="11"/>
  <c r="DK158" i="10"/>
  <c r="V135" i="11"/>
  <c r="DL158" i="10"/>
  <c r="W135" i="11" s="1"/>
  <c r="DM158" i="10"/>
  <c r="X135" i="11"/>
  <c r="DN158" i="10"/>
  <c r="Y135" i="11"/>
  <c r="DO158" i="10"/>
  <c r="Z135" i="11"/>
  <c r="DP158" i="10"/>
  <c r="AA135" i="11" s="1"/>
  <c r="DQ158" i="10"/>
  <c r="AB135" i="11"/>
  <c r="DR158" i="10"/>
  <c r="AC135" i="11"/>
  <c r="DS158" i="10"/>
  <c r="AD135" i="11"/>
  <c r="DT158" i="10"/>
  <c r="AE135" i="11" s="1"/>
  <c r="DU158" i="10"/>
  <c r="AF135" i="11"/>
  <c r="DV158" i="10"/>
  <c r="AG135" i="11"/>
  <c r="DW158" i="10"/>
  <c r="AH135" i="11"/>
  <c r="DX158" i="10"/>
  <c r="AI135" i="11" s="1"/>
  <c r="DY158" i="10"/>
  <c r="AJ135" i="11"/>
  <c r="DZ158" i="10"/>
  <c r="AK135" i="11"/>
  <c r="EA158" i="10"/>
  <c r="AL135" i="11"/>
  <c r="EB158" i="10"/>
  <c r="AM135" i="11" s="1"/>
  <c r="EC158" i="10"/>
  <c r="AN135" i="11"/>
  <c r="ED158" i="10"/>
  <c r="AO135" i="11"/>
  <c r="EE158" i="10"/>
  <c r="AP135" i="11"/>
  <c r="EF158" i="10"/>
  <c r="AQ135" i="11" s="1"/>
  <c r="EH158" i="10"/>
  <c r="AR135" i="11"/>
  <c r="EI158" i="10"/>
  <c r="AS135" i="11"/>
  <c r="L136" i="11"/>
  <c r="DG159" i="10"/>
  <c r="R136" i="11"/>
  <c r="DH159" i="10"/>
  <c r="S136" i="11" s="1"/>
  <c r="DI159" i="10"/>
  <c r="T136" i="11" s="1"/>
  <c r="DJ159" i="10"/>
  <c r="U136" i="11" s="1"/>
  <c r="DK159" i="10"/>
  <c r="V136" i="11"/>
  <c r="DL159" i="10"/>
  <c r="W136" i="11" s="1"/>
  <c r="DM159" i="10"/>
  <c r="X136" i="11" s="1"/>
  <c r="DN159" i="10"/>
  <c r="Y136" i="11" s="1"/>
  <c r="DO159" i="10"/>
  <c r="Z136" i="11"/>
  <c r="DP159" i="10"/>
  <c r="AA136" i="11" s="1"/>
  <c r="DQ159" i="10"/>
  <c r="AB136" i="11" s="1"/>
  <c r="DR159" i="10"/>
  <c r="AC136" i="11" s="1"/>
  <c r="DS159" i="10"/>
  <c r="AD136" i="11"/>
  <c r="DT159" i="10"/>
  <c r="AE136" i="11" s="1"/>
  <c r="DU159" i="10"/>
  <c r="AF136" i="11" s="1"/>
  <c r="DV159" i="10"/>
  <c r="AG136" i="11" s="1"/>
  <c r="DW159" i="10"/>
  <c r="AH136" i="11"/>
  <c r="DX159" i="10"/>
  <c r="AI136" i="11" s="1"/>
  <c r="DY159" i="10"/>
  <c r="AJ136" i="11" s="1"/>
  <c r="DZ159" i="10"/>
  <c r="AK136" i="11" s="1"/>
  <c r="EA159" i="10"/>
  <c r="AL136" i="11"/>
  <c r="EB159" i="10"/>
  <c r="AM136" i="11" s="1"/>
  <c r="EC159" i="10"/>
  <c r="AN136" i="11" s="1"/>
  <c r="ED159" i="10"/>
  <c r="AO136" i="11" s="1"/>
  <c r="EE159" i="10"/>
  <c r="AP136" i="11"/>
  <c r="EF159" i="10"/>
  <c r="AQ136" i="11" s="1"/>
  <c r="EH159" i="10"/>
  <c r="AR136" i="11" s="1"/>
  <c r="EI159" i="10"/>
  <c r="AS136" i="11" s="1"/>
  <c r="L137" i="11"/>
  <c r="DG160" i="10"/>
  <c r="R137" i="11" s="1"/>
  <c r="DH160" i="10"/>
  <c r="S137" i="11"/>
  <c r="DI160" i="10"/>
  <c r="T137" i="11"/>
  <c r="DJ160" i="10"/>
  <c r="U137" i="11"/>
  <c r="DL160" i="10"/>
  <c r="W137" i="11" s="1"/>
  <c r="DM160" i="10"/>
  <c r="X137" i="11"/>
  <c r="DN160" i="10"/>
  <c r="Y137" i="11"/>
  <c r="DO160" i="10"/>
  <c r="Z137" i="11"/>
  <c r="DP160" i="10"/>
  <c r="AA137" i="11" s="1"/>
  <c r="DQ160" i="10"/>
  <c r="AB137" i="11"/>
  <c r="DR160" i="10"/>
  <c r="AC137" i="11"/>
  <c r="DS160" i="10"/>
  <c r="AD137" i="11"/>
  <c r="DT160" i="10"/>
  <c r="AE137" i="11" s="1"/>
  <c r="DU160" i="10"/>
  <c r="AF137" i="11"/>
  <c r="DV160" i="10"/>
  <c r="AG137" i="11"/>
  <c r="DW160" i="10"/>
  <c r="AH137" i="11"/>
  <c r="DX160" i="10"/>
  <c r="AI137" i="11" s="1"/>
  <c r="DY160" i="10"/>
  <c r="AJ137" i="11"/>
  <c r="DZ160" i="10"/>
  <c r="AK137" i="11"/>
  <c r="EA160" i="10"/>
  <c r="AL137" i="11"/>
  <c r="EB160" i="10"/>
  <c r="AM137" i="11" s="1"/>
  <c r="EC160" i="10"/>
  <c r="AN137" i="11"/>
  <c r="ED160" i="10"/>
  <c r="AO137" i="11"/>
  <c r="EE160" i="10"/>
  <c r="AP137" i="11"/>
  <c r="EF160" i="10"/>
  <c r="AQ137" i="11" s="1"/>
  <c r="EH160" i="10"/>
  <c r="AR137" i="11"/>
  <c r="EI160" i="10"/>
  <c r="AS137" i="11"/>
  <c r="L138" i="11"/>
  <c r="DG161" i="10"/>
  <c r="R138" i="11"/>
  <c r="DH161" i="10"/>
  <c r="S138" i="11" s="1"/>
  <c r="DI161" i="10"/>
  <c r="T138" i="11" s="1"/>
  <c r="DJ161" i="10"/>
  <c r="U138" i="11" s="1"/>
  <c r="DK161" i="10"/>
  <c r="V138" i="11"/>
  <c r="DL161" i="10"/>
  <c r="W138" i="11" s="1"/>
  <c r="DM161" i="10"/>
  <c r="X138" i="11" s="1"/>
  <c r="DN161" i="10"/>
  <c r="Y138" i="11" s="1"/>
  <c r="DO161" i="10"/>
  <c r="Z138" i="11"/>
  <c r="DP161" i="10"/>
  <c r="AA138" i="11" s="1"/>
  <c r="DQ161" i="10"/>
  <c r="AB138" i="11" s="1"/>
  <c r="DR161" i="10"/>
  <c r="AC138" i="11" s="1"/>
  <c r="DS161" i="10"/>
  <c r="AD138" i="11"/>
  <c r="DT161" i="10"/>
  <c r="AE138" i="11" s="1"/>
  <c r="DU161" i="10"/>
  <c r="AF138" i="11" s="1"/>
  <c r="DV161" i="10"/>
  <c r="AG138" i="11" s="1"/>
  <c r="DW161" i="10"/>
  <c r="AH138" i="11"/>
  <c r="DX161" i="10"/>
  <c r="AI138" i="11" s="1"/>
  <c r="DY161" i="10"/>
  <c r="AJ138" i="11" s="1"/>
  <c r="DZ161" i="10"/>
  <c r="AK138" i="11" s="1"/>
  <c r="EA161" i="10"/>
  <c r="AL138" i="11"/>
  <c r="EB161" i="10"/>
  <c r="AM138" i="11" s="1"/>
  <c r="EC161" i="10"/>
  <c r="AN138" i="11" s="1"/>
  <c r="ED161" i="10"/>
  <c r="AO138" i="11" s="1"/>
  <c r="EE161" i="10"/>
  <c r="AP138" i="11"/>
  <c r="EF161" i="10"/>
  <c r="AQ138" i="11" s="1"/>
  <c r="EH161" i="10"/>
  <c r="AR138" i="11" s="1"/>
  <c r="EI161" i="10"/>
  <c r="AS138" i="11" s="1"/>
  <c r="L139" i="11"/>
  <c r="DG162" i="10"/>
  <c r="R139" i="11" s="1"/>
  <c r="DH162" i="10"/>
  <c r="S139" i="11"/>
  <c r="DI162" i="10"/>
  <c r="T139" i="11"/>
  <c r="DJ162" i="10"/>
  <c r="U139" i="11"/>
  <c r="DK162" i="10"/>
  <c r="V139" i="11" s="1"/>
  <c r="DL162" i="10"/>
  <c r="W139" i="11"/>
  <c r="DM162" i="10"/>
  <c r="X139" i="11"/>
  <c r="DN162" i="10"/>
  <c r="Y139" i="11"/>
  <c r="DO162" i="10"/>
  <c r="Z139" i="11" s="1"/>
  <c r="DQ162" i="10"/>
  <c r="AB139" i="11"/>
  <c r="DR162" i="10"/>
  <c r="AC139" i="11"/>
  <c r="DS162" i="10"/>
  <c r="AD139" i="11"/>
  <c r="DT162" i="10"/>
  <c r="AE139" i="11" s="1"/>
  <c r="DU162" i="10"/>
  <c r="AF139" i="11"/>
  <c r="DV162" i="10"/>
  <c r="AG139" i="11"/>
  <c r="DW162" i="10"/>
  <c r="AH139" i="11"/>
  <c r="DX162" i="10"/>
  <c r="AI139" i="11" s="1"/>
  <c r="DY162" i="10"/>
  <c r="AJ139" i="11"/>
  <c r="DZ162" i="10"/>
  <c r="AK139" i="11"/>
  <c r="EA162" i="10"/>
  <c r="AL139" i="11"/>
  <c r="EB162" i="10"/>
  <c r="AM139" i="11" s="1"/>
  <c r="EC162" i="10"/>
  <c r="AN139" i="11"/>
  <c r="ED162" i="10"/>
  <c r="AO139" i="11"/>
  <c r="EE162" i="10"/>
  <c r="AP139" i="11"/>
  <c r="EF162" i="10"/>
  <c r="AQ139" i="11" s="1"/>
  <c r="EH162" i="10"/>
  <c r="AR139" i="11"/>
  <c r="EI162" i="10"/>
  <c r="AS139" i="11"/>
  <c r="L140" i="11"/>
  <c r="DG163" i="10"/>
  <c r="R140" i="11"/>
  <c r="DH163" i="10"/>
  <c r="S140" i="11" s="1"/>
  <c r="DI163" i="10"/>
  <c r="T140" i="11" s="1"/>
  <c r="DJ163" i="10"/>
  <c r="U140" i="11" s="1"/>
  <c r="DK163" i="10"/>
  <c r="V140" i="11"/>
  <c r="DL163" i="10"/>
  <c r="W140" i="11" s="1"/>
  <c r="DM163" i="10"/>
  <c r="X140" i="11" s="1"/>
  <c r="DN163" i="10"/>
  <c r="Y140" i="11" s="1"/>
  <c r="DO163" i="10"/>
  <c r="Z140" i="11"/>
  <c r="DP163" i="10"/>
  <c r="AA140" i="11" s="1"/>
  <c r="DQ163" i="10"/>
  <c r="AB140" i="11" s="1"/>
  <c r="DR163" i="10"/>
  <c r="AC140" i="11" s="1"/>
  <c r="DS163" i="10"/>
  <c r="AD140" i="11"/>
  <c r="DT163" i="10"/>
  <c r="AE140" i="11" s="1"/>
  <c r="DU163" i="10"/>
  <c r="AF140" i="11" s="1"/>
  <c r="DV163" i="10"/>
  <c r="AG140" i="11" s="1"/>
  <c r="DW163" i="10"/>
  <c r="AH140" i="11"/>
  <c r="DX163" i="10"/>
  <c r="AI140" i="11" s="1"/>
  <c r="DY163" i="10"/>
  <c r="AJ140" i="11" s="1"/>
  <c r="DZ163" i="10"/>
  <c r="AK140" i="11" s="1"/>
  <c r="EA163" i="10"/>
  <c r="AL140" i="11"/>
  <c r="EB163" i="10"/>
  <c r="AM140" i="11" s="1"/>
  <c r="EC163" i="10"/>
  <c r="AN140" i="11" s="1"/>
  <c r="ED163" i="10"/>
  <c r="AO140" i="11" s="1"/>
  <c r="EE163" i="10"/>
  <c r="AP140" i="11"/>
  <c r="EF163" i="10"/>
  <c r="AQ140" i="11" s="1"/>
  <c r="EH163" i="10"/>
  <c r="AR140" i="11" s="1"/>
  <c r="EI163" i="10"/>
  <c r="AS140" i="11" s="1"/>
  <c r="L141" i="11"/>
  <c r="DG164" i="10"/>
  <c r="R141" i="11"/>
  <c r="DH164" i="10"/>
  <c r="S141" i="11"/>
  <c r="DI164" i="10"/>
  <c r="T141" i="11"/>
  <c r="DJ164" i="10"/>
  <c r="U141" i="11"/>
  <c r="DK164" i="10"/>
  <c r="V141" i="11"/>
  <c r="DL164" i="10"/>
  <c r="W141" i="11"/>
  <c r="DM164" i="10"/>
  <c r="X141" i="11"/>
  <c r="DN164" i="10"/>
  <c r="Y141" i="11"/>
  <c r="DO164" i="10"/>
  <c r="Z141" i="11"/>
  <c r="DP164" i="10"/>
  <c r="AA141" i="11"/>
  <c r="DQ164" i="10"/>
  <c r="AB141" i="11"/>
  <c r="DR164" i="10"/>
  <c r="AC141" i="11"/>
  <c r="DS164" i="10"/>
  <c r="AD141" i="11"/>
  <c r="DT164" i="10"/>
  <c r="AE141" i="11"/>
  <c r="DU164" i="10"/>
  <c r="AF141" i="11"/>
  <c r="DV164" i="10"/>
  <c r="AG141" i="11"/>
  <c r="DW164" i="10"/>
  <c r="AH141" i="11"/>
  <c r="DX164" i="10"/>
  <c r="AI141" i="11"/>
  <c r="DY164" i="10"/>
  <c r="AJ141" i="11"/>
  <c r="DZ164" i="10"/>
  <c r="AK141" i="11"/>
  <c r="EA164" i="10"/>
  <c r="AL141" i="11"/>
  <c r="EB164" i="10"/>
  <c r="AM141" i="11"/>
  <c r="EC164" i="10"/>
  <c r="AN141" i="11"/>
  <c r="ED164" i="10"/>
  <c r="AO141" i="11"/>
  <c r="EE164" i="10"/>
  <c r="AP141" i="11"/>
  <c r="EF164" i="10"/>
  <c r="AQ141" i="11"/>
  <c r="EH164" i="10"/>
  <c r="AR141" i="11"/>
  <c r="EI164" i="10"/>
  <c r="AS141" i="11"/>
  <c r="L142" i="11"/>
  <c r="DG165" i="10"/>
  <c r="R142" i="11" s="1"/>
  <c r="DH165" i="10"/>
  <c r="S142" i="11" s="1"/>
  <c r="DI165" i="10"/>
  <c r="T142" i="11" s="1"/>
  <c r="DJ165" i="10"/>
  <c r="U142" i="11"/>
  <c r="DK165" i="10"/>
  <c r="V142" i="11" s="1"/>
  <c r="DL165" i="10"/>
  <c r="W142" i="11" s="1"/>
  <c r="DM165" i="10"/>
  <c r="X142" i="11" s="1"/>
  <c r="DN165" i="10"/>
  <c r="Y142" i="11"/>
  <c r="DO165" i="10"/>
  <c r="Z142" i="11" s="1"/>
  <c r="DP165" i="10"/>
  <c r="AA142" i="11" s="1"/>
  <c r="DQ165" i="10"/>
  <c r="AB142" i="11" s="1"/>
  <c r="DR165" i="10"/>
  <c r="AC142" i="11"/>
  <c r="DS165" i="10"/>
  <c r="AD142" i="11" s="1"/>
  <c r="DT165" i="10"/>
  <c r="AE142" i="11" s="1"/>
  <c r="DU165" i="10"/>
  <c r="AF142" i="11" s="1"/>
  <c r="DV165" i="10"/>
  <c r="AG142" i="11"/>
  <c r="DW165" i="10"/>
  <c r="AH142" i="11" s="1"/>
  <c r="DX165" i="10"/>
  <c r="AI142" i="11" s="1"/>
  <c r="DY165" i="10"/>
  <c r="AJ142" i="11" s="1"/>
  <c r="DZ165" i="10"/>
  <c r="AK142" i="11"/>
  <c r="EA165" i="10"/>
  <c r="AL142" i="11" s="1"/>
  <c r="EB165" i="10"/>
  <c r="AM142" i="11" s="1"/>
  <c r="EC165" i="10"/>
  <c r="AN142" i="11" s="1"/>
  <c r="ED165" i="10"/>
  <c r="AO142" i="11"/>
  <c r="EE165" i="10"/>
  <c r="AP142" i="11" s="1"/>
  <c r="EF165" i="10"/>
  <c r="AQ142" i="11" s="1"/>
  <c r="EH165" i="10"/>
  <c r="AR142" i="11" s="1"/>
  <c r="EI165" i="10"/>
  <c r="AS142" i="11"/>
  <c r="L143" i="11"/>
  <c r="DG166" i="10"/>
  <c r="R143" i="11"/>
  <c r="DH166" i="10"/>
  <c r="S143" i="11"/>
  <c r="DI166" i="10"/>
  <c r="T143" i="11"/>
  <c r="DJ166" i="10"/>
  <c r="U143" i="11"/>
  <c r="DK166" i="10"/>
  <c r="V143" i="11"/>
  <c r="DL166" i="10"/>
  <c r="W143" i="11"/>
  <c r="DM166" i="10"/>
  <c r="X143" i="11"/>
  <c r="DN166" i="10"/>
  <c r="Y143" i="11"/>
  <c r="DO166" i="10"/>
  <c r="Z143" i="11"/>
  <c r="DP166" i="10"/>
  <c r="AA143" i="11"/>
  <c r="DQ166" i="10"/>
  <c r="AB143" i="11"/>
  <c r="DR166" i="10"/>
  <c r="AC143" i="11"/>
  <c r="DS166" i="10"/>
  <c r="AD143" i="11"/>
  <c r="DT166" i="10"/>
  <c r="AE143" i="11"/>
  <c r="DU166" i="10"/>
  <c r="AF143" i="11"/>
  <c r="DV166" i="10"/>
  <c r="AG143" i="11"/>
  <c r="DW166" i="10"/>
  <c r="AH143" i="11"/>
  <c r="DX166" i="10"/>
  <c r="AI143" i="11"/>
  <c r="DY166" i="10"/>
  <c r="AJ143" i="11"/>
  <c r="DZ166" i="10"/>
  <c r="AK143" i="11"/>
  <c r="EA166" i="10"/>
  <c r="AL143" i="11"/>
  <c r="EB166" i="10"/>
  <c r="AM143" i="11"/>
  <c r="EC166" i="10"/>
  <c r="AN143" i="11"/>
  <c r="ED166" i="10"/>
  <c r="AO143" i="11"/>
  <c r="EE166" i="10"/>
  <c r="AP143" i="11"/>
  <c r="EF166" i="10"/>
  <c r="AQ143" i="11"/>
  <c r="EH166" i="10"/>
  <c r="AR143" i="11"/>
  <c r="EI166" i="10"/>
  <c r="AS143" i="11"/>
  <c r="L144" i="11"/>
  <c r="DG167" i="10"/>
  <c r="R144" i="11" s="1"/>
  <c r="DH167" i="10"/>
  <c r="S144" i="11" s="1"/>
  <c r="DI167" i="10"/>
  <c r="T144" i="11"/>
  <c r="DJ167" i="10"/>
  <c r="U144" i="11" s="1"/>
  <c r="DK167" i="10"/>
  <c r="V144" i="11" s="1"/>
  <c r="DL167" i="10"/>
  <c r="W144" i="11" s="1"/>
  <c r="DM167" i="10"/>
  <c r="X144" i="11" s="1"/>
  <c r="DN167" i="10"/>
  <c r="Y144" i="11" s="1"/>
  <c r="DO167" i="10"/>
  <c r="Z144" i="11" s="1"/>
  <c r="DP167" i="10"/>
  <c r="AA144" i="11" s="1"/>
  <c r="DQ167" i="10"/>
  <c r="AB144" i="11" s="1"/>
  <c r="DR167" i="10"/>
  <c r="AC144" i="11" s="1"/>
  <c r="DS167" i="10"/>
  <c r="AD144" i="11" s="1"/>
  <c r="DT167" i="10"/>
  <c r="AE144" i="11" s="1"/>
  <c r="DU167" i="10"/>
  <c r="AF144" i="11" s="1"/>
  <c r="DV167" i="10"/>
  <c r="AG144" i="11" s="1"/>
  <c r="DW167" i="10"/>
  <c r="AH144" i="11" s="1"/>
  <c r="DX167" i="10"/>
  <c r="AI144" i="11" s="1"/>
  <c r="DY167" i="10"/>
  <c r="AJ144" i="11" s="1"/>
  <c r="DZ167" i="10"/>
  <c r="AK144" i="11" s="1"/>
  <c r="EA167" i="10"/>
  <c r="AL144" i="11" s="1"/>
  <c r="EB167" i="10"/>
  <c r="AM144" i="11" s="1"/>
  <c r="EC167" i="10"/>
  <c r="AN144" i="11"/>
  <c r="ED167" i="10"/>
  <c r="AO144" i="11" s="1"/>
  <c r="EE167" i="10"/>
  <c r="AP144" i="11" s="1"/>
  <c r="EF167" i="10"/>
  <c r="AQ144" i="11" s="1"/>
  <c r="EH167" i="10"/>
  <c r="AR144" i="11"/>
  <c r="EI167" i="10"/>
  <c r="AS144" i="11" s="1"/>
  <c r="L145" i="11"/>
  <c r="DG168" i="10"/>
  <c r="R145" i="11"/>
  <c r="DH168" i="10"/>
  <c r="S145" i="11"/>
  <c r="DI168" i="10"/>
  <c r="T145" i="11"/>
  <c r="DJ168" i="10"/>
  <c r="U145" i="11"/>
  <c r="DK168" i="10"/>
  <c r="V145" i="11"/>
  <c r="DL168" i="10"/>
  <c r="W145" i="11"/>
  <c r="DM168" i="10"/>
  <c r="X145" i="11"/>
  <c r="DN168" i="10"/>
  <c r="Y145" i="11"/>
  <c r="DO168" i="10"/>
  <c r="Z145" i="11"/>
  <c r="DP168" i="10"/>
  <c r="AA145" i="11"/>
  <c r="DQ168" i="10"/>
  <c r="AB145" i="11"/>
  <c r="DR168" i="10"/>
  <c r="AC145" i="11"/>
  <c r="DS168" i="10"/>
  <c r="AD145" i="11"/>
  <c r="DT168" i="10"/>
  <c r="AE145" i="11"/>
  <c r="DU168" i="10"/>
  <c r="AF145" i="11"/>
  <c r="DV168" i="10"/>
  <c r="AG145" i="11"/>
  <c r="DW168" i="10"/>
  <c r="AH145" i="11"/>
  <c r="DX168" i="10"/>
  <c r="AI145" i="11"/>
  <c r="DY168" i="10"/>
  <c r="AJ145" i="11"/>
  <c r="DZ168" i="10"/>
  <c r="AK145" i="11"/>
  <c r="EA168" i="10"/>
  <c r="AL145" i="11"/>
  <c r="EB168" i="10"/>
  <c r="AM145" i="11"/>
  <c r="EC168" i="10"/>
  <c r="AN145" i="11"/>
  <c r="ED168" i="10"/>
  <c r="AO145" i="11"/>
  <c r="EE168" i="10"/>
  <c r="AP145" i="11"/>
  <c r="EF168" i="10"/>
  <c r="AQ145" i="11"/>
  <c r="EH168" i="10"/>
  <c r="AR145" i="11"/>
  <c r="EI168" i="10"/>
  <c r="AS145" i="11"/>
  <c r="L146" i="11"/>
  <c r="DG169" i="10"/>
  <c r="R146" i="11" s="1"/>
  <c r="DH169" i="10"/>
  <c r="S146" i="11" s="1"/>
  <c r="DI169" i="10"/>
  <c r="T146" i="11" s="1"/>
  <c r="DJ169" i="10"/>
  <c r="U146" i="11" s="1"/>
  <c r="DK169" i="10"/>
  <c r="V146" i="11" s="1"/>
  <c r="DL169" i="10"/>
  <c r="W146" i="11"/>
  <c r="DM169" i="10"/>
  <c r="X146" i="11" s="1"/>
  <c r="DN169" i="10"/>
  <c r="Y146" i="11" s="1"/>
  <c r="DO169" i="10"/>
  <c r="Z146" i="11" s="1"/>
  <c r="DP169" i="10"/>
  <c r="AA146" i="11"/>
  <c r="DQ169" i="10"/>
  <c r="AB146" i="11" s="1"/>
  <c r="DR169" i="10"/>
  <c r="AC146" i="11" s="1"/>
  <c r="DS169" i="10"/>
  <c r="AD146" i="11" s="1"/>
  <c r="DT169" i="10"/>
  <c r="AE146" i="11"/>
  <c r="DU169" i="10"/>
  <c r="AF146" i="11" s="1"/>
  <c r="DV169" i="10"/>
  <c r="AG146" i="11" s="1"/>
  <c r="DW169" i="10"/>
  <c r="AH146" i="11" s="1"/>
  <c r="DX169" i="10"/>
  <c r="AI146" i="11"/>
  <c r="DY169" i="10"/>
  <c r="AJ146" i="11" s="1"/>
  <c r="DZ169" i="10"/>
  <c r="AK146" i="11" s="1"/>
  <c r="EA169" i="10"/>
  <c r="AL146" i="11" s="1"/>
  <c r="EB169" i="10"/>
  <c r="AM146" i="11" s="1"/>
  <c r="EC169" i="10"/>
  <c r="AN146" i="11" s="1"/>
  <c r="ED169" i="10"/>
  <c r="AO146" i="11" s="1"/>
  <c r="EE169" i="10"/>
  <c r="AP146" i="11" s="1"/>
  <c r="EF169" i="10"/>
  <c r="AQ146" i="11"/>
  <c r="EH169" i="10"/>
  <c r="AR146" i="11" s="1"/>
  <c r="EI169" i="10"/>
  <c r="AS146" i="11" s="1"/>
  <c r="L147" i="11"/>
  <c r="DG170" i="10"/>
  <c r="R147" i="11"/>
  <c r="DH170" i="10"/>
  <c r="S147" i="11"/>
  <c r="DI170" i="10"/>
  <c r="T147" i="11" s="1"/>
  <c r="DJ170" i="10"/>
  <c r="U147" i="11"/>
  <c r="DK170" i="10"/>
  <c r="V147" i="11"/>
  <c r="DL170" i="10"/>
  <c r="W147" i="11"/>
  <c r="DM170" i="10"/>
  <c r="X147" i="11" s="1"/>
  <c r="DN170" i="10"/>
  <c r="Y147" i="11"/>
  <c r="DO170" i="10"/>
  <c r="Z147" i="11"/>
  <c r="DP170" i="10"/>
  <c r="AA147" i="11"/>
  <c r="DQ170" i="10"/>
  <c r="AB147" i="11" s="1"/>
  <c r="DR170" i="10"/>
  <c r="AC147" i="11" s="1"/>
  <c r="DS170" i="10"/>
  <c r="AD147" i="11"/>
  <c r="DT170" i="10"/>
  <c r="AE147" i="11"/>
  <c r="DU170" i="10"/>
  <c r="AF147" i="11" s="1"/>
  <c r="DV170" i="10"/>
  <c r="AG147" i="11" s="1"/>
  <c r="DW170" i="10"/>
  <c r="AH147" i="11"/>
  <c r="DX170" i="10"/>
  <c r="AI147" i="11"/>
  <c r="DY170" i="10"/>
  <c r="AJ147" i="11" s="1"/>
  <c r="DZ170" i="10"/>
  <c r="AK147" i="11" s="1"/>
  <c r="EA170" i="10"/>
  <c r="AL147" i="11"/>
  <c r="EB170" i="10"/>
  <c r="AM147" i="11"/>
  <c r="EC170" i="10"/>
  <c r="AN147" i="11" s="1"/>
  <c r="ED170" i="10"/>
  <c r="AO147" i="11" s="1"/>
  <c r="EE170" i="10"/>
  <c r="AP147" i="11"/>
  <c r="EF170" i="10"/>
  <c r="AQ147" i="11"/>
  <c r="EH170" i="10"/>
  <c r="AR147" i="11" s="1"/>
  <c r="EI170" i="10"/>
  <c r="AS147" i="11" s="1"/>
  <c r="L148" i="11"/>
  <c r="DG171" i="10"/>
  <c r="R148" i="11" s="1"/>
  <c r="DH171" i="10"/>
  <c r="S148" i="11" s="1"/>
  <c r="DI171" i="10"/>
  <c r="T148" i="11"/>
  <c r="DJ171" i="10"/>
  <c r="U148" i="11" s="1"/>
  <c r="DK171" i="10"/>
  <c r="V148" i="11"/>
  <c r="DL171" i="10"/>
  <c r="W148" i="11"/>
  <c r="DM171" i="10"/>
  <c r="X148" i="11" s="1"/>
  <c r="DN171" i="10"/>
  <c r="Y148" i="11" s="1"/>
  <c r="DO171" i="10"/>
  <c r="Z148" i="11"/>
  <c r="DP171" i="10"/>
  <c r="AA148" i="11" s="1"/>
  <c r="DQ171" i="10"/>
  <c r="AB148" i="11" s="1"/>
  <c r="DR171" i="10"/>
  <c r="AC148" i="11" s="1"/>
  <c r="DS171" i="10"/>
  <c r="AD148" i="11" s="1"/>
  <c r="DT171" i="10"/>
  <c r="AE148" i="11"/>
  <c r="DU171" i="10"/>
  <c r="AF148" i="11"/>
  <c r="DV171" i="10"/>
  <c r="AG148" i="11" s="1"/>
  <c r="DW171" i="10"/>
  <c r="AH148" i="11" s="1"/>
  <c r="DX171" i="10"/>
  <c r="AI148" i="11"/>
  <c r="DY171" i="10"/>
  <c r="AJ148" i="11"/>
  <c r="DZ171" i="10"/>
  <c r="AK148" i="11" s="1"/>
  <c r="EA171" i="10"/>
  <c r="AL148" i="11" s="1"/>
  <c r="EB171" i="10"/>
  <c r="AM148" i="11"/>
  <c r="EC171" i="10"/>
  <c r="AN148" i="11"/>
  <c r="ED171" i="10"/>
  <c r="AO148" i="11" s="1"/>
  <c r="EE171" i="10"/>
  <c r="AP148" i="11" s="1"/>
  <c r="EF171" i="10"/>
  <c r="AQ148" i="11"/>
  <c r="EH171" i="10"/>
  <c r="AR148" i="11"/>
  <c r="EI171" i="10"/>
  <c r="AS148" i="11" s="1"/>
  <c r="L149" i="11"/>
  <c r="DG172" i="10"/>
  <c r="R149" i="11"/>
  <c r="DH172" i="10"/>
  <c r="S149" i="11" s="1"/>
  <c r="DI172" i="10"/>
  <c r="T149" i="11" s="1"/>
  <c r="DJ172" i="10"/>
  <c r="U149" i="11"/>
  <c r="DK172" i="10"/>
  <c r="V149" i="11"/>
  <c r="DL172" i="10"/>
  <c r="W149" i="11" s="1"/>
  <c r="DM172" i="10"/>
  <c r="X149" i="11" s="1"/>
  <c r="DN172" i="10"/>
  <c r="Y149" i="11"/>
  <c r="DO172" i="10"/>
  <c r="Z149" i="11"/>
  <c r="DP172" i="10"/>
  <c r="AA149" i="11" s="1"/>
  <c r="DQ172" i="10"/>
  <c r="AB149" i="11" s="1"/>
  <c r="DR172" i="10"/>
  <c r="AC149" i="11"/>
  <c r="DS172" i="10"/>
  <c r="AD149" i="11"/>
  <c r="DT172" i="10"/>
  <c r="AE149" i="11" s="1"/>
  <c r="DU172" i="10"/>
  <c r="AF149" i="11" s="1"/>
  <c r="DV172" i="10"/>
  <c r="AG149" i="11"/>
  <c r="DW172" i="10"/>
  <c r="AH149" i="11"/>
  <c r="DX172" i="10"/>
  <c r="AI149" i="11" s="1"/>
  <c r="DY172" i="10"/>
  <c r="AJ149" i="11" s="1"/>
  <c r="DZ172" i="10"/>
  <c r="AK149" i="11"/>
  <c r="EA172" i="10"/>
  <c r="AL149" i="11"/>
  <c r="EB172" i="10"/>
  <c r="AM149" i="11" s="1"/>
  <c r="EC172" i="10"/>
  <c r="AN149" i="11" s="1"/>
  <c r="ED172" i="10"/>
  <c r="AO149" i="11"/>
  <c r="EE172" i="10"/>
  <c r="AP149" i="11"/>
  <c r="EF172" i="10"/>
  <c r="AQ149" i="11" s="1"/>
  <c r="EH172" i="10"/>
  <c r="AR149" i="11" s="1"/>
  <c r="EI172" i="10"/>
  <c r="AS149" i="11"/>
  <c r="L150" i="11"/>
  <c r="DG173" i="10"/>
  <c r="R150" i="11"/>
  <c r="DH173" i="10"/>
  <c r="S150" i="11"/>
  <c r="DI173" i="10"/>
  <c r="T150" i="11" s="1"/>
  <c r="DJ173" i="10"/>
  <c r="U150" i="11" s="1"/>
  <c r="DK173" i="10"/>
  <c r="V150" i="11"/>
  <c r="DL173" i="10"/>
  <c r="W150" i="11"/>
  <c r="DM173" i="10"/>
  <c r="X150" i="11" s="1"/>
  <c r="DN173" i="10"/>
  <c r="Y150" i="11" s="1"/>
  <c r="DO173" i="10"/>
  <c r="Z150" i="11"/>
  <c r="DP173" i="10"/>
  <c r="AA150" i="11"/>
  <c r="DQ173" i="10"/>
  <c r="AB150" i="11" s="1"/>
  <c r="DR173" i="10"/>
  <c r="AC150" i="11" s="1"/>
  <c r="DS173" i="10"/>
  <c r="AD150" i="11"/>
  <c r="DT173" i="10"/>
  <c r="AE150" i="11"/>
  <c r="DU173" i="10"/>
  <c r="AF150" i="11" s="1"/>
  <c r="DV173" i="10"/>
  <c r="AG150" i="11" s="1"/>
  <c r="DW173" i="10"/>
  <c r="AH150" i="11"/>
  <c r="DX173" i="10"/>
  <c r="AI150" i="11"/>
  <c r="DY173" i="10"/>
  <c r="AJ150" i="11" s="1"/>
  <c r="DZ173" i="10"/>
  <c r="AK150" i="11" s="1"/>
  <c r="EA173" i="10"/>
  <c r="AL150" i="11"/>
  <c r="EB173" i="10"/>
  <c r="AM150" i="11"/>
  <c r="EC173" i="10"/>
  <c r="AN150" i="11" s="1"/>
  <c r="ED173" i="10"/>
  <c r="AO150" i="11" s="1"/>
  <c r="EE173" i="10"/>
  <c r="AP150" i="11"/>
  <c r="EF173" i="10"/>
  <c r="AQ150" i="11"/>
  <c r="EH173" i="10"/>
  <c r="AR150" i="11" s="1"/>
  <c r="EI173" i="10"/>
  <c r="AS150" i="11" s="1"/>
  <c r="L151" i="11"/>
  <c r="DG174" i="10"/>
  <c r="R151" i="11" s="1"/>
  <c r="DH174" i="10"/>
  <c r="S151" i="11" s="1"/>
  <c r="DI174" i="10"/>
  <c r="T151" i="11"/>
  <c r="DJ174" i="10"/>
  <c r="U151" i="11"/>
  <c r="DK174" i="10"/>
  <c r="V151" i="11" s="1"/>
  <c r="DL174" i="10"/>
  <c r="W151" i="11" s="1"/>
  <c r="DM174" i="10"/>
  <c r="X151" i="11"/>
  <c r="DN174" i="10"/>
  <c r="Y151" i="11"/>
  <c r="DO174" i="10"/>
  <c r="Z151" i="11" s="1"/>
  <c r="DP174" i="10"/>
  <c r="AA151" i="11" s="1"/>
  <c r="DQ174" i="10"/>
  <c r="AB151" i="11"/>
  <c r="DR174" i="10"/>
  <c r="AC151" i="11"/>
  <c r="DS174" i="10"/>
  <c r="AD151" i="11" s="1"/>
  <c r="DT174" i="10"/>
  <c r="AE151" i="11" s="1"/>
  <c r="DU174" i="10"/>
  <c r="AF151" i="11"/>
  <c r="DV174" i="10"/>
  <c r="AG151" i="11"/>
  <c r="DW174" i="10"/>
  <c r="AH151" i="11" s="1"/>
  <c r="DX174" i="10"/>
  <c r="AI151" i="11" s="1"/>
  <c r="DY174" i="10"/>
  <c r="AJ151" i="11"/>
  <c r="DZ174" i="10"/>
  <c r="AK151" i="11"/>
  <c r="EA174" i="10"/>
  <c r="AL151" i="11" s="1"/>
  <c r="EB174" i="10"/>
  <c r="AM151" i="11" s="1"/>
  <c r="EC174" i="10"/>
  <c r="AN151" i="11"/>
  <c r="ED174" i="10"/>
  <c r="AO151" i="11"/>
  <c r="EE174" i="10"/>
  <c r="AP151" i="11" s="1"/>
  <c r="EF174" i="10"/>
  <c r="AQ151" i="11" s="1"/>
  <c r="EH174" i="10"/>
  <c r="AR151" i="11"/>
  <c r="EI174" i="10"/>
  <c r="AS151" i="11"/>
  <c r="L152" i="11"/>
  <c r="DG175" i="10"/>
  <c r="R152" i="11"/>
  <c r="DH175" i="10"/>
  <c r="S152" i="11" s="1"/>
  <c r="DI175" i="10"/>
  <c r="T152" i="11" s="1"/>
  <c r="DJ175" i="10"/>
  <c r="U152" i="11"/>
  <c r="DK175" i="10"/>
  <c r="V152" i="11"/>
  <c r="DL175" i="10"/>
  <c r="W152" i="11" s="1"/>
  <c r="DM175" i="10"/>
  <c r="X152" i="11" s="1"/>
  <c r="DN175" i="10"/>
  <c r="Y152" i="11"/>
  <c r="DO175" i="10"/>
  <c r="Z152" i="11"/>
  <c r="DP175" i="10"/>
  <c r="AA152" i="11" s="1"/>
  <c r="DQ175" i="10"/>
  <c r="AB152" i="11" s="1"/>
  <c r="DR175" i="10"/>
  <c r="AC152" i="11"/>
  <c r="DS175" i="10"/>
  <c r="AD152" i="11"/>
  <c r="DT175" i="10"/>
  <c r="AE152" i="11" s="1"/>
  <c r="DU175" i="10"/>
  <c r="AF152" i="11" s="1"/>
  <c r="DV175" i="10"/>
  <c r="AG152" i="11"/>
  <c r="DW175" i="10"/>
  <c r="AH152" i="11"/>
  <c r="DX175" i="10"/>
  <c r="AI152" i="11" s="1"/>
  <c r="DY175" i="10"/>
  <c r="AJ152" i="11" s="1"/>
  <c r="DZ175" i="10"/>
  <c r="AK152" i="11"/>
  <c r="EA175" i="10"/>
  <c r="AL152" i="11"/>
  <c r="EB175" i="10"/>
  <c r="AM152" i="11" s="1"/>
  <c r="EC175" i="10"/>
  <c r="AN152" i="11" s="1"/>
  <c r="ED175" i="10"/>
  <c r="AO152" i="11"/>
  <c r="EE175" i="10"/>
  <c r="AP152" i="11"/>
  <c r="EF175" i="10"/>
  <c r="AQ152" i="11" s="1"/>
  <c r="EH175" i="10"/>
  <c r="AR152" i="11" s="1"/>
  <c r="EI175" i="10"/>
  <c r="AS152" i="11"/>
  <c r="DH176" i="10"/>
  <c r="S153" i="11"/>
  <c r="EI176" i="10"/>
  <c r="AS153" i="11" s="1"/>
  <c r="L154" i="11"/>
  <c r="DG177" i="10"/>
  <c r="R154" i="11"/>
  <c r="DH177" i="10"/>
  <c r="S154" i="11" s="1"/>
  <c r="DI177" i="10"/>
  <c r="T154" i="11" s="1"/>
  <c r="DJ177" i="10"/>
  <c r="U154" i="11"/>
  <c r="DK177" i="10"/>
  <c r="V154" i="11"/>
  <c r="DL177" i="10"/>
  <c r="W154" i="11" s="1"/>
  <c r="DM177" i="10"/>
  <c r="X154" i="11" s="1"/>
  <c r="DN177" i="10"/>
  <c r="Y154" i="11"/>
  <c r="DO177" i="10"/>
  <c r="Z154" i="11"/>
  <c r="DP177" i="10"/>
  <c r="AA154" i="11" s="1"/>
  <c r="DQ177" i="10"/>
  <c r="AB154" i="11" s="1"/>
  <c r="DR177" i="10"/>
  <c r="AC154" i="11"/>
  <c r="DS177" i="10"/>
  <c r="AD154" i="11"/>
  <c r="DT177" i="10"/>
  <c r="AE154" i="11" s="1"/>
  <c r="DU177" i="10"/>
  <c r="AF154" i="11" s="1"/>
  <c r="DV177" i="10"/>
  <c r="AG154" i="11"/>
  <c r="DW177" i="10"/>
  <c r="AH154" i="11"/>
  <c r="DX177" i="10"/>
  <c r="AI154" i="11" s="1"/>
  <c r="DY177" i="10"/>
  <c r="AJ154" i="11" s="1"/>
  <c r="DZ177" i="10"/>
  <c r="AK154" i="11"/>
  <c r="EA177" i="10"/>
  <c r="AL154" i="11"/>
  <c r="EB177" i="10"/>
  <c r="AM154" i="11" s="1"/>
  <c r="EC177" i="10"/>
  <c r="AN154" i="11" s="1"/>
  <c r="ED177" i="10"/>
  <c r="AO154" i="11"/>
  <c r="EE177" i="10"/>
  <c r="AP154" i="11"/>
  <c r="EF177" i="10"/>
  <c r="AQ154" i="11" s="1"/>
  <c r="EH177" i="10"/>
  <c r="AR154" i="11" s="1"/>
  <c r="EI177" i="10"/>
  <c r="AS154" i="11"/>
  <c r="L155" i="11"/>
  <c r="DG178" i="10"/>
  <c r="R155" i="11"/>
  <c r="DH178" i="10"/>
  <c r="S155" i="11"/>
  <c r="DI178" i="10"/>
  <c r="T155" i="11" s="1"/>
  <c r="DJ178" i="10"/>
  <c r="U155" i="11" s="1"/>
  <c r="DK178" i="10"/>
  <c r="V155" i="11"/>
  <c r="DL178" i="10"/>
  <c r="W155" i="11"/>
  <c r="DM178" i="10"/>
  <c r="X155" i="11" s="1"/>
  <c r="DN178" i="10"/>
  <c r="Y155" i="11" s="1"/>
  <c r="DO178" i="10"/>
  <c r="Z155" i="11"/>
  <c r="DP178" i="10"/>
  <c r="AA155" i="11"/>
  <c r="DQ178" i="10"/>
  <c r="AB155" i="11" s="1"/>
  <c r="DR178" i="10"/>
  <c r="AC155" i="11" s="1"/>
  <c r="DS178" i="10"/>
  <c r="AD155" i="11"/>
  <c r="DT178" i="10"/>
  <c r="AE155" i="11"/>
  <c r="DU178" i="10"/>
  <c r="AF155" i="11" s="1"/>
  <c r="DV178" i="10"/>
  <c r="AG155" i="11" s="1"/>
  <c r="DW178" i="10"/>
  <c r="AH155" i="11"/>
  <c r="DX178" i="10"/>
  <c r="AI155" i="11"/>
  <c r="DY178" i="10"/>
  <c r="AJ155" i="11" s="1"/>
  <c r="DZ178" i="10"/>
  <c r="AK155" i="11" s="1"/>
  <c r="EA178" i="10"/>
  <c r="AL155" i="11"/>
  <c r="EB178" i="10"/>
  <c r="AM155" i="11"/>
  <c r="EC178" i="10"/>
  <c r="AN155" i="11" s="1"/>
  <c r="ED178" i="10"/>
  <c r="AO155" i="11" s="1"/>
  <c r="EE178" i="10"/>
  <c r="AP155" i="11"/>
  <c r="EF178" i="10"/>
  <c r="AQ155" i="11"/>
  <c r="EH178" i="10"/>
  <c r="AR155" i="11" s="1"/>
  <c r="EI178" i="10"/>
  <c r="AS155" i="11" s="1"/>
  <c r="L156" i="11"/>
  <c r="DG179" i="10"/>
  <c r="R156" i="11" s="1"/>
  <c r="DH179" i="10"/>
  <c r="S156" i="11" s="1"/>
  <c r="DI179" i="10"/>
  <c r="T156" i="11"/>
  <c r="DJ179" i="10"/>
  <c r="U156" i="11"/>
  <c r="DK179" i="10"/>
  <c r="V156" i="11" s="1"/>
  <c r="DL179" i="10"/>
  <c r="W156" i="11" s="1"/>
  <c r="DM179" i="10"/>
  <c r="X156" i="11"/>
  <c r="DN179" i="10"/>
  <c r="Y156" i="11"/>
  <c r="DO179" i="10"/>
  <c r="Z156" i="11" s="1"/>
  <c r="DP179" i="10"/>
  <c r="AA156" i="11" s="1"/>
  <c r="DQ179" i="10"/>
  <c r="AB156" i="11"/>
  <c r="DR179" i="10"/>
  <c r="AC156" i="11"/>
  <c r="DS179" i="10"/>
  <c r="AD156" i="11" s="1"/>
  <c r="DT179" i="10"/>
  <c r="AE156" i="11" s="1"/>
  <c r="DU179" i="10"/>
  <c r="AF156" i="11"/>
  <c r="DV179" i="10"/>
  <c r="AG156" i="11"/>
  <c r="DW179" i="10"/>
  <c r="AH156" i="11" s="1"/>
  <c r="DX179" i="10"/>
  <c r="AI156" i="11" s="1"/>
  <c r="DY179" i="10"/>
  <c r="AJ156" i="11"/>
  <c r="DZ179" i="10"/>
  <c r="AK156" i="11"/>
  <c r="EA179" i="10"/>
  <c r="AL156" i="11" s="1"/>
  <c r="EB179" i="10"/>
  <c r="AM156" i="11" s="1"/>
  <c r="EC179" i="10"/>
  <c r="AN156" i="11"/>
  <c r="ED179" i="10"/>
  <c r="AO156" i="11"/>
  <c r="EE179" i="10"/>
  <c r="AP156" i="11" s="1"/>
  <c r="EF179" i="10"/>
  <c r="AQ156" i="11" s="1"/>
  <c r="EH179" i="10"/>
  <c r="AR156" i="11"/>
  <c r="EI179" i="10"/>
  <c r="AS156" i="11"/>
  <c r="L157" i="11"/>
  <c r="DG180" i="10"/>
  <c r="R157" i="11"/>
  <c r="DH180" i="10"/>
  <c r="S157" i="11" s="1"/>
  <c r="DI180" i="10"/>
  <c r="T157" i="11" s="1"/>
  <c r="DJ180" i="10"/>
  <c r="U157" i="11"/>
  <c r="DK180" i="10"/>
  <c r="V157" i="11"/>
  <c r="DL180" i="10"/>
  <c r="W157" i="11" s="1"/>
  <c r="DM180" i="10"/>
  <c r="X157" i="11" s="1"/>
  <c r="DN180" i="10"/>
  <c r="Y157" i="11"/>
  <c r="DO180" i="10"/>
  <c r="Z157" i="11"/>
  <c r="DP180" i="10"/>
  <c r="AA157" i="11" s="1"/>
  <c r="DQ180" i="10"/>
  <c r="AB157" i="11" s="1"/>
  <c r="DR180" i="10"/>
  <c r="AC157" i="11"/>
  <c r="DS180" i="10"/>
  <c r="AD157" i="11"/>
  <c r="DT180" i="10"/>
  <c r="AE157" i="11" s="1"/>
  <c r="DU180" i="10"/>
  <c r="AF157" i="11" s="1"/>
  <c r="DV180" i="10"/>
  <c r="AG157" i="11"/>
  <c r="DW180" i="10"/>
  <c r="AH157" i="11"/>
  <c r="DX180" i="10"/>
  <c r="AI157" i="11" s="1"/>
  <c r="DY180" i="10"/>
  <c r="AJ157" i="11" s="1"/>
  <c r="DZ180" i="10"/>
  <c r="AK157" i="11"/>
  <c r="EA180" i="10"/>
  <c r="AL157" i="11"/>
  <c r="EB180" i="10"/>
  <c r="AM157" i="11" s="1"/>
  <c r="EC180" i="10"/>
  <c r="AN157" i="11" s="1"/>
  <c r="ED180" i="10"/>
  <c r="AO157" i="11"/>
  <c r="EE180" i="10"/>
  <c r="AP157" i="11"/>
  <c r="EF180" i="10"/>
  <c r="AQ157" i="11" s="1"/>
  <c r="EH180" i="10"/>
  <c r="AR157" i="11" s="1"/>
  <c r="EI180" i="10"/>
  <c r="AS157" i="11"/>
  <c r="L158" i="11"/>
  <c r="DG181" i="10"/>
  <c r="R158" i="11" s="1"/>
  <c r="DH181" i="10"/>
  <c r="S158" i="11"/>
  <c r="DI181" i="10"/>
  <c r="T158" i="11"/>
  <c r="DJ181" i="10"/>
  <c r="U158" i="11" s="1"/>
  <c r="DK181" i="10"/>
  <c r="V158" i="11" s="1"/>
  <c r="DL181" i="10"/>
  <c r="W158" i="11"/>
  <c r="DM181" i="10"/>
  <c r="X158" i="11"/>
  <c r="DN181" i="10"/>
  <c r="Y158" i="11" s="1"/>
  <c r="DO181" i="10"/>
  <c r="Z158" i="11" s="1"/>
  <c r="DP181" i="10"/>
  <c r="AA158" i="11"/>
  <c r="DQ181" i="10"/>
  <c r="AB158" i="11"/>
  <c r="DR181" i="10"/>
  <c r="AC158" i="11" s="1"/>
  <c r="DS181" i="10"/>
  <c r="AD158" i="11" s="1"/>
  <c r="DT181" i="10"/>
  <c r="AE158" i="11"/>
  <c r="DU181" i="10"/>
  <c r="AF158" i="11"/>
  <c r="DV181" i="10"/>
  <c r="AG158" i="11" s="1"/>
  <c r="DW181" i="10"/>
  <c r="AH158" i="11" s="1"/>
  <c r="DX181" i="10"/>
  <c r="AI158" i="11"/>
  <c r="DY181" i="10"/>
  <c r="AJ158" i="11"/>
  <c r="DZ181" i="10"/>
  <c r="AK158" i="11" s="1"/>
  <c r="EA181" i="10"/>
  <c r="AL158" i="11" s="1"/>
  <c r="EB181" i="10"/>
  <c r="AM158" i="11"/>
  <c r="EC181" i="10"/>
  <c r="AN158" i="11"/>
  <c r="ED181" i="10"/>
  <c r="AO158" i="11" s="1"/>
  <c r="EE181" i="10"/>
  <c r="AP158" i="11" s="1"/>
  <c r="EF181" i="10"/>
  <c r="AQ158" i="11"/>
  <c r="EH181" i="10"/>
  <c r="AR158" i="11"/>
  <c r="EI181" i="10"/>
  <c r="AS158" i="11" s="1"/>
  <c r="L159" i="11"/>
  <c r="DG182" i="10"/>
  <c r="R159" i="11" s="1"/>
  <c r="DH182" i="10"/>
  <c r="S159" i="11" s="1"/>
  <c r="DI182" i="10"/>
  <c r="T159" i="11"/>
  <c r="DJ182" i="10"/>
  <c r="U159" i="11"/>
  <c r="DK182" i="10"/>
  <c r="V159" i="11" s="1"/>
  <c r="DL182" i="10"/>
  <c r="W159" i="11" s="1"/>
  <c r="DM182" i="10"/>
  <c r="X159" i="11"/>
  <c r="DN182" i="10"/>
  <c r="Y159" i="11"/>
  <c r="DO182" i="10"/>
  <c r="Z159" i="11" s="1"/>
  <c r="DP182" i="10"/>
  <c r="AA159" i="11" s="1"/>
  <c r="DQ182" i="10"/>
  <c r="AB159" i="11"/>
  <c r="DR182" i="10"/>
  <c r="AC159" i="11"/>
  <c r="DS182" i="10"/>
  <c r="AD159" i="11" s="1"/>
  <c r="DT182" i="10"/>
  <c r="AE159" i="11" s="1"/>
  <c r="DU182" i="10"/>
  <c r="AF159" i="11"/>
  <c r="DV182" i="10"/>
  <c r="AG159" i="11"/>
  <c r="DW182" i="10"/>
  <c r="AH159" i="11" s="1"/>
  <c r="DX182" i="10"/>
  <c r="AI159" i="11" s="1"/>
  <c r="DY182" i="10"/>
  <c r="AJ159" i="11"/>
  <c r="DZ182" i="10"/>
  <c r="AK159" i="11"/>
  <c r="EA182" i="10"/>
  <c r="AL159" i="11" s="1"/>
  <c r="EB182" i="10"/>
  <c r="AM159" i="11" s="1"/>
  <c r="EC182" i="10"/>
  <c r="AN159" i="11"/>
  <c r="ED182" i="10"/>
  <c r="AO159" i="11"/>
  <c r="EE182" i="10"/>
  <c r="AP159" i="11" s="1"/>
  <c r="EF182" i="10"/>
  <c r="AQ159" i="11" s="1"/>
  <c r="EH182" i="10"/>
  <c r="AR159" i="11"/>
  <c r="EI182" i="10"/>
  <c r="AS159" i="11"/>
  <c r="L160" i="11"/>
  <c r="L161" i="11"/>
  <c r="L162" i="11"/>
  <c r="L163" i="11"/>
  <c r="L164" i="11"/>
  <c r="L165" i="11"/>
  <c r="L166" i="11"/>
  <c r="L168" i="11"/>
  <c r="L169" i="11"/>
  <c r="V40" i="11"/>
  <c r="W40" i="11"/>
  <c r="Y40" i="11"/>
  <c r="Z40" i="11"/>
  <c r="AA40" i="11"/>
  <c r="AB40" i="11"/>
  <c r="AC40" i="11"/>
  <c r="AD40" i="11"/>
  <c r="AE40" i="11"/>
  <c r="AF40" i="11"/>
  <c r="AG40" i="11"/>
  <c r="AH40" i="11"/>
  <c r="AI40" i="11"/>
  <c r="AJ40" i="11"/>
  <c r="AK40" i="11"/>
  <c r="AL40" i="11"/>
  <c r="AM40" i="11"/>
  <c r="AN40" i="11"/>
  <c r="AO40" i="11"/>
  <c r="AP40" i="11"/>
  <c r="AQ40" i="11"/>
  <c r="AR40" i="11"/>
  <c r="AS40" i="11"/>
  <c r="T40" i="11"/>
  <c r="AS39" i="11"/>
  <c r="AR39" i="11"/>
  <c r="AS38" i="11"/>
  <c r="AR38" i="11"/>
  <c r="AS37" i="11"/>
  <c r="AR37" i="11"/>
  <c r="AS36" i="11"/>
  <c r="AR36" i="11"/>
  <c r="AS35" i="11"/>
  <c r="AR35" i="11"/>
  <c r="AS34" i="11"/>
  <c r="AS32" i="11"/>
  <c r="AR32" i="11"/>
  <c r="AS31" i="11"/>
  <c r="AR31" i="11"/>
  <c r="AS30" i="11"/>
  <c r="AR30" i="11"/>
  <c r="AS29" i="11"/>
  <c r="AR29" i="11"/>
  <c r="AS28" i="11"/>
  <c r="AS27" i="11"/>
  <c r="AR27" i="11"/>
  <c r="T75" i="10"/>
  <c r="U75" i="10"/>
  <c r="U39" i="10"/>
  <c r="U36" i="10"/>
  <c r="V75" i="10"/>
  <c r="V39" i="10"/>
  <c r="V36" i="10"/>
  <c r="W75" i="10"/>
  <c r="W39" i="10"/>
  <c r="W36" i="10"/>
  <c r="X75" i="10"/>
  <c r="X39" i="10"/>
  <c r="X36" i="10"/>
  <c r="Y75" i="10"/>
  <c r="Y39" i="10"/>
  <c r="Y36" i="10"/>
  <c r="Z75" i="10"/>
  <c r="Z39" i="10"/>
  <c r="Z36" i="10"/>
  <c r="AA75" i="10"/>
  <c r="AA39" i="10"/>
  <c r="AA36" i="10"/>
  <c r="AB75" i="10"/>
  <c r="AB52" i="10"/>
  <c r="AB44" i="10"/>
  <c r="AB39" i="10"/>
  <c r="AB36" i="10"/>
  <c r="AC75" i="10"/>
  <c r="AC52" i="10"/>
  <c r="AC44" i="10"/>
  <c r="AC39" i="10"/>
  <c r="AC36" i="10"/>
  <c r="AD75" i="10"/>
  <c r="AD52" i="10"/>
  <c r="AD44" i="10"/>
  <c r="AD39" i="10"/>
  <c r="AD36" i="10"/>
  <c r="AE75" i="10"/>
  <c r="AE52" i="10"/>
  <c r="AE44" i="10"/>
  <c r="AE39" i="10"/>
  <c r="AE36" i="10"/>
  <c r="AF75" i="10"/>
  <c r="AF52" i="10"/>
  <c r="AF44" i="10"/>
  <c r="AF39" i="10"/>
  <c r="AF36" i="10"/>
  <c r="AG75" i="10"/>
  <c r="AG52" i="10"/>
  <c r="AG44" i="10"/>
  <c r="AG39" i="10"/>
  <c r="AG36" i="10"/>
  <c r="AH75" i="10"/>
  <c r="AH52" i="10"/>
  <c r="AH44" i="10"/>
  <c r="N104" i="10"/>
  <c r="N105" i="10"/>
  <c r="N106" i="10"/>
  <c r="N108" i="10"/>
  <c r="N109" i="10"/>
  <c r="N110" i="10"/>
  <c r="N111" i="10"/>
  <c r="N117" i="10"/>
  <c r="S75" i="10"/>
  <c r="DP13" i="10"/>
  <c r="DQ13" i="10"/>
  <c r="DR13" i="10"/>
  <c r="DS13" i="10"/>
  <c r="DT13" i="10"/>
  <c r="DU13" i="10"/>
  <c r="DV13" i="10"/>
  <c r="DW13" i="10"/>
  <c r="DX13" i="10"/>
  <c r="DY13" i="10"/>
  <c r="DZ13" i="10"/>
  <c r="EA13" i="10"/>
  <c r="EB13" i="10"/>
  <c r="EC13" i="10"/>
  <c r="ED13" i="10"/>
  <c r="EE13" i="10"/>
  <c r="EF13" i="10"/>
  <c r="C67" i="10"/>
  <c r="C64" i="10"/>
  <c r="R124" i="10"/>
  <c r="R126" i="10" s="1"/>
  <c r="R125" i="10"/>
  <c r="K166" i="11"/>
  <c r="K168" i="11"/>
  <c r="K169" i="11"/>
  <c r="K143" i="11"/>
  <c r="K134" i="11"/>
  <c r="K146" i="11"/>
  <c r="K137" i="11"/>
  <c r="N91" i="10"/>
  <c r="O91" i="10"/>
  <c r="P91" i="10"/>
  <c r="AH91" i="10"/>
  <c r="AH93" i="10" s="1"/>
  <c r="AG91" i="10"/>
  <c r="AG93" i="10" s="1"/>
  <c r="AF91" i="10"/>
  <c r="AE91" i="10"/>
  <c r="AD91" i="10"/>
  <c r="AC91" i="10"/>
  <c r="AC93" i="10"/>
  <c r="AB91" i="10"/>
  <c r="AB93" i="10" s="1"/>
  <c r="AA91" i="10"/>
  <c r="AA93" i="10" s="1"/>
  <c r="Z91" i="10"/>
  <c r="Y91" i="10"/>
  <c r="Y93" i="10" s="1"/>
  <c r="X91" i="10"/>
  <c r="X93" i="10"/>
  <c r="W91" i="10"/>
  <c r="V91" i="10"/>
  <c r="V93" i="10"/>
  <c r="U91" i="10"/>
  <c r="T91" i="10"/>
  <c r="S91" i="10"/>
  <c r="S93" i="10"/>
  <c r="R91" i="10"/>
  <c r="R93" i="10" s="1"/>
  <c r="Q91" i="10"/>
  <c r="Q93" i="10" s="1"/>
  <c r="N92" i="10"/>
  <c r="O92" i="10"/>
  <c r="P92" i="10"/>
  <c r="P93" i="10" s="1"/>
  <c r="AH92" i="10"/>
  <c r="AG92" i="10"/>
  <c r="AF92" i="10"/>
  <c r="AE92" i="10"/>
  <c r="AE93" i="10"/>
  <c r="AD92" i="10"/>
  <c r="AD93" i="10" s="1"/>
  <c r="AC92" i="10"/>
  <c r="AB92" i="10"/>
  <c r="AA92" i="10"/>
  <c r="Z92" i="10"/>
  <c r="Z93" i="10"/>
  <c r="Y92" i="10"/>
  <c r="X92" i="10"/>
  <c r="W92" i="10"/>
  <c r="V92" i="10"/>
  <c r="U92" i="10"/>
  <c r="U93" i="10" s="1"/>
  <c r="T92" i="10"/>
  <c r="T93" i="10" s="1"/>
  <c r="S92" i="10"/>
  <c r="R92" i="10"/>
  <c r="Q92" i="10"/>
  <c r="F58" i="1"/>
  <c r="R58" i="1" s="1"/>
  <c r="M119" i="10"/>
  <c r="M108" i="10"/>
  <c r="W119" i="10"/>
  <c r="W108" i="10"/>
  <c r="V108" i="10"/>
  <c r="U108" i="10"/>
  <c r="T119" i="10"/>
  <c r="T108" i="10"/>
  <c r="U119" i="10"/>
  <c r="S119" i="10"/>
  <c r="S108" i="10"/>
  <c r="R119" i="10"/>
  <c r="R108" i="10"/>
  <c r="R104" i="10"/>
  <c r="S104" i="10"/>
  <c r="T104" i="10"/>
  <c r="U104" i="10"/>
  <c r="V104" i="10"/>
  <c r="V119" i="10"/>
  <c r="W104" i="10"/>
  <c r="AK79" i="11"/>
  <c r="AM79" i="11"/>
  <c r="AO79" i="11"/>
  <c r="AB79" i="11"/>
  <c r="AE79" i="11"/>
  <c r="M106" i="10"/>
  <c r="M109" i="10"/>
  <c r="M110" i="10"/>
  <c r="M111" i="10"/>
  <c r="M117" i="10"/>
  <c r="R102" i="10"/>
  <c r="R105" i="10"/>
  <c r="R106" i="10"/>
  <c r="R109" i="10"/>
  <c r="R110" i="10"/>
  <c r="R111" i="10"/>
  <c r="R117" i="10"/>
  <c r="S102" i="10"/>
  <c r="S105" i="10"/>
  <c r="S106" i="10"/>
  <c r="S109" i="10"/>
  <c r="S110" i="10"/>
  <c r="S111" i="10"/>
  <c r="S117" i="10"/>
  <c r="T105" i="10"/>
  <c r="T106" i="10"/>
  <c r="T109" i="10"/>
  <c r="T110" i="10"/>
  <c r="T111" i="10"/>
  <c r="T117" i="10"/>
  <c r="U102" i="10"/>
  <c r="U105" i="10"/>
  <c r="U106" i="10"/>
  <c r="U109" i="10"/>
  <c r="U110" i="10"/>
  <c r="U111" i="10"/>
  <c r="U117" i="10"/>
  <c r="V102" i="10"/>
  <c r="V105" i="10"/>
  <c r="V106" i="10"/>
  <c r="V109" i="10"/>
  <c r="V110" i="10"/>
  <c r="V111" i="10"/>
  <c r="V117" i="10"/>
  <c r="W102" i="10"/>
  <c r="W105" i="10"/>
  <c r="W106" i="10"/>
  <c r="W109" i="10"/>
  <c r="W110" i="10"/>
  <c r="W111" i="10"/>
  <c r="W117" i="10"/>
  <c r="F34" i="1"/>
  <c r="R34" i="1"/>
  <c r="S34" i="1" s="1"/>
  <c r="E38" i="1"/>
  <c r="S13" i="1"/>
  <c r="S16" i="1"/>
  <c r="S19" i="1"/>
  <c r="S22" i="1"/>
  <c r="S40" i="1"/>
  <c r="S43" i="1"/>
  <c r="S70" i="1"/>
  <c r="S73" i="1"/>
  <c r="F37" i="1"/>
  <c r="R37" i="1"/>
  <c r="S37" i="1" s="1"/>
  <c r="U16" i="5"/>
  <c r="V16" i="5"/>
  <c r="U13" i="5"/>
  <c r="V13" i="5"/>
  <c r="M58" i="1"/>
  <c r="AH30" i="14"/>
  <c r="H30" i="14"/>
  <c r="AJ48" i="10"/>
  <c r="K162" i="11"/>
  <c r="K136" i="11"/>
  <c r="L43" i="11"/>
  <c r="L41" i="11"/>
  <c r="AB41" i="11" s="1"/>
  <c r="AI42" i="11"/>
  <c r="L44" i="11"/>
  <c r="Y44" i="11"/>
  <c r="X44" i="11"/>
  <c r="L45" i="11"/>
  <c r="X45" i="11" s="1"/>
  <c r="L46" i="11"/>
  <c r="Y46" i="11" s="1"/>
  <c r="L47" i="11"/>
  <c r="AA47" i="11"/>
  <c r="AI47" i="11"/>
  <c r="L48" i="11"/>
  <c r="X48" i="11" s="1"/>
  <c r="AB48" i="11"/>
  <c r="AR48" i="11"/>
  <c r="L49" i="11"/>
  <c r="X49" i="11" s="1"/>
  <c r="AA49" i="11"/>
  <c r="L50" i="11"/>
  <c r="AB50" i="11" s="1"/>
  <c r="L51" i="11"/>
  <c r="AM51" i="11"/>
  <c r="L52" i="11"/>
  <c r="AN52" i="11" s="1"/>
  <c r="L53" i="11"/>
  <c r="Y53" i="11" s="1"/>
  <c r="X53" i="11"/>
  <c r="L54" i="11"/>
  <c r="AK54" i="11" s="1"/>
  <c r="L55" i="11"/>
  <c r="AI55" i="11" s="1"/>
  <c r="L56" i="11"/>
  <c r="X56" i="11" s="1"/>
  <c r="AA56" i="11"/>
  <c r="L57" i="11"/>
  <c r="L58" i="11"/>
  <c r="W58" i="11" s="1"/>
  <c r="X58" i="11"/>
  <c r="L59" i="11"/>
  <c r="L60" i="11"/>
  <c r="AI60" i="11" s="1"/>
  <c r="L61" i="11"/>
  <c r="AB61" i="11" s="1"/>
  <c r="L62" i="11"/>
  <c r="AK62" i="11"/>
  <c r="L63" i="11"/>
  <c r="AN63" i="11"/>
  <c r="L64" i="11"/>
  <c r="L65" i="11"/>
  <c r="X65" i="11" s="1"/>
  <c r="L66" i="11"/>
  <c r="X66" i="11" s="1"/>
  <c r="AA66" i="11"/>
  <c r="L67" i="11"/>
  <c r="AJ67" i="11" s="1"/>
  <c r="AB67" i="11"/>
  <c r="L68" i="11"/>
  <c r="L69" i="11"/>
  <c r="X69" i="11" s="1"/>
  <c r="AD69" i="11"/>
  <c r="L70" i="11"/>
  <c r="AG70" i="11" s="1"/>
  <c r="L71" i="11"/>
  <c r="L72" i="11"/>
  <c r="AI72" i="11" s="1"/>
  <c r="L73" i="11"/>
  <c r="L74" i="11"/>
  <c r="AK74" i="11" s="1"/>
  <c r="L75" i="11"/>
  <c r="AR75" i="11" s="1"/>
  <c r="X75" i="11"/>
  <c r="L76" i="11"/>
  <c r="AN76" i="11" s="1"/>
  <c r="AF77" i="11"/>
  <c r="AI77" i="11"/>
  <c r="AL77" i="11"/>
  <c r="AN77" i="11"/>
  <c r="AP77" i="11"/>
  <c r="AR77" i="11"/>
  <c r="AR78" i="11"/>
  <c r="L80" i="11"/>
  <c r="AR80" i="11" s="1"/>
  <c r="L81" i="11"/>
  <c r="AI81" i="11" s="1"/>
  <c r="AJ92" i="10"/>
  <c r="AK92" i="10" s="1"/>
  <c r="AL92" i="10" s="1"/>
  <c r="DJ183" i="10"/>
  <c r="U160" i="11" s="1"/>
  <c r="DK183" i="10"/>
  <c r="V160" i="11" s="1"/>
  <c r="DL183" i="10"/>
  <c r="W160" i="11" s="1"/>
  <c r="DM183" i="10"/>
  <c r="X160" i="11" s="1"/>
  <c r="DN183" i="10"/>
  <c r="Y160" i="11" s="1"/>
  <c r="DO183" i="10"/>
  <c r="Z160" i="11" s="1"/>
  <c r="DP183" i="10"/>
  <c r="AA160" i="11"/>
  <c r="DQ183" i="10"/>
  <c r="AB160" i="11"/>
  <c r="DR183" i="10"/>
  <c r="AC160" i="11" s="1"/>
  <c r="DS183" i="10"/>
  <c r="AD160" i="11"/>
  <c r="DT183" i="10"/>
  <c r="AE160" i="11" s="1"/>
  <c r="DU183" i="10"/>
  <c r="AF160" i="11" s="1"/>
  <c r="DV183" i="10"/>
  <c r="AG160" i="11" s="1"/>
  <c r="DW183" i="10"/>
  <c r="AH160" i="11"/>
  <c r="DX183" i="10"/>
  <c r="AI160" i="11" s="1"/>
  <c r="DY183" i="10"/>
  <c r="AJ160" i="11"/>
  <c r="DZ183" i="10"/>
  <c r="AK160" i="11" s="1"/>
  <c r="EA183" i="10"/>
  <c r="AL160" i="11" s="1"/>
  <c r="EB183" i="10"/>
  <c r="AM160" i="11"/>
  <c r="EC183" i="10"/>
  <c r="AN160" i="11" s="1"/>
  <c r="ED183" i="10"/>
  <c r="AO160" i="11" s="1"/>
  <c r="EE183" i="10"/>
  <c r="AP160" i="11"/>
  <c r="EF183" i="10"/>
  <c r="AQ160" i="11"/>
  <c r="DJ184" i="10"/>
  <c r="U161" i="11" s="1"/>
  <c r="DK184" i="10"/>
  <c r="V161" i="11" s="1"/>
  <c r="DL184" i="10"/>
  <c r="W161" i="11" s="1"/>
  <c r="DM184" i="10"/>
  <c r="X161" i="11" s="1"/>
  <c r="DN184" i="10"/>
  <c r="Y161" i="11"/>
  <c r="DO184" i="10"/>
  <c r="Z161" i="11" s="1"/>
  <c r="DP184" i="10"/>
  <c r="AA161" i="11"/>
  <c r="DQ184" i="10"/>
  <c r="AB161" i="11"/>
  <c r="DR184" i="10"/>
  <c r="AC161" i="11"/>
  <c r="DS184" i="10"/>
  <c r="AD161" i="11" s="1"/>
  <c r="DT184" i="10"/>
  <c r="AE161" i="11" s="1"/>
  <c r="DU184" i="10"/>
  <c r="AF161" i="11" s="1"/>
  <c r="DV184" i="10"/>
  <c r="AG161" i="11" s="1"/>
  <c r="DW184" i="10"/>
  <c r="AH161" i="11" s="1"/>
  <c r="DX184" i="10"/>
  <c r="AI161" i="11" s="1"/>
  <c r="DY184" i="10"/>
  <c r="AJ161" i="11"/>
  <c r="DZ184" i="10"/>
  <c r="AK161" i="11"/>
  <c r="EA184" i="10"/>
  <c r="AL161" i="11" s="1"/>
  <c r="EB184" i="10"/>
  <c r="AM161" i="11"/>
  <c r="EC184" i="10"/>
  <c r="AN161" i="11" s="1"/>
  <c r="ED184" i="10"/>
  <c r="AO161" i="11" s="1"/>
  <c r="EE184" i="10"/>
  <c r="AP161" i="11" s="1"/>
  <c r="EF184" i="10"/>
  <c r="AQ161" i="11"/>
  <c r="DJ185" i="10"/>
  <c r="U162" i="11" s="1"/>
  <c r="DK185" i="10"/>
  <c r="V162" i="11"/>
  <c r="DL185" i="10"/>
  <c r="W162" i="11" s="1"/>
  <c r="DM185" i="10"/>
  <c r="X162" i="11" s="1"/>
  <c r="DN185" i="10"/>
  <c r="Y162" i="11"/>
  <c r="DO185" i="10"/>
  <c r="Z162" i="11" s="1"/>
  <c r="DP185" i="10"/>
  <c r="AA162" i="11" s="1"/>
  <c r="DQ185" i="10"/>
  <c r="AB162" i="11"/>
  <c r="DR185" i="10"/>
  <c r="AC162" i="11"/>
  <c r="DS185" i="10"/>
  <c r="AD162" i="11" s="1"/>
  <c r="DT185" i="10"/>
  <c r="AE162" i="11" s="1"/>
  <c r="DU185" i="10"/>
  <c r="AF162" i="11" s="1"/>
  <c r="DV185" i="10"/>
  <c r="AG162" i="11" s="1"/>
  <c r="DW185" i="10"/>
  <c r="AH162" i="11"/>
  <c r="DX185" i="10"/>
  <c r="AI162" i="11" s="1"/>
  <c r="DY185" i="10"/>
  <c r="AJ162" i="11"/>
  <c r="DZ185" i="10"/>
  <c r="AK162" i="11"/>
  <c r="EA185" i="10"/>
  <c r="AL162" i="11"/>
  <c r="EB185" i="10"/>
  <c r="AM162" i="11" s="1"/>
  <c r="EC185" i="10"/>
  <c r="AN162" i="11" s="1"/>
  <c r="ED185" i="10"/>
  <c r="AO162" i="11" s="1"/>
  <c r="EE185" i="10"/>
  <c r="AP162" i="11" s="1"/>
  <c r="EF185" i="10"/>
  <c r="AQ162" i="11" s="1"/>
  <c r="DJ186" i="10"/>
  <c r="U163" i="11" s="1"/>
  <c r="DK186" i="10"/>
  <c r="V163" i="11"/>
  <c r="DL186" i="10"/>
  <c r="W163" i="11"/>
  <c r="DM186" i="10"/>
  <c r="X163" i="11" s="1"/>
  <c r="DN186" i="10"/>
  <c r="Y163" i="11"/>
  <c r="DO186" i="10"/>
  <c r="Z163" i="11" s="1"/>
  <c r="DP186" i="10"/>
  <c r="AA163" i="11" s="1"/>
  <c r="DQ186" i="10"/>
  <c r="AB163" i="11" s="1"/>
  <c r="DR186" i="10"/>
  <c r="AC163" i="11"/>
  <c r="DS186" i="10"/>
  <c r="AD163" i="11" s="1"/>
  <c r="DT186" i="10"/>
  <c r="AE163" i="11"/>
  <c r="DU186" i="10"/>
  <c r="AF163" i="11" s="1"/>
  <c r="DV186" i="10"/>
  <c r="AG163" i="11" s="1"/>
  <c r="DW186" i="10"/>
  <c r="AH163" i="11"/>
  <c r="DX186" i="10"/>
  <c r="AI163" i="11" s="1"/>
  <c r="DY186" i="10"/>
  <c r="AJ163" i="11" s="1"/>
  <c r="DZ186" i="10"/>
  <c r="AK163" i="11"/>
  <c r="EA186" i="10"/>
  <c r="AL163" i="11"/>
  <c r="EB186" i="10"/>
  <c r="AM163" i="11" s="1"/>
  <c r="EC186" i="10"/>
  <c r="AN163" i="11" s="1"/>
  <c r="ED186" i="10"/>
  <c r="AO163" i="11" s="1"/>
  <c r="EE186" i="10"/>
  <c r="AP163" i="11" s="1"/>
  <c r="EF186" i="10"/>
  <c r="AQ163" i="11"/>
  <c r="DJ187" i="10"/>
  <c r="U164" i="11" s="1"/>
  <c r="DL187" i="10"/>
  <c r="W164" i="11"/>
  <c r="DM187" i="10"/>
  <c r="X164" i="11"/>
  <c r="DN187" i="10"/>
  <c r="Y164" i="11"/>
  <c r="DO187" i="10"/>
  <c r="Z164" i="11" s="1"/>
  <c r="DP187" i="10"/>
  <c r="AA164" i="11" s="1"/>
  <c r="DQ187" i="10"/>
  <c r="AB164" i="11" s="1"/>
  <c r="DR187" i="10"/>
  <c r="AC164" i="11" s="1"/>
  <c r="DS187" i="10"/>
  <c r="AD164" i="11" s="1"/>
  <c r="DT187" i="10"/>
  <c r="AE164" i="11" s="1"/>
  <c r="DU187" i="10"/>
  <c r="AF164" i="11"/>
  <c r="DV187" i="10"/>
  <c r="AG164" i="11"/>
  <c r="DW187" i="10"/>
  <c r="AH164" i="11" s="1"/>
  <c r="DX187" i="10"/>
  <c r="AI164" i="11"/>
  <c r="DY187" i="10"/>
  <c r="AJ164" i="11" s="1"/>
  <c r="DZ187" i="10"/>
  <c r="AK164" i="11" s="1"/>
  <c r="EA187" i="10"/>
  <c r="AL164" i="11" s="1"/>
  <c r="EB187" i="10"/>
  <c r="AM164" i="11"/>
  <c r="EC187" i="10"/>
  <c r="AN164" i="11" s="1"/>
  <c r="ED187" i="10"/>
  <c r="AO164" i="11"/>
  <c r="EE187" i="10"/>
  <c r="AP164" i="11" s="1"/>
  <c r="EF187" i="10"/>
  <c r="AQ164" i="11" s="1"/>
  <c r="DJ188" i="10"/>
  <c r="U165" i="11"/>
  <c r="DK188" i="10"/>
  <c r="V165" i="11" s="1"/>
  <c r="DL188" i="10"/>
  <c r="W165" i="11" s="1"/>
  <c r="DM188" i="10"/>
  <c r="X165" i="11"/>
  <c r="DN188" i="10"/>
  <c r="Y165" i="11"/>
  <c r="DO188" i="10"/>
  <c r="Z165" i="11" s="1"/>
  <c r="DP188" i="10"/>
  <c r="AA165" i="11" s="1"/>
  <c r="DQ188" i="10"/>
  <c r="AB165" i="11" s="1"/>
  <c r="DR188" i="10"/>
  <c r="AC165" i="11" s="1"/>
  <c r="DS188" i="10"/>
  <c r="AD165" i="11"/>
  <c r="DT188" i="10"/>
  <c r="AE165" i="11" s="1"/>
  <c r="DU188" i="10"/>
  <c r="AF165" i="11" s="1"/>
  <c r="DV188" i="10"/>
  <c r="AG165" i="11" s="1"/>
  <c r="DW188" i="10"/>
  <c r="AH165" i="11"/>
  <c r="DX188" i="10"/>
  <c r="AI165" i="11" s="1"/>
  <c r="DY188" i="10"/>
  <c r="AJ165" i="11" s="1"/>
  <c r="DZ188" i="10"/>
  <c r="AK165" i="11" s="1"/>
  <c r="EA188" i="10"/>
  <c r="AL165" i="11"/>
  <c r="EB188" i="10"/>
  <c r="AM165" i="11" s="1"/>
  <c r="EC188" i="10"/>
  <c r="AN165" i="11" s="1"/>
  <c r="ED188" i="10"/>
  <c r="AO165" i="11" s="1"/>
  <c r="EE188" i="10"/>
  <c r="AP165" i="11"/>
  <c r="EF188" i="10"/>
  <c r="AQ165" i="11" s="1"/>
  <c r="DJ189" i="10"/>
  <c r="U166" i="11" s="1"/>
  <c r="DL189" i="10"/>
  <c r="W166" i="11" s="1"/>
  <c r="DM189" i="10"/>
  <c r="X166" i="11"/>
  <c r="DN189" i="10"/>
  <c r="Y166" i="11" s="1"/>
  <c r="DO189" i="10"/>
  <c r="Z166" i="11" s="1"/>
  <c r="DP189" i="10"/>
  <c r="AA166" i="11" s="1"/>
  <c r="DQ189" i="10"/>
  <c r="AB166" i="11"/>
  <c r="DR189" i="10"/>
  <c r="AC166" i="11" s="1"/>
  <c r="DS189" i="10"/>
  <c r="AD166" i="11" s="1"/>
  <c r="DT189" i="10"/>
  <c r="AE166" i="11" s="1"/>
  <c r="DU189" i="10"/>
  <c r="AF166" i="11"/>
  <c r="DV189" i="10"/>
  <c r="AG166" i="11" s="1"/>
  <c r="DW189" i="10"/>
  <c r="AH166" i="11" s="1"/>
  <c r="DX189" i="10"/>
  <c r="AI166" i="11" s="1"/>
  <c r="DY189" i="10"/>
  <c r="AJ166" i="11"/>
  <c r="DZ189" i="10"/>
  <c r="AK166" i="11" s="1"/>
  <c r="EA189" i="10"/>
  <c r="AL166" i="11" s="1"/>
  <c r="EB189" i="10"/>
  <c r="AM166" i="11" s="1"/>
  <c r="EC189" i="10"/>
  <c r="AN166" i="11"/>
  <c r="ED189" i="10"/>
  <c r="AO166" i="11" s="1"/>
  <c r="EE189" i="10"/>
  <c r="AP166" i="11" s="1"/>
  <c r="EF189" i="10"/>
  <c r="AQ166" i="11" s="1"/>
  <c r="DJ191" i="10"/>
  <c r="U168" i="11"/>
  <c r="DK191" i="10"/>
  <c r="V168" i="11" s="1"/>
  <c r="DL191" i="10"/>
  <c r="W168" i="11" s="1"/>
  <c r="DM191" i="10"/>
  <c r="X168" i="11" s="1"/>
  <c r="DN191" i="10"/>
  <c r="Y168" i="11"/>
  <c r="DO191" i="10"/>
  <c r="Z168" i="11" s="1"/>
  <c r="DP191" i="10"/>
  <c r="AA168" i="11" s="1"/>
  <c r="DQ191" i="10"/>
  <c r="AB168" i="11" s="1"/>
  <c r="DR191" i="10"/>
  <c r="AC168" i="11"/>
  <c r="DS191" i="10"/>
  <c r="AD168" i="11" s="1"/>
  <c r="DT191" i="10"/>
  <c r="AE168" i="11" s="1"/>
  <c r="DU191" i="10"/>
  <c r="AF168" i="11" s="1"/>
  <c r="DV191" i="10"/>
  <c r="AG168" i="11"/>
  <c r="DW191" i="10"/>
  <c r="AH168" i="11" s="1"/>
  <c r="DX191" i="10"/>
  <c r="AI168" i="11" s="1"/>
  <c r="DY191" i="10"/>
  <c r="AJ168" i="11" s="1"/>
  <c r="DZ191" i="10"/>
  <c r="AK168" i="11"/>
  <c r="EA191" i="10"/>
  <c r="AL168" i="11" s="1"/>
  <c r="EB191" i="10"/>
  <c r="AM168" i="11" s="1"/>
  <c r="EC191" i="10"/>
  <c r="AN168" i="11" s="1"/>
  <c r="ED191" i="10"/>
  <c r="AO168" i="11"/>
  <c r="EE191" i="10"/>
  <c r="AP168" i="11" s="1"/>
  <c r="EF191" i="10"/>
  <c r="AQ168" i="11" s="1"/>
  <c r="DJ192" i="10"/>
  <c r="U169" i="11" s="1"/>
  <c r="DK192" i="10"/>
  <c r="V169" i="11"/>
  <c r="DL192" i="10"/>
  <c r="W169" i="11" s="1"/>
  <c r="DM192" i="10"/>
  <c r="X169" i="11" s="1"/>
  <c r="DN192" i="10"/>
  <c r="Y169" i="11" s="1"/>
  <c r="DO192" i="10"/>
  <c r="Z169" i="11"/>
  <c r="DP192" i="10"/>
  <c r="AA169" i="11" s="1"/>
  <c r="DQ192" i="10"/>
  <c r="AB169" i="11" s="1"/>
  <c r="DR192" i="10"/>
  <c r="AC169" i="11" s="1"/>
  <c r="DS192" i="10"/>
  <c r="AD169" i="11"/>
  <c r="DT192" i="10"/>
  <c r="AE169" i="11" s="1"/>
  <c r="DU192" i="10"/>
  <c r="AF169" i="11" s="1"/>
  <c r="DV192" i="10"/>
  <c r="AG169" i="11" s="1"/>
  <c r="DW192" i="10"/>
  <c r="AH169" i="11"/>
  <c r="DX192" i="10"/>
  <c r="AI169" i="11" s="1"/>
  <c r="DY192" i="10"/>
  <c r="AJ169" i="11" s="1"/>
  <c r="DZ192" i="10"/>
  <c r="AK169" i="11" s="1"/>
  <c r="EA192" i="10"/>
  <c r="AL169" i="11"/>
  <c r="EB192" i="10"/>
  <c r="AM169" i="11" s="1"/>
  <c r="EC192" i="10"/>
  <c r="AN169" i="11" s="1"/>
  <c r="ED192" i="10"/>
  <c r="AO169" i="11" s="1"/>
  <c r="EE192" i="10"/>
  <c r="AP169" i="11"/>
  <c r="EF192" i="10"/>
  <c r="AQ169" i="11" s="1"/>
  <c r="DI183" i="10"/>
  <c r="T160" i="11" s="1"/>
  <c r="DI184" i="10"/>
  <c r="T161" i="11" s="1"/>
  <c r="DI185" i="10"/>
  <c r="T162" i="11"/>
  <c r="DI186" i="10"/>
  <c r="T163" i="11" s="1"/>
  <c r="DI187" i="10"/>
  <c r="T164" i="11" s="1"/>
  <c r="DI188" i="10"/>
  <c r="T165" i="11" s="1"/>
  <c r="DI189" i="10"/>
  <c r="T166" i="11"/>
  <c r="DI191" i="10"/>
  <c r="T168" i="11" s="1"/>
  <c r="DI192" i="10"/>
  <c r="T169" i="11" s="1"/>
  <c r="EI183" i="10"/>
  <c r="AS160" i="11" s="1"/>
  <c r="EI184" i="10"/>
  <c r="AS161" i="11"/>
  <c r="EI185" i="10"/>
  <c r="AS162" i="11" s="1"/>
  <c r="EI186" i="10"/>
  <c r="AS163" i="11" s="1"/>
  <c r="EI188" i="10"/>
  <c r="AS165" i="11" s="1"/>
  <c r="EI189" i="10"/>
  <c r="AS166" i="11"/>
  <c r="EI190" i="10"/>
  <c r="AS167" i="11" s="1"/>
  <c r="EI191" i="10"/>
  <c r="AS168" i="11" s="1"/>
  <c r="EI192" i="10"/>
  <c r="AS169" i="11" s="1"/>
  <c r="DH183" i="10"/>
  <c r="S160" i="11"/>
  <c r="DH184" i="10"/>
  <c r="S161" i="11" s="1"/>
  <c r="DH185" i="10"/>
  <c r="S162" i="11" s="1"/>
  <c r="DH186" i="10"/>
  <c r="S163" i="11" s="1"/>
  <c r="DH188" i="10"/>
  <c r="S165" i="11"/>
  <c r="DH189" i="10"/>
  <c r="S166" i="11" s="1"/>
  <c r="DH190" i="10"/>
  <c r="S167" i="11" s="1"/>
  <c r="DH191" i="10"/>
  <c r="S168" i="11" s="1"/>
  <c r="DH192" i="10"/>
  <c r="S169" i="11"/>
  <c r="EH183" i="10"/>
  <c r="AR160" i="11" s="1"/>
  <c r="EH184" i="10"/>
  <c r="AR161" i="11" s="1"/>
  <c r="EH185" i="10"/>
  <c r="AR162" i="11" s="1"/>
  <c r="EH186" i="10"/>
  <c r="AR163" i="11"/>
  <c r="EH187" i="10"/>
  <c r="AR164" i="11" s="1"/>
  <c r="EH188" i="10"/>
  <c r="AR165" i="11" s="1"/>
  <c r="EH189" i="10"/>
  <c r="AR166" i="11" s="1"/>
  <c r="EH191" i="10"/>
  <c r="AR168" i="11"/>
  <c r="EH192" i="10"/>
  <c r="AR169" i="11" s="1"/>
  <c r="DG183" i="10"/>
  <c r="R160" i="11" s="1"/>
  <c r="DG184" i="10"/>
  <c r="R161" i="11" s="1"/>
  <c r="DG185" i="10"/>
  <c r="R162" i="11"/>
  <c r="DG186" i="10"/>
  <c r="R163" i="11" s="1"/>
  <c r="DG187" i="10"/>
  <c r="R164" i="11" s="1"/>
  <c r="DG188" i="10"/>
  <c r="R165" i="11" s="1"/>
  <c r="DG189" i="10"/>
  <c r="R166" i="11"/>
  <c r="DG191" i="10"/>
  <c r="R168" i="11" s="1"/>
  <c r="DG192" i="10"/>
  <c r="R169" i="11" s="1"/>
  <c r="K164" i="11"/>
  <c r="K135" i="11"/>
  <c r="EG157" i="10"/>
  <c r="EG158" i="10"/>
  <c r="EG159" i="10"/>
  <c r="EG160" i="10"/>
  <c r="EG161" i="10"/>
  <c r="EG162" i="10"/>
  <c r="EG163" i="10"/>
  <c r="K161" i="11"/>
  <c r="K163" i="11"/>
  <c r="K165" i="11"/>
  <c r="K157" i="11"/>
  <c r="K158" i="11"/>
  <c r="K159" i="11"/>
  <c r="K160" i="11"/>
  <c r="K147" i="11"/>
  <c r="K148" i="11"/>
  <c r="K149" i="11"/>
  <c r="K150" i="11"/>
  <c r="K151" i="11"/>
  <c r="K152" i="11"/>
  <c r="K154" i="11"/>
  <c r="K155" i="11"/>
  <c r="K156" i="11"/>
  <c r="K138" i="11"/>
  <c r="K139" i="11"/>
  <c r="K140" i="11"/>
  <c r="K141" i="11"/>
  <c r="K142" i="11"/>
  <c r="K144" i="11"/>
  <c r="K145" i="11"/>
  <c r="K6" i="14"/>
  <c r="L6" i="14"/>
  <c r="M6" i="14"/>
  <c r="N6" i="14"/>
  <c r="O6" i="14"/>
  <c r="P6" i="14"/>
  <c r="Q6" i="14"/>
  <c r="R6" i="14"/>
  <c r="S6" i="14"/>
  <c r="T6" i="14"/>
  <c r="U6" i="14"/>
  <c r="V6" i="14"/>
  <c r="W6" i="14"/>
  <c r="X6" i="14"/>
  <c r="Y6" i="14"/>
  <c r="Z6" i="14"/>
  <c r="AA6" i="14"/>
  <c r="AB6" i="14"/>
  <c r="AC6" i="14"/>
  <c r="AD6" i="14"/>
  <c r="AE6" i="14"/>
  <c r="AF6" i="14"/>
  <c r="AG6" i="14"/>
  <c r="J6" i="14"/>
  <c r="X104" i="10"/>
  <c r="Y104" i="10"/>
  <c r="Z104" i="10"/>
  <c r="AA104" i="10"/>
  <c r="AB104" i="10"/>
  <c r="AC104" i="10"/>
  <c r="AD104" i="10"/>
  <c r="AE104" i="10"/>
  <c r="AF104" i="10"/>
  <c r="AG104" i="10"/>
  <c r="AH104" i="10"/>
  <c r="G32" i="14"/>
  <c r="F32" i="14"/>
  <c r="E32" i="14"/>
  <c r="G31" i="14"/>
  <c r="F31" i="14"/>
  <c r="E31" i="14"/>
  <c r="G30" i="14"/>
  <c r="F30" i="14"/>
  <c r="E30" i="14"/>
  <c r="G6" i="14"/>
  <c r="F6" i="14"/>
  <c r="E6" i="14"/>
  <c r="AG31" i="14"/>
  <c r="AF31" i="14"/>
  <c r="AE31" i="14"/>
  <c r="AD31" i="14"/>
  <c r="AC31" i="14"/>
  <c r="AB31" i="14"/>
  <c r="AA31" i="14"/>
  <c r="Z31" i="14"/>
  <c r="Y31" i="14"/>
  <c r="X31" i="14"/>
  <c r="W31" i="14"/>
  <c r="V31" i="14"/>
  <c r="U31" i="14"/>
  <c r="T31" i="14"/>
  <c r="S31" i="14"/>
  <c r="R31" i="14"/>
  <c r="Q31" i="14"/>
  <c r="P31" i="14"/>
  <c r="O31" i="14"/>
  <c r="N31" i="14"/>
  <c r="M31" i="14"/>
  <c r="L31" i="14"/>
  <c r="K31" i="14"/>
  <c r="J31" i="14"/>
  <c r="AG30" i="14"/>
  <c r="AF30" i="14"/>
  <c r="AE30" i="14"/>
  <c r="AD30" i="14"/>
  <c r="AC30" i="14"/>
  <c r="AB30" i="14"/>
  <c r="AA30" i="14"/>
  <c r="Z30" i="14"/>
  <c r="Y30" i="14"/>
  <c r="X30" i="14"/>
  <c r="W30" i="14"/>
  <c r="V30" i="14"/>
  <c r="U30" i="14"/>
  <c r="T30" i="14"/>
  <c r="S30" i="14"/>
  <c r="R30" i="14"/>
  <c r="Q30" i="14"/>
  <c r="P30" i="14"/>
  <c r="O30" i="14"/>
  <c r="N30" i="14"/>
  <c r="M30" i="14"/>
  <c r="L30" i="14"/>
  <c r="K30" i="14"/>
  <c r="J30" i="14"/>
  <c r="B1" i="14"/>
  <c r="AB1" i="14"/>
  <c r="B4" i="14"/>
  <c r="B3" i="14"/>
  <c r="B2" i="14"/>
  <c r="AH119" i="10"/>
  <c r="AG119" i="10"/>
  <c r="AF119" i="10"/>
  <c r="AE119" i="10"/>
  <c r="AD119" i="10"/>
  <c r="AC119" i="10"/>
  <c r="AB119" i="10"/>
  <c r="AA119" i="10"/>
  <c r="Z119" i="10"/>
  <c r="Y119" i="10"/>
  <c r="X119" i="10"/>
  <c r="AH102" i="10"/>
  <c r="AG102" i="10"/>
  <c r="AF102" i="10"/>
  <c r="AE102" i="10"/>
  <c r="AD102" i="10"/>
  <c r="AC102" i="10"/>
  <c r="AB102" i="10"/>
  <c r="AA102" i="10"/>
  <c r="Z102" i="10"/>
  <c r="Y102" i="10"/>
  <c r="X102" i="10"/>
  <c r="AJ16" i="10"/>
  <c r="D48" i="11"/>
  <c r="C48" i="11"/>
  <c r="B48" i="11"/>
  <c r="D47" i="11"/>
  <c r="C47" i="11"/>
  <c r="B47" i="11"/>
  <c r="B8" i="10"/>
  <c r="AO6" i="10"/>
  <c r="K2" i="10"/>
  <c r="E2" i="10"/>
  <c r="B2" i="10"/>
  <c r="C26" i="10"/>
  <c r="AP32" i="10"/>
  <c r="EG164" i="10"/>
  <c r="EG165" i="10"/>
  <c r="X105" i="10"/>
  <c r="Y105" i="10"/>
  <c r="Z105" i="10"/>
  <c r="AA105" i="10"/>
  <c r="AB105" i="10"/>
  <c r="AC105" i="10"/>
  <c r="AD105" i="10"/>
  <c r="AE105" i="10"/>
  <c r="AF105" i="10"/>
  <c r="AG105" i="10"/>
  <c r="AH105" i="10"/>
  <c r="EG166" i="10"/>
  <c r="X106" i="10"/>
  <c r="Y106" i="10"/>
  <c r="Z106" i="10"/>
  <c r="AA106" i="10"/>
  <c r="AB106" i="10"/>
  <c r="AC106" i="10"/>
  <c r="AD106" i="10"/>
  <c r="AE106" i="10"/>
  <c r="AF106" i="10"/>
  <c r="AG106" i="10"/>
  <c r="AH106" i="10"/>
  <c r="EG167" i="10"/>
  <c r="EG168" i="10"/>
  <c r="X108" i="10"/>
  <c r="Y108" i="10"/>
  <c r="Z108" i="10"/>
  <c r="AA108" i="10"/>
  <c r="AB108" i="10"/>
  <c r="AC108" i="10"/>
  <c r="AD108" i="10"/>
  <c r="AE108" i="10"/>
  <c r="AF108" i="10"/>
  <c r="AG108" i="10"/>
  <c r="AH108" i="10"/>
  <c r="EG169" i="10"/>
  <c r="X109" i="10"/>
  <c r="Y109" i="10"/>
  <c r="Z109" i="10"/>
  <c r="AA109" i="10"/>
  <c r="AB109" i="10"/>
  <c r="AC109" i="10"/>
  <c r="AD109" i="10"/>
  <c r="AE109" i="10"/>
  <c r="AF109" i="10"/>
  <c r="AG109" i="10"/>
  <c r="AH109" i="10"/>
  <c r="EG170" i="10"/>
  <c r="X110" i="10"/>
  <c r="Y110" i="10"/>
  <c r="Z110" i="10"/>
  <c r="AA110" i="10"/>
  <c r="AB110" i="10"/>
  <c r="AC110" i="10"/>
  <c r="AD110" i="10"/>
  <c r="AE110" i="10"/>
  <c r="AF110" i="10"/>
  <c r="AG110" i="10"/>
  <c r="AH110" i="10"/>
  <c r="EG171" i="10"/>
  <c r="X111" i="10"/>
  <c r="Y111" i="10"/>
  <c r="Z111" i="10"/>
  <c r="AA111" i="10"/>
  <c r="AB111" i="10"/>
  <c r="AC111" i="10"/>
  <c r="AD111" i="10"/>
  <c r="AE111" i="10"/>
  <c r="AF111" i="10"/>
  <c r="AG111" i="10"/>
  <c r="AH111" i="10"/>
  <c r="EG172" i="10"/>
  <c r="EG173" i="10"/>
  <c r="EG174" i="10"/>
  <c r="EG175" i="10"/>
  <c r="EG176" i="10"/>
  <c r="EG177" i="10"/>
  <c r="X117" i="10"/>
  <c r="Y117" i="10"/>
  <c r="Z117" i="10"/>
  <c r="AA117" i="10"/>
  <c r="AB117" i="10"/>
  <c r="AC117" i="10"/>
  <c r="AD117" i="10"/>
  <c r="AE117" i="10"/>
  <c r="AF117" i="10"/>
  <c r="AG117" i="10"/>
  <c r="AH117" i="10"/>
  <c r="EG178" i="10"/>
  <c r="EG179" i="10"/>
  <c r="EG180" i="10"/>
  <c r="EG181" i="10"/>
  <c r="EG182" i="10"/>
  <c r="EG183" i="10"/>
  <c r="EG184" i="10"/>
  <c r="EG185" i="10"/>
  <c r="EG186" i="10"/>
  <c r="EG187" i="10"/>
  <c r="EG188" i="10"/>
  <c r="EG189" i="10"/>
  <c r="EG190" i="10"/>
  <c r="EG191" i="10"/>
  <c r="EG192" i="10"/>
  <c r="E8" i="5"/>
  <c r="E23" i="5"/>
  <c r="F49" i="5"/>
  <c r="F46" i="5"/>
  <c r="F52" i="5"/>
  <c r="F55" i="5"/>
  <c r="F58" i="5"/>
  <c r="T25" i="5"/>
  <c r="T7" i="5"/>
  <c r="T28" i="5"/>
  <c r="T31" i="5"/>
  <c r="T43" i="5"/>
  <c r="T73" i="5"/>
  <c r="T79" i="5"/>
  <c r="T82" i="5"/>
  <c r="R88" i="5"/>
  <c r="T88" i="5"/>
  <c r="T22" i="5"/>
  <c r="F79" i="5"/>
  <c r="U79" i="5" s="1"/>
  <c r="V79" i="5" s="1"/>
  <c r="V28" i="5"/>
  <c r="V31" i="5"/>
  <c r="V43" i="5"/>
  <c r="U19" i="5"/>
  <c r="V19" i="5"/>
  <c r="V73" i="5"/>
  <c r="V76" i="5"/>
  <c r="F82" i="5"/>
  <c r="U82" i="5" s="1"/>
  <c r="V82" i="5" s="1"/>
  <c r="U22" i="5"/>
  <c r="V22" i="5"/>
  <c r="U25" i="5"/>
  <c r="V25" i="5" s="1"/>
  <c r="U7" i="5"/>
  <c r="F73" i="5"/>
  <c r="F76" i="5"/>
  <c r="E68" i="1"/>
  <c r="E50" i="1"/>
  <c r="W60" i="11"/>
  <c r="X60" i="11"/>
  <c r="AA60" i="11"/>
  <c r="X47" i="11"/>
  <c r="X43" i="11"/>
  <c r="AK100" i="11"/>
  <c r="X97" i="11"/>
  <c r="O1" i="14"/>
  <c r="AD61" i="11"/>
  <c r="AP55" i="11"/>
  <c r="AM54" i="11"/>
  <c r="AI54" i="11"/>
  <c r="AE54" i="11"/>
  <c r="AA54" i="11"/>
  <c r="AP50" i="11"/>
  <c r="AH50" i="11"/>
  <c r="AL45" i="11"/>
  <c r="AD45" i="11"/>
  <c r="AO125" i="11"/>
  <c r="AG125" i="11"/>
  <c r="Y125" i="11"/>
  <c r="AR107" i="11"/>
  <c r="AJ107" i="11"/>
  <c r="AB107" i="11"/>
  <c r="AA81" i="11"/>
  <c r="AM91" i="10"/>
  <c r="AJ91" i="10"/>
  <c r="AP91" i="10"/>
  <c r="AK91" i="10"/>
  <c r="X118" i="11"/>
  <c r="W108" i="11"/>
  <c r="X104" i="11"/>
  <c r="AF104" i="11"/>
  <c r="AN104" i="11"/>
  <c r="AR104" i="11"/>
  <c r="AP95" i="11"/>
  <c r="U88" i="5"/>
  <c r="V88" i="5"/>
  <c r="AK75" i="11"/>
  <c r="AE73" i="11"/>
  <c r="AA73" i="11"/>
  <c r="AM69" i="11"/>
  <c r="AI69" i="11"/>
  <c r="AE69" i="11"/>
  <c r="AA69" i="11"/>
  <c r="W69" i="11"/>
  <c r="AK67" i="11"/>
  <c r="AM65" i="11"/>
  <c r="AI65" i="11"/>
  <c r="AE65" i="11"/>
  <c r="W65" i="11"/>
  <c r="AK63" i="11"/>
  <c r="AM61" i="11"/>
  <c r="AE61" i="11"/>
  <c r="AR60" i="11"/>
  <c r="AN60" i="11"/>
  <c r="AF60" i="11"/>
  <c r="AO57" i="11"/>
  <c r="AG57" i="11"/>
  <c r="AQ55" i="11"/>
  <c r="AA55" i="11"/>
  <c r="AR54" i="11"/>
  <c r="AJ54" i="11"/>
  <c r="AO52" i="11"/>
  <c r="AG52" i="11"/>
  <c r="AQ50" i="11"/>
  <c r="AI50" i="11"/>
  <c r="AA50" i="11"/>
  <c r="AO48" i="11"/>
  <c r="AG48" i="11"/>
  <c r="AP47" i="11"/>
  <c r="W47" i="11"/>
  <c r="AM45" i="11"/>
  <c r="AI45" i="11"/>
  <c r="AE45" i="11"/>
  <c r="AA45" i="11"/>
  <c r="W45" i="11"/>
  <c r="AK43" i="11"/>
  <c r="AL125" i="11"/>
  <c r="AD125" i="11"/>
  <c r="AR124" i="11"/>
  <c r="AK107" i="11"/>
  <c r="AR106" i="11"/>
  <c r="AP100" i="11"/>
  <c r="AE100" i="11"/>
  <c r="AO93" i="11"/>
  <c r="X61" i="11"/>
  <c r="AD59" i="11"/>
  <c r="AF59" i="11"/>
  <c r="AI59" i="11"/>
  <c r="AL59" i="11"/>
  <c r="AN59" i="11"/>
  <c r="AP59" i="11"/>
  <c r="W59" i="11"/>
  <c r="X59" i="11"/>
  <c r="Y59" i="11"/>
  <c r="AA59" i="11"/>
  <c r="X54" i="11"/>
  <c r="X107" i="11"/>
  <c r="Y107" i="11"/>
  <c r="AE93" i="11"/>
  <c r="AI93" i="11"/>
  <c r="AP71" i="11"/>
  <c r="AA80" i="11"/>
  <c r="AJ80" i="11"/>
  <c r="AN80" i="11"/>
  <c r="AE80" i="11"/>
  <c r="AM80" i="11"/>
  <c r="X80" i="11"/>
  <c r="X114" i="11"/>
  <c r="X99" i="11"/>
  <c r="AA99" i="11"/>
  <c r="AE99" i="11"/>
  <c r="AI99" i="11"/>
  <c r="AM99" i="11"/>
  <c r="AG91" i="11"/>
  <c r="AO91" i="11"/>
  <c r="C75" i="10"/>
  <c r="AI75" i="11"/>
  <c r="AA75" i="11"/>
  <c r="AP72" i="11"/>
  <c r="AI71" i="11"/>
  <c r="AA71" i="11"/>
  <c r="AK69" i="11"/>
  <c r="AH68" i="11"/>
  <c r="AI67" i="11"/>
  <c r="AA67" i="11"/>
  <c r="AK65" i="11"/>
  <c r="AI63" i="11"/>
  <c r="AA63" i="11"/>
  <c r="AK61" i="11"/>
  <c r="AP60" i="11"/>
  <c r="AH60" i="11"/>
  <c r="AR59" i="11"/>
  <c r="AL58" i="11"/>
  <c r="AD58" i="11"/>
  <c r="AM57" i="11"/>
  <c r="AI57" i="11"/>
  <c r="AE57" i="11"/>
  <c r="AA57" i="11"/>
  <c r="AO55" i="11"/>
  <c r="AG55" i="11"/>
  <c r="Y55" i="11"/>
  <c r="AD54" i="11"/>
  <c r="AP53" i="11"/>
  <c r="AH53" i="11"/>
  <c r="AI52" i="11"/>
  <c r="AA52" i="11"/>
  <c r="AK50" i="11"/>
  <c r="AP49" i="11"/>
  <c r="AI48" i="11"/>
  <c r="AA48" i="11"/>
  <c r="AR47" i="11"/>
  <c r="AN47" i="11"/>
  <c r="AO45" i="11"/>
  <c r="AG45" i="11"/>
  <c r="Y45" i="11"/>
  <c r="AD44" i="11"/>
  <c r="AM43" i="11"/>
  <c r="AI43" i="11"/>
  <c r="AE43" i="11"/>
  <c r="AA43" i="11"/>
  <c r="N93" i="10"/>
  <c r="AR125" i="11"/>
  <c r="AJ125" i="11"/>
  <c r="AB125" i="11"/>
  <c r="X125" i="11"/>
  <c r="AP124" i="11"/>
  <c r="AI118" i="11"/>
  <c r="AE118" i="11"/>
  <c r="AO116" i="11"/>
  <c r="AG116" i="11"/>
  <c r="Y116" i="11"/>
  <c r="AO111" i="11"/>
  <c r="AG111" i="11"/>
  <c r="AM107" i="11"/>
  <c r="AI107" i="11"/>
  <c r="AE107" i="11"/>
  <c r="AA107" i="11"/>
  <c r="AD106" i="11"/>
  <c r="AA104" i="11"/>
  <c r="AR100" i="11"/>
  <c r="W100" i="11"/>
  <c r="AK95" i="11"/>
  <c r="AA95" i="11"/>
  <c r="AR93" i="11"/>
  <c r="AG78" i="11"/>
  <c r="AG131" i="11"/>
  <c r="X103" i="11"/>
  <c r="X77" i="11"/>
  <c r="X131" i="11"/>
  <c r="X79" i="11"/>
  <c r="X78" i="11"/>
  <c r="X122" i="11"/>
  <c r="AO89" i="11"/>
  <c r="AG89" i="11"/>
  <c r="AK87" i="11"/>
  <c r="AK129" i="11"/>
  <c r="AO132" i="11"/>
  <c r="AG132" i="11"/>
  <c r="AJ131" i="11"/>
  <c r="AP82" i="11"/>
  <c r="AP131" i="11"/>
  <c r="AA128" i="11"/>
  <c r="AE128" i="11"/>
  <c r="AI128" i="11"/>
  <c r="AM128" i="11"/>
  <c r="W128" i="11"/>
  <c r="X128" i="11"/>
  <c r="AB128" i="11"/>
  <c r="AR128" i="11"/>
  <c r="AP128" i="11"/>
  <c r="AG133" i="11"/>
  <c r="X121" i="11"/>
  <c r="AQ82" i="11"/>
  <c r="AM131" i="11"/>
  <c r="AM82" i="11"/>
  <c r="AF131" i="11"/>
  <c r="AR86" i="11"/>
  <c r="AO78" i="11"/>
  <c r="AK78" i="11"/>
  <c r="AP86" i="11"/>
  <c r="AA86" i="11"/>
  <c r="AI86" i="11"/>
  <c r="X86" i="11"/>
  <c r="AG86" i="11"/>
  <c r="AO86" i="11"/>
  <c r="AD121" i="11"/>
  <c r="AL82" i="11"/>
  <c r="AB78" i="11"/>
  <c r="AA77" i="11"/>
  <c r="AA131" i="11"/>
  <c r="AA121" i="11"/>
  <c r="AA78" i="11"/>
  <c r="AE78" i="11"/>
  <c r="AI131" i="11"/>
  <c r="AI78" i="11"/>
  <c r="AI82" i="11"/>
  <c r="K119" i="10"/>
  <c r="O119" i="10"/>
  <c r="L119" i="10"/>
  <c r="P119" i="10"/>
  <c r="N119" i="10"/>
  <c r="Z223" i="11"/>
  <c r="S126" i="10"/>
  <c r="Y126" i="10"/>
  <c r="AA82" i="11"/>
  <c r="X82" i="11"/>
  <c r="N33" i="11"/>
  <c r="N126" i="10"/>
  <c r="AI85" i="11"/>
  <c r="W121" i="11"/>
  <c r="Q119" i="10"/>
  <c r="O69" i="10"/>
  <c r="O68" i="10" s="1"/>
  <c r="S69" i="10"/>
  <c r="S68" i="10"/>
  <c r="W69" i="10"/>
  <c r="W68" i="10" s="1"/>
  <c r="AA69" i="10"/>
  <c r="AE69" i="10"/>
  <c r="AE68" i="10" s="1"/>
  <c r="H6" i="5"/>
  <c r="K69" i="10"/>
  <c r="N69" i="10"/>
  <c r="N68" i="10" s="1"/>
  <c r="R69" i="10"/>
  <c r="V69" i="10"/>
  <c r="V68" i="10" s="1"/>
  <c r="Z69" i="10"/>
  <c r="Z65" i="10" s="1"/>
  <c r="AD69" i="10"/>
  <c r="AD65" i="10" s="1"/>
  <c r="AH69" i="10"/>
  <c r="AH68" i="10" s="1"/>
  <c r="L69" i="10"/>
  <c r="L68" i="10" s="1"/>
  <c r="Q69" i="10"/>
  <c r="U69" i="10"/>
  <c r="U68" i="10" s="1"/>
  <c r="Y69" i="10"/>
  <c r="AC69" i="10"/>
  <c r="AC68" i="10" s="1"/>
  <c r="AG69" i="10"/>
  <c r="AG68" i="10" s="1"/>
  <c r="P69" i="10"/>
  <c r="AF69" i="10"/>
  <c r="M69" i="10"/>
  <c r="M65" i="10" s="1"/>
  <c r="AB69" i="10"/>
  <c r="X69" i="10"/>
  <c r="H8" i="5"/>
  <c r="T69" i="10"/>
  <c r="T65" i="10" s="1"/>
  <c r="M102" i="10"/>
  <c r="R118" i="10"/>
  <c r="R120" i="10" s="1"/>
  <c r="AJ38" i="10"/>
  <c r="DE95" i="10"/>
  <c r="M72" i="11" s="1"/>
  <c r="N72" i="11" s="1"/>
  <c r="DE137" i="10"/>
  <c r="M114" i="11"/>
  <c r="N114" i="11"/>
  <c r="DE84" i="10"/>
  <c r="M61" i="11" s="1"/>
  <c r="N61" i="11" s="1"/>
  <c r="DE122" i="10"/>
  <c r="M99" i="11" s="1"/>
  <c r="N99" i="11" s="1"/>
  <c r="DE68" i="10"/>
  <c r="M46" i="11"/>
  <c r="N46" i="11"/>
  <c r="DE101" i="10"/>
  <c r="M78" i="11" s="1"/>
  <c r="N78" i="11" s="1"/>
  <c r="DE143" i="10"/>
  <c r="M120" i="11"/>
  <c r="N120" i="11" s="1"/>
  <c r="DE69" i="10"/>
  <c r="M47" i="11" s="1"/>
  <c r="N47" i="11" s="1"/>
  <c r="DE140" i="10"/>
  <c r="M117" i="11" s="1"/>
  <c r="N117" i="11" s="1"/>
  <c r="S76" i="1"/>
  <c r="AL91" i="10"/>
  <c r="H6" i="1"/>
  <c r="U65" i="10"/>
  <c r="Y65" i="10"/>
  <c r="Y68" i="10"/>
  <c r="AE65" i="10"/>
  <c r="O65" i="10"/>
  <c r="X68" i="10"/>
  <c r="X65" i="10"/>
  <c r="AD68" i="10"/>
  <c r="AA68" i="10"/>
  <c r="AA65" i="10"/>
  <c r="M68" i="10"/>
  <c r="AC65" i="10"/>
  <c r="S65" i="10"/>
  <c r="AG65" i="10"/>
  <c r="W65" i="10"/>
  <c r="Q102" i="10"/>
  <c r="L102" i="10"/>
  <c r="O102" i="10"/>
  <c r="AE20" i="10"/>
  <c r="AF20" i="10"/>
  <c r="P20" i="10"/>
  <c r="Y20" i="10"/>
  <c r="AD20" i="10"/>
  <c r="V20" i="10"/>
  <c r="S58" i="1"/>
  <c r="AH20" i="10"/>
  <c r="S20" i="10"/>
  <c r="T20" i="10"/>
  <c r="AC20" i="10"/>
  <c r="L20" i="10"/>
  <c r="R20" i="10"/>
  <c r="E59" i="1"/>
  <c r="W20" i="10"/>
  <c r="X20" i="10"/>
  <c r="AG20" i="10"/>
  <c r="Q20" i="10"/>
  <c r="K20" i="10"/>
  <c r="O20" i="10"/>
  <c r="AA20" i="10"/>
  <c r="AB20" i="10"/>
  <c r="N20" i="10"/>
  <c r="U20" i="10"/>
  <c r="M20" i="10"/>
  <c r="Z20" i="10"/>
  <c r="W46" i="11"/>
  <c r="AB46" i="11"/>
  <c r="AF46" i="11"/>
  <c r="AN46" i="11"/>
  <c r="AR46" i="11"/>
  <c r="AP41" i="11"/>
  <c r="AA120" i="11"/>
  <c r="AE120" i="11"/>
  <c r="AI120" i="11"/>
  <c r="AM120" i="11"/>
  <c r="AD120" i="11"/>
  <c r="AL120" i="11"/>
  <c r="AP120" i="11"/>
  <c r="AB116" i="11"/>
  <c r="AM116" i="11"/>
  <c r="AR116" i="11"/>
  <c r="AA116" i="11"/>
  <c r="AL116" i="11"/>
  <c r="AQ89" i="11"/>
  <c r="AQ129" i="11"/>
  <c r="AQ101" i="11"/>
  <c r="C17" i="10"/>
  <c r="T19" i="5"/>
  <c r="AG109" i="11"/>
  <c r="AG128" i="11"/>
  <c r="AG95" i="11"/>
  <c r="AG99" i="11"/>
  <c r="AG114" i="11"/>
  <c r="AG122" i="11"/>
  <c r="AG123" i="11"/>
  <c r="AG79" i="11"/>
  <c r="AG51" i="11"/>
  <c r="AG96" i="11"/>
  <c r="AG106" i="11"/>
  <c r="AG121" i="11"/>
  <c r="AJ130" i="11"/>
  <c r="AJ89" i="11"/>
  <c r="AJ115" i="11"/>
  <c r="AJ82" i="11"/>
  <c r="AJ112" i="11"/>
  <c r="AJ122" i="11"/>
  <c r="C1" i="14"/>
  <c r="AG81" i="11"/>
  <c r="R1" i="14"/>
  <c r="AL73" i="11"/>
  <c r="AD73" i="11"/>
  <c r="AO72" i="11"/>
  <c r="AJ72" i="11"/>
  <c r="AE72" i="11"/>
  <c r="Y72" i="11"/>
  <c r="AJ71" i="11"/>
  <c r="W71" i="11"/>
  <c r="AP70" i="11"/>
  <c r="AH70" i="11"/>
  <c r="AD70" i="11"/>
  <c r="Y70" i="11"/>
  <c r="AN69" i="11"/>
  <c r="AK68" i="11"/>
  <c r="AF68" i="11"/>
  <c r="AP67" i="11"/>
  <c r="X67" i="11"/>
  <c r="AR66" i="11"/>
  <c r="AN66" i="11"/>
  <c r="AF66" i="11"/>
  <c r="AB66" i="11"/>
  <c r="W66" i="11"/>
  <c r="AR65" i="11"/>
  <c r="AB65" i="11"/>
  <c r="AF61" i="11"/>
  <c r="AO58" i="11"/>
  <c r="AJ58" i="11"/>
  <c r="AE58" i="11"/>
  <c r="Y58" i="11"/>
  <c r="AN57" i="11"/>
  <c r="AR56" i="11"/>
  <c r="AM56" i="11"/>
  <c r="AG56" i="11"/>
  <c r="AB56" i="11"/>
  <c r="AK53" i="11"/>
  <c r="AE53" i="11"/>
  <c r="AJ48" i="11"/>
  <c r="AO47" i="11"/>
  <c r="AO44" i="11"/>
  <c r="AI44" i="11"/>
  <c r="AA44" i="11"/>
  <c r="AL43" i="11"/>
  <c r="W43" i="11"/>
  <c r="AN118" i="11"/>
  <c r="AN117" i="11"/>
  <c r="AF117" i="11"/>
  <c r="W57" i="11"/>
  <c r="AD57" i="11"/>
  <c r="W53" i="11"/>
  <c r="AB53" i="11"/>
  <c r="AG53" i="11"/>
  <c r="AM53" i="11"/>
  <c r="AR53" i="11"/>
  <c r="W125" i="11"/>
  <c r="AM125" i="11"/>
  <c r="AI125" i="11"/>
  <c r="AP104" i="11"/>
  <c r="AP88" i="11"/>
  <c r="AP89" i="11"/>
  <c r="AP112" i="11"/>
  <c r="AP113" i="11"/>
  <c r="AP121" i="11"/>
  <c r="AP103" i="11"/>
  <c r="AF82" i="11"/>
  <c r="AF89" i="11"/>
  <c r="AF92" i="11"/>
  <c r="AF110" i="11"/>
  <c r="AF129" i="11"/>
  <c r="AF87" i="11"/>
  <c r="AF103" i="11"/>
  <c r="AF133" i="11"/>
  <c r="AF84" i="11"/>
  <c r="AF112" i="11"/>
  <c r="AF122" i="11"/>
  <c r="AI88" i="11"/>
  <c r="AI95" i="11"/>
  <c r="AI104" i="11"/>
  <c r="AI133" i="11"/>
  <c r="AI130" i="11"/>
  <c r="AI84" i="11"/>
  <c r="AI96" i="11"/>
  <c r="AI89" i="11"/>
  <c r="AI113" i="11"/>
  <c r="AI79" i="11"/>
  <c r="AI49" i="11"/>
  <c r="AI132" i="11"/>
  <c r="AI129" i="11"/>
  <c r="AI87" i="11"/>
  <c r="AI101" i="11"/>
  <c r="AI111" i="11"/>
  <c r="AB132" i="11"/>
  <c r="AB129" i="11"/>
  <c r="AB87" i="11"/>
  <c r="AB92" i="11"/>
  <c r="AB95" i="11"/>
  <c r="AB96" i="11"/>
  <c r="AB110" i="11"/>
  <c r="AB99" i="11"/>
  <c r="AB103" i="11"/>
  <c r="AB82" i="11"/>
  <c r="AB101" i="11"/>
  <c r="AB115" i="11"/>
  <c r="AB52" i="11"/>
  <c r="AB133" i="11"/>
  <c r="AB130" i="11"/>
  <c r="AB88" i="11"/>
  <c r="AB89" i="11"/>
  <c r="AB112" i="11"/>
  <c r="AB113" i="11"/>
  <c r="AB114" i="11"/>
  <c r="AB121" i="11"/>
  <c r="AB122" i="11"/>
  <c r="AB123" i="11"/>
  <c r="H1" i="14"/>
  <c r="AK72" i="11"/>
  <c r="AA72" i="11"/>
  <c r="AN71" i="11"/>
  <c r="X71" i="11"/>
  <c r="AM70" i="11"/>
  <c r="AI70" i="11"/>
  <c r="AE70" i="11"/>
  <c r="AA70" i="11"/>
  <c r="AQ58" i="11"/>
  <c r="AK58" i="11"/>
  <c r="AF58" i="11"/>
  <c r="AA58" i="11"/>
  <c r="AN56" i="11"/>
  <c r="AI56" i="11"/>
  <c r="W56" i="11"/>
  <c r="AJ44" i="11"/>
  <c r="AN43" i="11"/>
  <c r="AD43" i="11"/>
  <c r="O93" i="10"/>
  <c r="AO118" i="11"/>
  <c r="AD118" i="11"/>
  <c r="W48" i="11"/>
  <c r="AD48" i="11"/>
  <c r="AL48" i="11"/>
  <c r="AE47" i="11"/>
  <c r="AM47" i="11"/>
  <c r="AB45" i="11"/>
  <c r="AR45" i="11"/>
  <c r="AR119" i="11"/>
  <c r="AA117" i="11"/>
  <c r="AE117" i="11"/>
  <c r="AI117" i="11"/>
  <c r="AM117" i="11"/>
  <c r="Y117" i="11"/>
  <c r="AD117" i="11"/>
  <c r="AP117" i="11"/>
  <c r="AL132" i="11"/>
  <c r="AL88" i="11"/>
  <c r="AL111" i="11"/>
  <c r="AL92" i="11"/>
  <c r="AL42" i="11"/>
  <c r="AO95" i="11"/>
  <c r="AO103" i="11"/>
  <c r="AO109" i="11"/>
  <c r="AO82" i="11"/>
  <c r="AO131" i="11"/>
  <c r="AO114" i="11"/>
  <c r="AO122" i="11"/>
  <c r="AO123" i="11"/>
  <c r="AO51" i="11"/>
  <c r="AO133" i="11"/>
  <c r="AO130" i="11"/>
  <c r="AO92" i="11"/>
  <c r="AO96" i="11"/>
  <c r="AO106" i="11"/>
  <c r="AO121" i="11"/>
  <c r="AE133" i="11"/>
  <c r="AE130" i="11"/>
  <c r="AE88" i="11"/>
  <c r="AE89" i="11"/>
  <c r="AE91" i="11"/>
  <c r="AE96" i="11"/>
  <c r="AE113" i="11"/>
  <c r="AE124" i="11"/>
  <c r="AA133" i="11"/>
  <c r="AA130" i="11"/>
  <c r="AA88" i="11"/>
  <c r="AA89" i="11"/>
  <c r="AA132" i="11"/>
  <c r="AA129" i="11"/>
  <c r="AA87" i="11"/>
  <c r="AA96" i="11"/>
  <c r="AA111" i="11"/>
  <c r="AA122" i="11"/>
  <c r="AA115" i="11"/>
  <c r="Y1" i="14"/>
  <c r="AP73" i="11"/>
  <c r="AR72" i="11"/>
  <c r="AM72" i="11"/>
  <c r="AG72" i="11"/>
  <c r="AB72" i="11"/>
  <c r="AR71" i="11"/>
  <c r="AR70" i="11"/>
  <c r="AN70" i="11"/>
  <c r="AF70" i="11"/>
  <c r="AB70" i="11"/>
  <c r="AL67" i="11"/>
  <c r="AD67" i="11"/>
  <c r="AP66" i="11"/>
  <c r="AD66" i="11"/>
  <c r="Y66" i="11"/>
  <c r="AN61" i="11"/>
  <c r="AR58" i="11"/>
  <c r="AM58" i="11"/>
  <c r="AG58" i="11"/>
  <c r="AB58" i="11"/>
  <c r="AR57" i="11"/>
  <c r="AH57" i="11"/>
  <c r="AO56" i="11"/>
  <c r="AE56" i="11"/>
  <c r="AR55" i="11"/>
  <c r="X55" i="11"/>
  <c r="AO53" i="11"/>
  <c r="AI53" i="11"/>
  <c r="AA53" i="11"/>
  <c r="AK44" i="11"/>
  <c r="AE44" i="11"/>
  <c r="AP43" i="11"/>
  <c r="W93" i="10"/>
  <c r="AA125" i="11"/>
  <c r="AD56" i="11"/>
  <c r="AL56" i="11"/>
  <c r="AP56" i="11"/>
  <c r="W44" i="11"/>
  <c r="AB44" i="11"/>
  <c r="AG44" i="11"/>
  <c r="AM44" i="11"/>
  <c r="AR44" i="11"/>
  <c r="AB43" i="11"/>
  <c r="AJ43" i="11"/>
  <c r="AR43" i="11"/>
  <c r="AL118" i="11"/>
  <c r="AR118" i="11"/>
  <c r="AP118" i="11"/>
  <c r="AN133" i="11"/>
  <c r="AN130" i="11"/>
  <c r="AN92" i="11"/>
  <c r="AN96" i="11"/>
  <c r="AN99" i="11"/>
  <c r="AN100" i="11"/>
  <c r="AN102" i="11"/>
  <c r="AN95" i="11"/>
  <c r="AN89" i="11"/>
  <c r="AN115" i="11"/>
  <c r="AN49" i="11"/>
  <c r="AN82" i="11"/>
  <c r="AN132" i="11"/>
  <c r="AN129" i="11"/>
  <c r="AN87" i="11"/>
  <c r="AN88" i="11"/>
  <c r="AN111" i="11"/>
  <c r="AN112" i="11"/>
  <c r="AN114" i="11"/>
  <c r="AN122" i="11"/>
  <c r="AN123" i="11"/>
  <c r="AD100" i="11"/>
  <c r="AD133" i="11"/>
  <c r="AD130" i="11"/>
  <c r="AD88" i="11"/>
  <c r="AD112" i="11"/>
  <c r="AD114" i="11"/>
  <c r="AD78" i="11"/>
  <c r="AD89" i="11"/>
  <c r="AD92" i="11"/>
  <c r="AD113" i="11"/>
  <c r="AD79" i="11"/>
  <c r="AD42" i="11"/>
  <c r="AD132" i="11"/>
  <c r="AD129" i="11"/>
  <c r="AD87" i="11"/>
  <c r="AD111" i="11"/>
  <c r="AH42" i="11"/>
  <c r="AH89" i="11"/>
  <c r="AK93" i="11"/>
  <c r="AK103" i="11"/>
  <c r="AK109" i="11"/>
  <c r="AK106" i="11"/>
  <c r="AK114" i="11"/>
  <c r="AK122" i="11"/>
  <c r="AK123" i="11"/>
  <c r="AK51" i="11"/>
  <c r="AK133" i="11"/>
  <c r="AK130" i="11"/>
  <c r="AK84" i="11"/>
  <c r="AK92" i="11"/>
  <c r="AK96" i="11"/>
  <c r="AK121" i="11"/>
  <c r="L118" i="10"/>
  <c r="L120" i="10" s="1"/>
  <c r="K118" i="10"/>
  <c r="K120" i="10"/>
  <c r="AH118" i="10"/>
  <c r="AH120" i="10" s="1"/>
  <c r="AF118" i="10"/>
  <c r="AF120" i="10" s="1"/>
  <c r="AD118" i="10"/>
  <c r="AD120" i="10" s="1"/>
  <c r="AB118" i="10"/>
  <c r="AB120" i="10" s="1"/>
  <c r="Z118" i="10"/>
  <c r="Z120" i="10" s="1"/>
  <c r="X118" i="10"/>
  <c r="X120" i="10"/>
  <c r="V118" i="10"/>
  <c r="V120" i="10" s="1"/>
  <c r="T118" i="10"/>
  <c r="T120" i="10"/>
  <c r="Q118" i="10"/>
  <c r="Q120" i="10" s="1"/>
  <c r="AG118" i="10"/>
  <c r="AG120" i="10"/>
  <c r="AE118" i="10"/>
  <c r="AE120" i="10" s="1"/>
  <c r="AC118" i="10"/>
  <c r="AC120" i="10" s="1"/>
  <c r="AA118" i="10"/>
  <c r="AA120" i="10" s="1"/>
  <c r="Y118" i="10"/>
  <c r="Y120" i="10" s="1"/>
  <c r="W118" i="10"/>
  <c r="W120" i="10" s="1"/>
  <c r="U118" i="10"/>
  <c r="U120" i="10"/>
  <c r="S118" i="10"/>
  <c r="S120" i="10" s="1"/>
  <c r="P118" i="10"/>
  <c r="P120" i="10" s="1"/>
  <c r="N118" i="10"/>
  <c r="N120" i="10" s="1"/>
  <c r="M118" i="10"/>
  <c r="M120" i="10" s="1"/>
  <c r="O118" i="10"/>
  <c r="O120" i="10" s="1"/>
  <c r="AO110" i="11"/>
  <c r="AK110" i="11"/>
  <c r="AG110" i="11"/>
  <c r="X110" i="11"/>
  <c r="AP109" i="11"/>
  <c r="AH109" i="11"/>
  <c r="AD109" i="11"/>
  <c r="X109" i="11"/>
  <c r="AP107" i="11"/>
  <c r="W107" i="11"/>
  <c r="AK104" i="11"/>
  <c r="AD104" i="11"/>
  <c r="X102" i="11"/>
  <c r="AO99" i="11"/>
  <c r="AJ99" i="11"/>
  <c r="AD99" i="11"/>
  <c r="AR95" i="11"/>
  <c r="W95" i="11"/>
  <c r="AM91" i="11"/>
  <c r="AH91" i="11"/>
  <c r="AK131" i="11"/>
  <c r="AN86" i="11"/>
  <c r="W82" i="11"/>
  <c r="P102" i="10"/>
  <c r="AO112" i="11"/>
  <c r="AK112" i="11"/>
  <c r="AG112" i="11"/>
  <c r="X112" i="11"/>
  <c r="AP111" i="11"/>
  <c r="AJ111" i="11"/>
  <c r="AE111" i="11"/>
  <c r="X111" i="11"/>
  <c r="AP110" i="11"/>
  <c r="AL110" i="11"/>
  <c r="AD110" i="11"/>
  <c r="AM109" i="11"/>
  <c r="AI109" i="11"/>
  <c r="AE109" i="11"/>
  <c r="AA109" i="11"/>
  <c r="AM104" i="11"/>
  <c r="AE104" i="11"/>
  <c r="W104" i="11"/>
  <c r="AM103" i="11"/>
  <c r="AA103" i="11"/>
  <c r="AI100" i="11"/>
  <c r="X100" i="11"/>
  <c r="AP99" i="11"/>
  <c r="AK99" i="11"/>
  <c r="AF99" i="11"/>
  <c r="AP96" i="11"/>
  <c r="AL96" i="11"/>
  <c r="AD96" i="11"/>
  <c r="AM95" i="11"/>
  <c r="AE95" i="11"/>
  <c r="AN91" i="11"/>
  <c r="AO88" i="11"/>
  <c r="AK88" i="11"/>
  <c r="AG88" i="11"/>
  <c r="X88" i="11"/>
  <c r="AP87" i="11"/>
  <c r="AJ87" i="11"/>
  <c r="AE87" i="11"/>
  <c r="X87" i="11"/>
  <c r="AP84" i="11"/>
  <c r="AP130" i="11"/>
  <c r="AH130" i="11"/>
  <c r="X130" i="11"/>
  <c r="AP129" i="11"/>
  <c r="AJ129" i="11"/>
  <c r="AE129" i="11"/>
  <c r="X129" i="11"/>
  <c r="AP133" i="11"/>
  <c r="AL133" i="11"/>
  <c r="X133" i="11"/>
  <c r="AP132" i="11"/>
  <c r="AE132" i="11"/>
  <c r="X132" i="11"/>
  <c r="Y79" i="11"/>
  <c r="W122" i="11"/>
  <c r="AR85" i="11"/>
  <c r="AM110" i="11"/>
  <c r="AI110" i="11"/>
  <c r="AE110" i="11"/>
  <c r="AA110" i="11"/>
  <c r="AR109" i="11"/>
  <c r="AN109" i="11"/>
  <c r="AJ109" i="11"/>
  <c r="AB109" i="11"/>
  <c r="AO104" i="11"/>
  <c r="AH104" i="11"/>
  <c r="C56" i="10"/>
  <c r="AE18" i="10"/>
  <c r="K18" i="10"/>
  <c r="O18" i="10"/>
  <c r="AA18" i="10"/>
  <c r="S18" i="10"/>
  <c r="AG18" i="10"/>
  <c r="Y18" i="10"/>
  <c r="AD18" i="10"/>
  <c r="R18" i="10"/>
  <c r="M18" i="10"/>
  <c r="T18" i="10"/>
  <c r="L18" i="10"/>
  <c r="AH18" i="10"/>
  <c r="X18" i="10"/>
  <c r="W18" i="10"/>
  <c r="AC18" i="10"/>
  <c r="Q18" i="10"/>
  <c r="V18" i="10"/>
  <c r="AB18" i="10"/>
  <c r="Z18" i="10"/>
  <c r="U18" i="10"/>
  <c r="P18" i="10"/>
  <c r="AF18" i="10"/>
  <c r="N18" i="10"/>
  <c r="Q115" i="10"/>
  <c r="M115" i="10"/>
  <c r="U115" i="10"/>
  <c r="Y115" i="10"/>
  <c r="AC115" i="10"/>
  <c r="AG115" i="10"/>
  <c r="V115" i="10"/>
  <c r="AA115" i="10"/>
  <c r="AF115" i="10"/>
  <c r="AI17" i="10"/>
  <c r="T115" i="10"/>
  <c r="Z115" i="10"/>
  <c r="AE115" i="10"/>
  <c r="N115" i="10"/>
  <c r="S115" i="10"/>
  <c r="X115" i="10"/>
  <c r="AD115" i="10"/>
  <c r="O115" i="10"/>
  <c r="R115" i="10"/>
  <c r="W115" i="10"/>
  <c r="AB115" i="10"/>
  <c r="AH115" i="10"/>
  <c r="J17" i="10"/>
  <c r="L115" i="10"/>
  <c r="K115" i="10"/>
  <c r="P115" i="10"/>
  <c r="AO120" i="11"/>
  <c r="AH79" i="11"/>
  <c r="AL114" i="11"/>
  <c r="AL122" i="11"/>
  <c r="AI121" i="11"/>
  <c r="AI122" i="11"/>
  <c r="AI114" i="11"/>
  <c r="AI116" i="11"/>
  <c r="AI123" i="11"/>
  <c r="X115" i="11"/>
  <c r="X123" i="11"/>
  <c r="X96" i="11"/>
  <c r="X91" i="11"/>
  <c r="X120" i="11"/>
  <c r="AD81" i="11"/>
  <c r="AK70" i="11"/>
  <c r="W70" i="11"/>
  <c r="AK66" i="11"/>
  <c r="AP57" i="11"/>
  <c r="AB57" i="11"/>
  <c r="AN55" i="11"/>
  <c r="AO54" i="11"/>
  <c r="AG54" i="11"/>
  <c r="AP52" i="11"/>
  <c r="AF52" i="11"/>
  <c r="W52" i="11"/>
  <c r="AN50" i="11"/>
  <c r="AO49" i="11"/>
  <c r="AG49" i="11"/>
  <c r="AB49" i="11"/>
  <c r="W49" i="11"/>
  <c r="AG47" i="11"/>
  <c r="AL46" i="11"/>
  <c r="AG46" i="11"/>
  <c r="AA46" i="11"/>
  <c r="AF45" i="11"/>
  <c r="AF93" i="10"/>
  <c r="AK124" i="11"/>
  <c r="K102" i="10"/>
  <c r="T102" i="10"/>
  <c r="N102" i="10"/>
  <c r="AA114" i="11"/>
  <c r="AA79" i="11"/>
  <c r="AA112" i="11"/>
  <c r="AA123" i="11"/>
  <c r="AB111" i="11"/>
  <c r="AB117" i="11"/>
  <c r="AB73" i="11"/>
  <c r="AO70" i="11"/>
  <c r="X70" i="11"/>
  <c r="AM66" i="11"/>
  <c r="AE66" i="11"/>
  <c r="X57" i="11"/>
  <c r="AB54" i="11"/>
  <c r="AR52" i="11"/>
  <c r="AR50" i="11"/>
  <c r="X50" i="11"/>
  <c r="AM46" i="11"/>
  <c r="AH46" i="11"/>
  <c r="AQ76" i="11"/>
  <c r="AK76" i="11"/>
  <c r="AN75" i="11"/>
  <c r="AM74" i="11"/>
  <c r="AI74" i="11"/>
  <c r="AE74" i="11"/>
  <c r="AA74" i="11"/>
  <c r="AN72" i="11"/>
  <c r="AR69" i="11"/>
  <c r="AH69" i="11"/>
  <c r="AO68" i="11"/>
  <c r="AN67" i="11"/>
  <c r="AO66" i="11"/>
  <c r="AG66" i="11"/>
  <c r="AI64" i="11"/>
  <c r="AM60" i="11"/>
  <c r="AN58" i="11"/>
  <c r="AQ56" i="11"/>
  <c r="AR49" i="11"/>
  <c r="AK49" i="11"/>
  <c r="AE49" i="11"/>
  <c r="AN48" i="11"/>
  <c r="AK47" i="11"/>
  <c r="AO46" i="11"/>
  <c r="AI46" i="11"/>
  <c r="AD46" i="11"/>
  <c r="AN45" i="11"/>
  <c r="AG41" i="11"/>
  <c r="AG115" i="11"/>
  <c r="AG117" i="11"/>
  <c r="Y95" i="11"/>
  <c r="W89" i="11"/>
  <c r="W79" i="11"/>
  <c r="W78" i="11"/>
  <c r="W131" i="11"/>
  <c r="W129" i="11"/>
  <c r="W91" i="11"/>
  <c r="W99" i="11"/>
  <c r="W109" i="11"/>
  <c r="W110" i="11"/>
  <c r="W114" i="11"/>
  <c r="W123" i="11"/>
  <c r="W77" i="11"/>
  <c r="W133" i="11"/>
  <c r="W87" i="11"/>
  <c r="W103" i="11"/>
  <c r="W111" i="11"/>
  <c r="AE112" i="11"/>
  <c r="AR112" i="11"/>
  <c r="AM114" i="11"/>
  <c r="AM123" i="11"/>
  <c r="W130" i="11"/>
  <c r="W117" i="11"/>
  <c r="AO117" i="11"/>
  <c r="X116" i="11"/>
  <c r="AJ116" i="11"/>
  <c r="AM111" i="11"/>
  <c r="AR87" i="11"/>
  <c r="AK120" i="11"/>
  <c r="AJ118" i="11"/>
  <c r="AI112" i="11"/>
  <c r="AR130" i="11"/>
  <c r="AK82" i="11"/>
  <c r="W120" i="11"/>
  <c r="AN120" i="11"/>
  <c r="AM133" i="11"/>
  <c r="W96" i="11"/>
  <c r="AR96" i="11"/>
  <c r="AE114" i="11"/>
  <c r="AE123" i="11"/>
  <c r="Y123" i="11"/>
  <c r="X89" i="11"/>
  <c r="AM113" i="11"/>
  <c r="AM112" i="11"/>
  <c r="W112" i="11"/>
  <c r="X105" i="11"/>
  <c r="X95" i="11"/>
  <c r="W88" i="11"/>
  <c r="Y86" i="11"/>
  <c r="AJ121" i="11"/>
  <c r="AR129" i="11"/>
  <c r="W132" i="11"/>
  <c r="AE125" i="11"/>
  <c r="AR120" i="11"/>
  <c r="AG120" i="11"/>
  <c r="AK117" i="11"/>
  <c r="X117" i="11"/>
  <c r="AN116" i="11"/>
  <c r="W116" i="11"/>
  <c r="AQ112" i="11"/>
  <c r="AR111" i="11"/>
  <c r="Y106" i="11"/>
  <c r="AR99" i="11"/>
  <c r="AR88" i="11"/>
  <c r="Y130" i="11"/>
  <c r="AM129" i="11"/>
  <c r="AB86" i="11"/>
  <c r="AP122" i="11"/>
  <c r="AB65" i="10"/>
  <c r="AB68" i="10"/>
  <c r="P68" i="10"/>
  <c r="P65" i="10"/>
  <c r="R65" i="10"/>
  <c r="R68" i="10"/>
  <c r="AQ124" i="11"/>
  <c r="AQ51" i="11"/>
  <c r="AQ60" i="11"/>
  <c r="AQ73" i="11"/>
  <c r="AQ69" i="11"/>
  <c r="AQ65" i="11"/>
  <c r="AQ61" i="11"/>
  <c r="AQ45" i="11"/>
  <c r="AQ57" i="11"/>
  <c r="AQ43" i="11"/>
  <c r="AQ95" i="11"/>
  <c r="AQ128" i="11"/>
  <c r="AQ122" i="11"/>
  <c r="AQ125" i="11"/>
  <c r="AQ79" i="11"/>
  <c r="AQ53" i="11"/>
  <c r="AQ77" i="11"/>
  <c r="AQ54" i="11"/>
  <c r="AQ59" i="11"/>
  <c r="AQ99" i="11"/>
  <c r="AQ107" i="11"/>
  <c r="AQ104" i="11"/>
  <c r="AQ131" i="11"/>
  <c r="AQ80" i="11"/>
  <c r="AQ67" i="11"/>
  <c r="AQ52" i="11"/>
  <c r="AQ88" i="11"/>
  <c r="AQ78" i="11"/>
  <c r="AQ130" i="11"/>
  <c r="AQ92" i="11"/>
  <c r="AQ44" i="11"/>
  <c r="AQ106" i="11"/>
  <c r="AQ103" i="11"/>
  <c r="AQ110" i="11"/>
  <c r="AQ74" i="11"/>
  <c r="AQ47" i="11"/>
  <c r="AQ108" i="11"/>
  <c r="AQ41" i="11"/>
  <c r="AQ120" i="11"/>
  <c r="AQ116" i="11"/>
  <c r="AQ133" i="11"/>
  <c r="AQ111" i="11"/>
  <c r="AQ72" i="11"/>
  <c r="AQ109" i="11"/>
  <c r="AQ46" i="11"/>
  <c r="AQ62" i="11"/>
  <c r="AQ66" i="11"/>
  <c r="AQ71" i="11"/>
  <c r="AQ86" i="11"/>
  <c r="AQ132" i="11"/>
  <c r="AQ96" i="11"/>
  <c r="AQ117" i="11"/>
  <c r="AQ113" i="11"/>
  <c r="AQ114" i="11"/>
  <c r="AQ121" i="11"/>
  <c r="AQ63" i="11"/>
  <c r="AQ48" i="11"/>
  <c r="AQ87" i="11"/>
  <c r="AQ70" i="11"/>
  <c r="AQ100" i="11"/>
  <c r="AE42" i="11"/>
  <c r="AJ42" i="11"/>
  <c r="AO42" i="11"/>
  <c r="AB42" i="11"/>
  <c r="AG42" i="11"/>
  <c r="AM42" i="11"/>
  <c r="AR42" i="11"/>
  <c r="AK42" i="11"/>
  <c r="X42" i="11"/>
  <c r="AA42" i="11"/>
  <c r="AP42" i="11"/>
  <c r="AF42" i="11"/>
  <c r="AQ42" i="11"/>
  <c r="W42" i="11"/>
  <c r="Y42" i="11"/>
  <c r="AN42" i="11"/>
  <c r="AC223" i="11"/>
  <c r="AC96" i="11" s="1"/>
  <c r="AH63" i="11"/>
  <c r="AH125" i="11"/>
  <c r="AH54" i="11"/>
  <c r="AH62" i="11"/>
  <c r="AH61" i="11"/>
  <c r="AH45" i="11"/>
  <c r="AH75" i="11"/>
  <c r="AH80" i="11"/>
  <c r="AH58" i="11"/>
  <c r="AH44" i="11"/>
  <c r="AH106" i="11"/>
  <c r="AH51" i="11"/>
  <c r="AH59" i="11"/>
  <c r="AH72" i="11"/>
  <c r="AH56" i="11"/>
  <c r="AH129" i="11"/>
  <c r="AH99" i="11"/>
  <c r="AH112" i="11"/>
  <c r="AH78" i="11"/>
  <c r="AH133" i="11"/>
  <c r="AH123" i="11"/>
  <c r="AH114" i="11"/>
  <c r="AH52" i="11"/>
  <c r="AH122" i="11"/>
  <c r="AH77" i="11"/>
  <c r="AH55" i="11"/>
  <c r="AH47" i="11"/>
  <c r="AH49" i="11"/>
  <c r="AH128" i="11"/>
  <c r="AH82" i="11"/>
  <c r="AH120" i="11"/>
  <c r="AH67" i="11"/>
  <c r="AH131" i="11"/>
  <c r="AH87" i="11"/>
  <c r="AH88" i="11"/>
  <c r="AH121" i="11"/>
  <c r="AH103" i="11"/>
  <c r="AH110" i="11"/>
  <c r="AH96" i="11"/>
  <c r="AH111" i="11"/>
  <c r="AH43" i="11"/>
  <c r="AH86" i="11"/>
  <c r="AH116" i="11"/>
  <c r="AH117" i="11"/>
  <c r="AH92" i="11"/>
  <c r="AH115" i="11"/>
  <c r="AH48" i="11"/>
  <c r="AH65" i="11"/>
  <c r="AH93" i="11"/>
  <c r="AH95" i="11"/>
  <c r="AH100" i="11"/>
  <c r="AH66" i="11"/>
  <c r="AH132" i="11"/>
  <c r="AH107" i="11"/>
  <c r="Z64" i="11"/>
  <c r="AL51" i="11"/>
  <c r="AL74" i="11"/>
  <c r="AL65" i="11"/>
  <c r="AL50" i="11"/>
  <c r="AL47" i="11"/>
  <c r="AL80" i="11"/>
  <c r="AL76" i="11"/>
  <c r="AL60" i="11"/>
  <c r="AL53" i="11"/>
  <c r="AL128" i="11"/>
  <c r="AL79" i="11"/>
  <c r="AL62" i="11"/>
  <c r="AL63" i="11"/>
  <c r="AL55" i="11"/>
  <c r="AL95" i="11"/>
  <c r="AL71" i="11"/>
  <c r="AL72" i="11"/>
  <c r="AL49" i="11"/>
  <c r="AL86" i="11"/>
  <c r="AL54" i="11"/>
  <c r="AL44" i="11"/>
  <c r="AL106" i="11"/>
  <c r="AL117" i="11"/>
  <c r="AL91" i="11"/>
  <c r="AL107" i="11"/>
  <c r="AL87" i="11"/>
  <c r="AL112" i="11"/>
  <c r="AL78" i="11"/>
  <c r="AL109" i="11"/>
  <c r="AL131" i="11"/>
  <c r="AL100" i="11"/>
  <c r="AL69" i="11"/>
  <c r="AL75" i="11"/>
  <c r="AL104" i="11"/>
  <c r="AL70" i="11"/>
  <c r="AL57" i="11"/>
  <c r="AL89" i="11"/>
  <c r="AL129" i="11"/>
  <c r="AL99" i="11"/>
  <c r="AL121" i="11"/>
  <c r="AL66" i="11"/>
  <c r="AL130" i="11"/>
  <c r="AL123" i="11"/>
  <c r="AL52" i="11"/>
  <c r="AF48" i="11"/>
  <c r="AF51" i="11"/>
  <c r="AF62" i="11"/>
  <c r="AF67" i="11"/>
  <c r="AF54" i="11"/>
  <c r="AF79" i="11"/>
  <c r="AF49" i="11"/>
  <c r="AF57" i="11"/>
  <c r="AF71" i="11"/>
  <c r="AF97" i="11"/>
  <c r="AF107" i="11"/>
  <c r="AF124" i="11"/>
  <c r="AF125" i="11"/>
  <c r="AF95" i="11"/>
  <c r="AF128" i="11"/>
  <c r="AF78" i="11"/>
  <c r="AF53" i="11"/>
  <c r="AF65" i="11"/>
  <c r="AF80" i="11"/>
  <c r="AF47" i="11"/>
  <c r="AF116" i="11"/>
  <c r="AF69" i="11"/>
  <c r="AF86" i="11"/>
  <c r="AF96" i="11"/>
  <c r="AF111" i="11"/>
  <c r="AF50" i="11"/>
  <c r="AF88" i="11"/>
  <c r="AF123" i="11"/>
  <c r="AF73" i="11"/>
  <c r="AF72" i="11"/>
  <c r="AF100" i="11"/>
  <c r="AF109" i="11"/>
  <c r="AF56" i="11"/>
  <c r="AF43" i="11"/>
  <c r="AF74" i="11"/>
  <c r="AF108" i="11"/>
  <c r="AF91" i="11"/>
  <c r="AF132" i="11"/>
  <c r="AF130" i="11"/>
  <c r="AF114" i="11"/>
  <c r="AF120" i="11"/>
  <c r="AJ79" i="11"/>
  <c r="AJ45" i="11"/>
  <c r="AJ50" i="11"/>
  <c r="AJ53" i="11"/>
  <c r="AJ62" i="11"/>
  <c r="AJ104" i="11"/>
  <c r="AJ106" i="11"/>
  <c r="AJ100" i="11"/>
  <c r="AJ47" i="11"/>
  <c r="AJ102" i="11"/>
  <c r="AJ86" i="11"/>
  <c r="AJ69" i="11"/>
  <c r="AJ74" i="11"/>
  <c r="AJ75" i="11"/>
  <c r="AJ60" i="11"/>
  <c r="AJ78" i="11"/>
  <c r="AJ77" i="11"/>
  <c r="AJ128" i="11"/>
  <c r="AJ133" i="11"/>
  <c r="AJ96" i="11"/>
  <c r="AJ88" i="11"/>
  <c r="AJ123" i="11"/>
  <c r="AJ55" i="11"/>
  <c r="AJ70" i="11"/>
  <c r="AJ56" i="11"/>
  <c r="AJ95" i="11"/>
  <c r="AJ132" i="11"/>
  <c r="AJ117" i="11"/>
  <c r="AJ61" i="11"/>
  <c r="AJ49" i="11"/>
  <c r="AJ51" i="11"/>
  <c r="AJ57" i="11"/>
  <c r="AJ63" i="11"/>
  <c r="AJ59" i="11"/>
  <c r="AJ46" i="11"/>
  <c r="AJ110" i="11"/>
  <c r="AJ113" i="11"/>
  <c r="AJ52" i="11"/>
  <c r="AJ114" i="11"/>
  <c r="AJ66" i="11"/>
  <c r="AJ65" i="11"/>
  <c r="AJ120" i="11"/>
  <c r="Y60" i="11"/>
  <c r="Y43" i="11"/>
  <c r="Y99" i="11"/>
  <c r="Y73" i="11"/>
  <c r="Y65" i="11"/>
  <c r="Y50" i="11"/>
  <c r="Y103" i="11"/>
  <c r="Y129" i="11"/>
  <c r="Y131" i="11"/>
  <c r="Y51" i="11"/>
  <c r="Y62" i="11"/>
  <c r="Y100" i="11"/>
  <c r="Y75" i="11"/>
  <c r="Y71" i="11"/>
  <c r="Y67" i="11"/>
  <c r="Y63" i="11"/>
  <c r="Y93" i="11"/>
  <c r="Y109" i="11"/>
  <c r="Y69" i="11"/>
  <c r="Y87" i="11"/>
  <c r="Y77" i="11"/>
  <c r="Y74" i="11"/>
  <c r="Y48" i="11"/>
  <c r="Y61" i="11"/>
  <c r="Y80" i="11"/>
  <c r="Y89" i="11"/>
  <c r="Y128" i="11"/>
  <c r="Y82" i="11"/>
  <c r="Y120" i="11"/>
  <c r="Y110" i="11"/>
  <c r="Y96" i="11"/>
  <c r="Y78" i="11"/>
  <c r="Y112" i="11"/>
  <c r="Y104" i="11"/>
  <c r="Y133" i="11"/>
  <c r="Y47" i="11"/>
  <c r="Y57" i="11"/>
  <c r="Y52" i="11"/>
  <c r="Y54" i="11"/>
  <c r="Y102" i="11"/>
  <c r="Y114" i="11"/>
  <c r="Y111" i="11"/>
  <c r="Y132" i="11"/>
  <c r="Y121" i="11"/>
  <c r="Y56" i="11"/>
  <c r="Y49" i="11"/>
  <c r="Y122" i="11"/>
  <c r="Y124" i="11"/>
  <c r="AG60" i="11"/>
  <c r="AG74" i="11"/>
  <c r="AG77" i="11"/>
  <c r="AG100" i="11"/>
  <c r="AG75" i="11"/>
  <c r="AG71" i="11"/>
  <c r="AG67" i="11"/>
  <c r="AG63" i="11"/>
  <c r="AG43" i="11"/>
  <c r="AG107" i="11"/>
  <c r="AG59" i="11"/>
  <c r="AG80" i="11"/>
  <c r="AG69" i="11"/>
  <c r="AG61" i="11"/>
  <c r="AG104" i="11"/>
  <c r="AG87" i="11"/>
  <c r="AG108" i="11"/>
  <c r="AG73" i="11"/>
  <c r="AG65" i="11"/>
  <c r="AG50" i="11"/>
  <c r="AG113" i="11"/>
  <c r="AG82" i="11"/>
  <c r="AG129" i="11"/>
  <c r="AG130" i="11"/>
  <c r="AK56" i="11"/>
  <c r="AK77" i="11"/>
  <c r="AK59" i="11"/>
  <c r="AK91" i="11"/>
  <c r="AK45" i="11"/>
  <c r="AK116" i="11"/>
  <c r="AK128" i="11"/>
  <c r="AK60" i="11"/>
  <c r="AK125" i="11"/>
  <c r="AK57" i="11"/>
  <c r="AK52" i="11"/>
  <c r="AK48" i="11"/>
  <c r="AK80" i="11"/>
  <c r="AK55" i="11"/>
  <c r="AK111" i="11"/>
  <c r="AK89" i="11"/>
  <c r="AK132" i="11"/>
  <c r="AK86" i="11"/>
  <c r="AO77" i="11"/>
  <c r="AO108" i="11"/>
  <c r="AO59" i="11"/>
  <c r="AO80" i="11"/>
  <c r="AO65" i="11"/>
  <c r="AO50" i="11"/>
  <c r="AO129" i="11"/>
  <c r="AO74" i="11"/>
  <c r="AO76" i="11"/>
  <c r="AO100" i="11"/>
  <c r="AO71" i="11"/>
  <c r="AO67" i="11"/>
  <c r="AO63" i="11"/>
  <c r="AO43" i="11"/>
  <c r="AO107" i="11"/>
  <c r="AO69" i="11"/>
  <c r="AO61" i="11"/>
  <c r="AO87" i="11"/>
  <c r="AO128" i="11"/>
  <c r="AB120" i="11"/>
  <c r="AB51" i="11"/>
  <c r="AB55" i="11"/>
  <c r="AB62" i="11"/>
  <c r="AB69" i="11"/>
  <c r="AB74" i="11"/>
  <c r="AB75" i="11"/>
  <c r="AB77" i="11"/>
  <c r="AB60" i="11"/>
  <c r="AB59" i="11"/>
  <c r="AB80" i="11"/>
  <c r="AB104" i="11"/>
  <c r="AB106" i="11"/>
  <c r="AB47" i="11"/>
  <c r="AB100" i="11"/>
  <c r="AB131" i="11"/>
  <c r="W51" i="11"/>
  <c r="W62" i="11"/>
  <c r="W72" i="11"/>
  <c r="W61" i="11"/>
  <c r="W55" i="11"/>
  <c r="W50" i="11"/>
  <c r="W63" i="11"/>
  <c r="W67" i="11"/>
  <c r="W80" i="11"/>
  <c r="W54" i="11"/>
  <c r="W86" i="11"/>
  <c r="AN121" i="11"/>
  <c r="AN79" i="11"/>
  <c r="AN44" i="11"/>
  <c r="AN62" i="11"/>
  <c r="AN97" i="11"/>
  <c r="AN107" i="11"/>
  <c r="AN125" i="11"/>
  <c r="AN128" i="11"/>
  <c r="AN78" i="11"/>
  <c r="AN131" i="11"/>
  <c r="AN51" i="11"/>
  <c r="AN65" i="11"/>
  <c r="AN54" i="11"/>
  <c r="AD102" i="11"/>
  <c r="AD52" i="11"/>
  <c r="AD55" i="11"/>
  <c r="AD108" i="11"/>
  <c r="AD95" i="11"/>
  <c r="AD71" i="11"/>
  <c r="AD80" i="11"/>
  <c r="AD72" i="11"/>
  <c r="AD49" i="11"/>
  <c r="AD86" i="11"/>
  <c r="AD82" i="11"/>
  <c r="AD131" i="11"/>
  <c r="AD107" i="11"/>
  <c r="AD51" i="11"/>
  <c r="AD62" i="11"/>
  <c r="AD63" i="11"/>
  <c r="AD74" i="11"/>
  <c r="AD65" i="11"/>
  <c r="AD50" i="11"/>
  <c r="AD47" i="11"/>
  <c r="AD60" i="11"/>
  <c r="AD53" i="11"/>
  <c r="AD128" i="11"/>
  <c r="AD77" i="11"/>
  <c r="AE122" i="11"/>
  <c r="AE46" i="11"/>
  <c r="AE63" i="11"/>
  <c r="AE48" i="11"/>
  <c r="AE131" i="11"/>
  <c r="AE82" i="11"/>
  <c r="AE116" i="11"/>
  <c r="AE121" i="11"/>
  <c r="AE60" i="11"/>
  <c r="AE77" i="11"/>
  <c r="AE108" i="11"/>
  <c r="AE55" i="11"/>
  <c r="AE50" i="11"/>
  <c r="AE59" i="11"/>
  <c r="AE75" i="11"/>
  <c r="AE67" i="11"/>
  <c r="AE52" i="11"/>
  <c r="AE86" i="11"/>
  <c r="AE85" i="11"/>
  <c r="AM87" i="11"/>
  <c r="AM89" i="11"/>
  <c r="AM92" i="11"/>
  <c r="AM106" i="11"/>
  <c r="AM49" i="11"/>
  <c r="AM55" i="11"/>
  <c r="AM50" i="11"/>
  <c r="AM75" i="11"/>
  <c r="AM67" i="11"/>
  <c r="AM52" i="11"/>
  <c r="AM100" i="11"/>
  <c r="AM86" i="11"/>
  <c r="AM132" i="11"/>
  <c r="AM130" i="11"/>
  <c r="AM77" i="11"/>
  <c r="AM59" i="11"/>
  <c r="AM63" i="11"/>
  <c r="AM48" i="11"/>
  <c r="AM78" i="11"/>
  <c r="AP114" i="11"/>
  <c r="AP63" i="11"/>
  <c r="AP69" i="11"/>
  <c r="AP61" i="11"/>
  <c r="AP45" i="11"/>
  <c r="AP75" i="11"/>
  <c r="AP58" i="11"/>
  <c r="AP44" i="11"/>
  <c r="AP78" i="11"/>
  <c r="AP115" i="11"/>
  <c r="AP123" i="11"/>
  <c r="AP46" i="11"/>
  <c r="AP48" i="11"/>
  <c r="AP62" i="11"/>
  <c r="AP125" i="11"/>
  <c r="AP80" i="11"/>
  <c r="AP54" i="11"/>
  <c r="T223" i="11"/>
  <c r="AC52" i="11"/>
  <c r="AC95" i="11"/>
  <c r="M70" i="10"/>
  <c r="AN41" i="11"/>
  <c r="X41" i="11"/>
  <c r="AI41" i="11"/>
  <c r="AK41" i="11"/>
  <c r="AF41" i="11"/>
  <c r="AJ41" i="11"/>
  <c r="AM41" i="11"/>
  <c r="AD41" i="11"/>
  <c r="W41" i="11"/>
  <c r="AE41" i="11"/>
  <c r="AA41" i="11"/>
  <c r="Y41" i="11"/>
  <c r="AO41" i="11"/>
  <c r="AR41" i="11"/>
  <c r="AH41" i="11"/>
  <c r="AL41" i="11"/>
  <c r="AN105" i="11"/>
  <c r="AO105" i="11"/>
  <c r="AK105" i="11"/>
  <c r="AJ105" i="11"/>
  <c r="Y105" i="11"/>
  <c r="AD105" i="11"/>
  <c r="AR105" i="11"/>
  <c r="AG105" i="11"/>
  <c r="AI105" i="11"/>
  <c r="AQ105" i="11"/>
  <c r="AF105" i="11"/>
  <c r="AP105" i="11"/>
  <c r="W105" i="11"/>
  <c r="AL105" i="11"/>
  <c r="AB105" i="11"/>
  <c r="AA105" i="11"/>
  <c r="AE105" i="11"/>
  <c r="AH105" i="11"/>
  <c r="AM105" i="11"/>
  <c r="AR101" i="11"/>
  <c r="AP101" i="11"/>
  <c r="AL101" i="11"/>
  <c r="AA101" i="11"/>
  <c r="AD101" i="11"/>
  <c r="X101" i="11"/>
  <c r="AF101" i="11"/>
  <c r="AJ101" i="11"/>
  <c r="AM101" i="11"/>
  <c r="AO101" i="11"/>
  <c r="AE101" i="11"/>
  <c r="AN101" i="11"/>
  <c r="Y101" i="11"/>
  <c r="AH101" i="11"/>
  <c r="W101" i="11"/>
  <c r="AG101" i="11"/>
  <c r="AK101" i="11"/>
  <c r="AP98" i="11"/>
  <c r="AA98" i="11"/>
  <c r="AM98" i="11"/>
  <c r="Y98" i="11"/>
  <c r="AI98" i="11"/>
  <c r="AE98" i="11"/>
  <c r="AN98" i="11"/>
  <c r="AK98" i="11"/>
  <c r="AR98" i="11"/>
  <c r="AL98" i="11"/>
  <c r="AD98" i="11"/>
  <c r="W98" i="11"/>
  <c r="AF98" i="11"/>
  <c r="AJ98" i="11"/>
  <c r="AQ98" i="11"/>
  <c r="AB98" i="11"/>
  <c r="X98" i="11"/>
  <c r="AH98" i="11"/>
  <c r="AO98" i="11"/>
  <c r="AG98" i="11"/>
  <c r="AJ94" i="11"/>
  <c r="AM94" i="11"/>
  <c r="AE94" i="11"/>
  <c r="AQ94" i="11"/>
  <c r="AG94" i="11"/>
  <c r="AI94" i="11"/>
  <c r="AA94" i="11"/>
  <c r="Y94" i="11"/>
  <c r="AK94" i="11"/>
  <c r="AB94" i="11"/>
  <c r="AP94" i="11"/>
  <c r="AL94" i="11"/>
  <c r="AH94" i="11"/>
  <c r="AF94" i="11"/>
  <c r="X94" i="11"/>
  <c r="AD94" i="11"/>
  <c r="W94" i="11"/>
  <c r="AO94" i="11"/>
  <c r="AR94" i="11"/>
  <c r="AN94" i="11"/>
  <c r="AR90" i="11"/>
  <c r="AJ90" i="11"/>
  <c r="AB90" i="11"/>
  <c r="AK90" i="11"/>
  <c r="Y90" i="11"/>
  <c r="AM90" i="11"/>
  <c r="X90" i="11"/>
  <c r="AG90" i="11"/>
  <c r="AP90" i="11"/>
  <c r="AA90" i="11"/>
  <c r="AQ90" i="11"/>
  <c r="AF90" i="11"/>
  <c r="AI90" i="11"/>
  <c r="W90" i="11"/>
  <c r="AD90" i="11"/>
  <c r="AH90" i="11"/>
  <c r="AL90" i="11"/>
  <c r="AO90" i="11"/>
  <c r="AN90" i="11"/>
  <c r="AE90" i="11"/>
  <c r="AR83" i="11"/>
  <c r="Y83" i="11"/>
  <c r="AP83" i="11"/>
  <c r="AH83" i="11"/>
  <c r="AF83" i="11"/>
  <c r="AK83" i="11"/>
  <c r="AM83" i="11"/>
  <c r="AG83" i="11"/>
  <c r="AQ83" i="11"/>
  <c r="AI83" i="11"/>
  <c r="AB83" i="11"/>
  <c r="AD83" i="11"/>
  <c r="AA83" i="11"/>
  <c r="AE83" i="11"/>
  <c r="AO83" i="11"/>
  <c r="AL83" i="11"/>
  <c r="AN83" i="11"/>
  <c r="W83" i="11"/>
  <c r="AJ83" i="11"/>
  <c r="X83" i="11"/>
  <c r="AO84" i="11"/>
  <c r="AA84" i="11"/>
  <c r="AN84" i="11"/>
  <c r="W84" i="11"/>
  <c r="AH84" i="11"/>
  <c r="AD84" i="11"/>
  <c r="X84" i="11"/>
  <c r="AJ84" i="11"/>
  <c r="AG84" i="11"/>
  <c r="AE84" i="11"/>
  <c r="AM84" i="11"/>
  <c r="AR84" i="11"/>
  <c r="AL84" i="11"/>
  <c r="AQ84" i="11"/>
  <c r="Y84" i="11"/>
  <c r="AB84" i="11"/>
  <c r="AN85" i="11"/>
  <c r="X85" i="11"/>
  <c r="AQ85" i="11"/>
  <c r="AK85" i="11"/>
  <c r="Y85" i="11"/>
  <c r="AF85" i="11"/>
  <c r="AP85" i="11"/>
  <c r="AG85" i="11"/>
  <c r="AD85" i="11"/>
  <c r="AA85" i="11"/>
  <c r="AO85" i="11"/>
  <c r="AB85" i="11"/>
  <c r="AH85" i="11"/>
  <c r="AJ85" i="11"/>
  <c r="AM85" i="11"/>
  <c r="AL85" i="11"/>
  <c r="W85" i="11"/>
  <c r="AO81" i="11"/>
  <c r="AP81" i="11"/>
  <c r="AR81" i="11"/>
  <c r="AM81" i="11"/>
  <c r="AN81" i="11"/>
  <c r="X81" i="11"/>
  <c r="AQ81" i="11"/>
  <c r="AF81" i="11"/>
  <c r="Y81" i="11"/>
  <c r="AL81" i="11"/>
  <c r="AB81" i="11"/>
  <c r="AK81" i="11"/>
  <c r="AJ81" i="11"/>
  <c r="AE81" i="11"/>
  <c r="AH81" i="11"/>
  <c r="W81" i="11"/>
  <c r="AG68" i="11"/>
  <c r="AP68" i="11"/>
  <c r="Y68" i="11"/>
  <c r="W68" i="11"/>
  <c r="AD68" i="11"/>
  <c r="AE68" i="11"/>
  <c r="X68" i="11"/>
  <c r="AA68" i="11"/>
  <c r="AB68" i="11"/>
  <c r="AL68" i="11"/>
  <c r="AN68" i="11"/>
  <c r="AR68" i="11"/>
  <c r="AJ68" i="11"/>
  <c r="AM68" i="11"/>
  <c r="AI68" i="11"/>
  <c r="AQ68" i="11"/>
  <c r="AI119" i="11"/>
  <c r="AM119" i="11"/>
  <c r="AQ119" i="11"/>
  <c r="AJ119" i="11"/>
  <c r="AH119" i="11"/>
  <c r="Y119" i="11"/>
  <c r="AE119" i="11"/>
  <c r="AG119" i="11"/>
  <c r="AB119" i="11"/>
  <c r="AF119" i="11"/>
  <c r="W119" i="11"/>
  <c r="AL119" i="11"/>
  <c r="AD119" i="11"/>
  <c r="AP119" i="11"/>
  <c r="AN119" i="11"/>
  <c r="AK119" i="11"/>
  <c r="AO119" i="11"/>
  <c r="AA119" i="11"/>
  <c r="X119" i="11"/>
  <c r="AI115" i="11"/>
  <c r="AE115" i="11"/>
  <c r="AO115" i="11"/>
  <c r="AR115" i="11"/>
  <c r="AF115" i="11"/>
  <c r="AD115" i="11"/>
  <c r="AQ115" i="11"/>
  <c r="AL115" i="11"/>
  <c r="Y115" i="11"/>
  <c r="AK115" i="11"/>
  <c r="W115" i="11"/>
  <c r="AN113" i="11"/>
  <c r="AH113" i="11"/>
  <c r="AK113" i="11"/>
  <c r="AF113" i="11"/>
  <c r="AO113" i="11"/>
  <c r="AL113" i="11"/>
  <c r="X113" i="11"/>
  <c r="AA113" i="11"/>
  <c r="W113" i="11"/>
  <c r="Y113" i="11"/>
  <c r="AN108" i="11"/>
  <c r="AK108" i="11"/>
  <c r="AH108" i="11"/>
  <c r="AJ108" i="11"/>
  <c r="Y108" i="11"/>
  <c r="AP108" i="11"/>
  <c r="X108" i="11"/>
  <c r="AB108" i="11"/>
  <c r="AL108" i="11"/>
  <c r="AA108" i="11"/>
  <c r="AM108" i="11"/>
  <c r="AI108" i="11"/>
  <c r="AJ97" i="11"/>
  <c r="W97" i="11"/>
  <c r="AO97" i="11"/>
  <c r="Y97" i="11"/>
  <c r="AB97" i="11"/>
  <c r="AE97" i="11"/>
  <c r="AH97" i="11"/>
  <c r="AG97" i="11"/>
  <c r="AQ97" i="11"/>
  <c r="AL97" i="11"/>
  <c r="AK97" i="11"/>
  <c r="AP97" i="11"/>
  <c r="AI97" i="11"/>
  <c r="AA97" i="11"/>
  <c r="AD97" i="11"/>
  <c r="AR97" i="11"/>
  <c r="AM97" i="11"/>
  <c r="X93" i="11"/>
  <c r="AL93" i="11"/>
  <c r="AJ93" i="11"/>
  <c r="AN93" i="11"/>
  <c r="W93" i="11"/>
  <c r="AM93" i="11"/>
  <c r="AD93" i="11"/>
  <c r="AF93" i="11"/>
  <c r="AB93" i="11"/>
  <c r="AQ93" i="11"/>
  <c r="AA93" i="11"/>
  <c r="AG93" i="11"/>
  <c r="AP93" i="11"/>
  <c r="W76" i="11"/>
  <c r="AI76" i="11"/>
  <c r="AP76" i="11"/>
  <c r="AA76" i="11"/>
  <c r="AB76" i="11"/>
  <c r="AM76" i="11"/>
  <c r="AG76" i="11"/>
  <c r="AR76" i="11"/>
  <c r="AF76" i="11"/>
  <c r="AH76" i="11"/>
  <c r="AD76" i="11"/>
  <c r="AE76" i="11"/>
  <c r="AK71" i="11"/>
  <c r="AE71" i="11"/>
  <c r="AM71" i="11"/>
  <c r="AH71" i="11"/>
  <c r="X106" i="11"/>
  <c r="AE106" i="11"/>
  <c r="AA106" i="11"/>
  <c r="AP106" i="11"/>
  <c r="AN106" i="11"/>
  <c r="AI106" i="11"/>
  <c r="W106" i="11"/>
  <c r="AF106" i="11"/>
  <c r="AA102" i="11"/>
  <c r="AO102" i="11"/>
  <c r="AE102" i="11"/>
  <c r="AI102" i="11"/>
  <c r="W102" i="11"/>
  <c r="AQ102" i="11"/>
  <c r="AF102" i="11"/>
  <c r="AM102" i="11"/>
  <c r="AR102" i="11"/>
  <c r="AG102" i="11"/>
  <c r="AP102" i="11"/>
  <c r="AH102" i="11"/>
  <c r="AL102" i="11"/>
  <c r="AK102" i="11"/>
  <c r="AB102" i="11"/>
  <c r="AP91" i="11"/>
  <c r="AR91" i="11"/>
  <c r="AD91" i="11"/>
  <c r="AA91" i="11"/>
  <c r="AB91" i="11"/>
  <c r="AI91" i="11"/>
  <c r="AQ91" i="11"/>
  <c r="AJ91" i="11"/>
  <c r="Y91" i="11"/>
  <c r="AF75" i="11"/>
  <c r="AD75" i="11"/>
  <c r="AO75" i="11"/>
  <c r="W75" i="11"/>
  <c r="AQ75" i="11"/>
  <c r="AI73" i="11"/>
  <c r="AN73" i="11"/>
  <c r="AO73" i="11"/>
  <c r="AR73" i="11"/>
  <c r="AM73" i="11"/>
  <c r="W73" i="11"/>
  <c r="AK73" i="11"/>
  <c r="X73" i="11"/>
  <c r="AH73" i="11"/>
  <c r="AJ73" i="11"/>
  <c r="X124" i="11"/>
  <c r="AG124" i="11"/>
  <c r="AO124" i="11"/>
  <c r="AI124" i="11"/>
  <c r="AA124" i="11"/>
  <c r="W124" i="11"/>
  <c r="AH124" i="11"/>
  <c r="AJ124" i="11"/>
  <c r="AN124" i="11"/>
  <c r="AM124" i="11"/>
  <c r="AB124" i="11"/>
  <c r="AL124" i="11"/>
  <c r="AD124" i="11"/>
  <c r="AM118" i="11"/>
  <c r="AG118" i="11"/>
  <c r="AK118" i="11"/>
  <c r="AQ118" i="11"/>
  <c r="AA118" i="11"/>
  <c r="AB118" i="11"/>
  <c r="W118" i="11"/>
  <c r="AH118" i="11"/>
  <c r="AF118" i="11"/>
  <c r="Y118" i="11"/>
  <c r="AG103" i="11"/>
  <c r="AN103" i="11"/>
  <c r="AE103" i="11"/>
  <c r="AR103" i="11"/>
  <c r="AJ103" i="11"/>
  <c r="AL103" i="11"/>
  <c r="AD103" i="11"/>
  <c r="AI103" i="11"/>
  <c r="AR92" i="11"/>
  <c r="X92" i="11"/>
  <c r="AJ92" i="11"/>
  <c r="Y92" i="11"/>
  <c r="AG92" i="11"/>
  <c r="AP92" i="11"/>
  <c r="AI92" i="11"/>
  <c r="AE92" i="11"/>
  <c r="AA92" i="11"/>
  <c r="W92" i="11"/>
  <c r="X76" i="11"/>
  <c r="AB71" i="11"/>
  <c r="AP74" i="11"/>
  <c r="S64" i="1"/>
  <c r="AG61" i="10"/>
  <c r="U61" i="10"/>
  <c r="V59" i="10"/>
  <c r="AF49" i="10"/>
  <c r="AA57" i="10"/>
  <c r="Y49" i="10"/>
  <c r="AB57" i="10"/>
  <c r="AH57" i="10"/>
  <c r="V49" i="10"/>
  <c r="AC57" i="10"/>
  <c r="AA49" i="10"/>
  <c r="AD57" i="10"/>
  <c r="N57" i="10"/>
  <c r="P61" i="10"/>
  <c r="AF61" i="10"/>
  <c r="AC59" i="10"/>
  <c r="S61" i="10"/>
  <c r="L61" i="10"/>
  <c r="R61" i="10"/>
  <c r="K61" i="10"/>
  <c r="W59" i="10"/>
  <c r="Z59" i="10"/>
  <c r="M59" i="10"/>
  <c r="S57" i="10"/>
  <c r="AE57" i="10"/>
  <c r="AF57" i="10"/>
  <c r="Z49" i="10"/>
  <c r="Q57" i="10"/>
  <c r="O49" i="10"/>
  <c r="Y59" i="10"/>
  <c r="O61" i="10"/>
  <c r="X59" i="10"/>
  <c r="AD61" i="10"/>
  <c r="L59" i="10"/>
  <c r="Q61" i="10"/>
  <c r="K59" i="10"/>
  <c r="C62" i="1"/>
  <c r="AC61" i="10"/>
  <c r="AB49" i="10"/>
  <c r="P49" i="10"/>
  <c r="O57" i="10"/>
  <c r="AH49" i="10"/>
  <c r="U49" i="10"/>
  <c r="X57" i="10"/>
  <c r="K49" i="10"/>
  <c r="R49" i="10"/>
  <c r="Y57" i="10"/>
  <c r="S61" i="1"/>
  <c r="W49" i="10"/>
  <c r="Z57" i="10"/>
  <c r="T61" i="10"/>
  <c r="Q59" i="10"/>
  <c r="AG59" i="10"/>
  <c r="W61" i="10"/>
  <c r="P59" i="10"/>
  <c r="AB59" i="10"/>
  <c r="V61" i="10"/>
  <c r="AA59" i="10"/>
  <c r="K57" i="10"/>
  <c r="N59" i="10"/>
  <c r="Y61" i="10"/>
  <c r="T49" i="10"/>
  <c r="AC49" i="10"/>
  <c r="P57" i="10"/>
  <c r="AG57" i="10"/>
  <c r="AE49" i="10"/>
  <c r="R57" i="10"/>
  <c r="AB61" i="10"/>
  <c r="AE61" i="10"/>
  <c r="N61" i="10"/>
  <c r="S59" i="10"/>
  <c r="AJ8" i="10"/>
  <c r="C77" i="10" s="1"/>
  <c r="AD59" i="10"/>
  <c r="R59" i="10"/>
  <c r="AH61" i="10"/>
  <c r="M61" i="10"/>
  <c r="L57" i="10"/>
  <c r="W57" i="10"/>
  <c r="X49" i="10"/>
  <c r="AG49" i="10"/>
  <c r="Q49" i="10"/>
  <c r="T57" i="10"/>
  <c r="AD49" i="10"/>
  <c r="N49" i="10"/>
  <c r="AJ49" i="10" s="1"/>
  <c r="U57" i="10"/>
  <c r="L49" i="10"/>
  <c r="S49" i="10"/>
  <c r="V57" i="10"/>
  <c r="X61" i="10"/>
  <c r="U59" i="10"/>
  <c r="AH59" i="10"/>
  <c r="AA61" i="10"/>
  <c r="C61" i="10" s="1"/>
  <c r="T59" i="10"/>
  <c r="AF59" i="10"/>
  <c r="Z61" i="10"/>
  <c r="O59" i="10"/>
  <c r="AE59" i="10"/>
  <c r="AI37" i="10"/>
  <c r="AH85" i="10"/>
  <c r="K87" i="10"/>
  <c r="AR34" i="10"/>
  <c r="AR35" i="10"/>
  <c r="AI34" i="10"/>
  <c r="S55" i="1"/>
  <c r="AH86" i="10"/>
  <c r="J34" i="10"/>
  <c r="AH87" i="10"/>
  <c r="K84" i="10"/>
  <c r="DE171" i="10" s="1"/>
  <c r="M148" i="11" s="1"/>
  <c r="N148" i="11" s="1"/>
  <c r="K85" i="10"/>
  <c r="C80" i="10"/>
  <c r="K80" i="10" s="1"/>
  <c r="AJ80" i="10"/>
  <c r="AH80" i="10" s="1"/>
  <c r="J37" i="10"/>
  <c r="K86" i="10"/>
  <c r="AH84" i="10"/>
  <c r="AR37" i="10"/>
  <c r="AR38" i="10" s="1"/>
  <c r="AI35" i="10"/>
  <c r="AH36" i="10" s="1"/>
  <c r="R47" i="1"/>
  <c r="S46" i="1"/>
  <c r="G9" i="10"/>
  <c r="E32" i="1"/>
  <c r="T16" i="5"/>
  <c r="L27" i="10"/>
  <c r="S27" i="10"/>
  <c r="AB27" i="10"/>
  <c r="N27" i="10"/>
  <c r="Y27" i="10"/>
  <c r="Z27" i="10"/>
  <c r="AH114" i="10"/>
  <c r="AA27" i="10"/>
  <c r="AH27" i="10"/>
  <c r="T27" i="10"/>
  <c r="AG27" i="10"/>
  <c r="Q27" i="10"/>
  <c r="R27" i="10"/>
  <c r="E17" i="5"/>
  <c r="W114" i="10" s="1"/>
  <c r="V114" i="10"/>
  <c r="AA114" i="10"/>
  <c r="AE27" i="10"/>
  <c r="O27" i="10"/>
  <c r="X27" i="10"/>
  <c r="K27" i="10"/>
  <c r="U27" i="10"/>
  <c r="V27" i="10"/>
  <c r="M27" i="10"/>
  <c r="W27" i="10"/>
  <c r="AF27" i="10"/>
  <c r="P27" i="10"/>
  <c r="AC27" i="10"/>
  <c r="AD27" i="10"/>
  <c r="K113" i="10"/>
  <c r="Q113" i="10"/>
  <c r="P113" i="10"/>
  <c r="L113" i="10"/>
  <c r="U113" i="10"/>
  <c r="AE113" i="10"/>
  <c r="AA113" i="10"/>
  <c r="T113" i="10"/>
  <c r="AF113" i="10"/>
  <c r="AB113" i="10"/>
  <c r="X113" i="10"/>
  <c r="O113" i="10"/>
  <c r="R113" i="10"/>
  <c r="W113" i="10"/>
  <c r="AG113" i="10"/>
  <c r="AC113" i="10"/>
  <c r="Y113" i="10"/>
  <c r="M113" i="10"/>
  <c r="V113" i="10"/>
  <c r="T13" i="5"/>
  <c r="AH113" i="10"/>
  <c r="AD113" i="10"/>
  <c r="Z113" i="10"/>
  <c r="N113" i="10"/>
  <c r="S113" i="10"/>
  <c r="L24" i="10"/>
  <c r="AB24" i="10"/>
  <c r="U22" i="10"/>
  <c r="N16" i="10"/>
  <c r="AD16" i="10"/>
  <c r="K24" i="10"/>
  <c r="AA24" i="10"/>
  <c r="T22" i="10"/>
  <c r="M16" i="10"/>
  <c r="AC16" i="10"/>
  <c r="Q107" i="10"/>
  <c r="Y107" i="10"/>
  <c r="AG107" i="10"/>
  <c r="N24" i="10"/>
  <c r="AD24" i="10"/>
  <c r="W22" i="10"/>
  <c r="P16" i="10"/>
  <c r="AF16" i="10"/>
  <c r="U24" i="10"/>
  <c r="N22" i="10"/>
  <c r="AD22" i="10"/>
  <c r="W16" i="10"/>
  <c r="N107" i="10"/>
  <c r="V107" i="10"/>
  <c r="AD107" i="10"/>
  <c r="K22" i="10"/>
  <c r="X24" i="10"/>
  <c r="Q22" i="10"/>
  <c r="AG22" i="10"/>
  <c r="Z16" i="10"/>
  <c r="C15" i="10"/>
  <c r="W24" i="10"/>
  <c r="P22" i="10"/>
  <c r="AF22" i="10"/>
  <c r="Y16" i="10"/>
  <c r="O107" i="10"/>
  <c r="W107" i="10"/>
  <c r="AE107" i="10"/>
  <c r="K107" i="10"/>
  <c r="Z24" i="10"/>
  <c r="S22" i="10"/>
  <c r="L16" i="10"/>
  <c r="AB16" i="10"/>
  <c r="Q24" i="10"/>
  <c r="AG24" i="10"/>
  <c r="Z22" i="10"/>
  <c r="S16" i="10"/>
  <c r="L107" i="10"/>
  <c r="T107" i="10"/>
  <c r="AB107" i="10"/>
  <c r="E11" i="5"/>
  <c r="T24" i="10"/>
  <c r="M22" i="10"/>
  <c r="AC22" i="10"/>
  <c r="V16" i="10"/>
  <c r="T10" i="5"/>
  <c r="S24" i="10"/>
  <c r="L22" i="10"/>
  <c r="AB22" i="10"/>
  <c r="U16" i="10"/>
  <c r="M107" i="10"/>
  <c r="U107" i="10"/>
  <c r="AC107" i="10"/>
  <c r="AJ15" i="10"/>
  <c r="V24" i="10"/>
  <c r="O22" i="10"/>
  <c r="AE22" i="10"/>
  <c r="X16" i="10"/>
  <c r="M24" i="10"/>
  <c r="AC24" i="10"/>
  <c r="V22" i="10"/>
  <c r="O16" i="10"/>
  <c r="AE16" i="10"/>
  <c r="R107" i="10"/>
  <c r="Z107" i="10"/>
  <c r="AH107" i="10"/>
  <c r="P24" i="10"/>
  <c r="AF24" i="10"/>
  <c r="Y22" i="10"/>
  <c r="R16" i="10"/>
  <c r="AH16" i="10"/>
  <c r="O24" i="10"/>
  <c r="AE24" i="10"/>
  <c r="X22" i="10"/>
  <c r="Q16" i="10"/>
  <c r="AG16" i="10"/>
  <c r="S107" i="10"/>
  <c r="AA107" i="10"/>
  <c r="E26" i="5"/>
  <c r="R24" i="10"/>
  <c r="AH24" i="10"/>
  <c r="AA22" i="10"/>
  <c r="T16" i="10"/>
  <c r="K16" i="10"/>
  <c r="Y24" i="10"/>
  <c r="R22" i="10"/>
  <c r="AH22" i="10"/>
  <c r="AA16" i="10"/>
  <c r="P107" i="10"/>
  <c r="X107" i="10"/>
  <c r="AF107" i="10"/>
  <c r="U10" i="5"/>
  <c r="V10" i="5" s="1"/>
  <c r="DE109" i="10"/>
  <c r="M86" i="11"/>
  <c r="N86" i="11" s="1"/>
  <c r="K65" i="10"/>
  <c r="K68" i="10"/>
  <c r="AJ46" i="10"/>
  <c r="C54" i="10"/>
  <c r="C46" i="10"/>
  <c r="V223" i="11"/>
  <c r="V103" i="11" s="1"/>
  <c r="DE105" i="10"/>
  <c r="M82" i="11"/>
  <c r="N82" i="11"/>
  <c r="DE113" i="10"/>
  <c r="M90" i="11" s="1"/>
  <c r="N90" i="11" s="1"/>
  <c r="DE156" i="10"/>
  <c r="M133" i="11"/>
  <c r="N133" i="11" s="1"/>
  <c r="DE107" i="10"/>
  <c r="M84" i="11"/>
  <c r="N84" i="11" s="1"/>
  <c r="DE111" i="10"/>
  <c r="M88" i="11" s="1"/>
  <c r="N88" i="11"/>
  <c r="DE154" i="10"/>
  <c r="M131" i="11" s="1"/>
  <c r="N131" i="11" s="1"/>
  <c r="DE112" i="10"/>
  <c r="M89" i="11"/>
  <c r="N89" i="11" s="1"/>
  <c r="DE151" i="10"/>
  <c r="M128" i="11" s="1"/>
  <c r="N128" i="11" s="1"/>
  <c r="DE108" i="10"/>
  <c r="M85" i="11" s="1"/>
  <c r="N85" i="11"/>
  <c r="DE152" i="10"/>
  <c r="M129" i="11"/>
  <c r="N129" i="11" s="1"/>
  <c r="DE155" i="10"/>
  <c r="M132" i="11" s="1"/>
  <c r="N132" i="11" s="1"/>
  <c r="DE106" i="10"/>
  <c r="M83" i="11" s="1"/>
  <c r="N83" i="11" s="1"/>
  <c r="DE153" i="10"/>
  <c r="M130" i="11"/>
  <c r="N130" i="11" s="1"/>
  <c r="V50" i="11"/>
  <c r="V53" i="11"/>
  <c r="V59" i="11"/>
  <c r="V84" i="11"/>
  <c r="V66" i="11"/>
  <c r="V88" i="11"/>
  <c r="V120" i="11"/>
  <c r="U218" i="11"/>
  <c r="DE79" i="10"/>
  <c r="M56" i="11"/>
  <c r="N56" i="11" s="1"/>
  <c r="DE121" i="10"/>
  <c r="M98" i="11" s="1"/>
  <c r="N98" i="11"/>
  <c r="DE67" i="10"/>
  <c r="M45" i="11"/>
  <c r="N45" i="11"/>
  <c r="DE100" i="10"/>
  <c r="M77" i="11"/>
  <c r="N77" i="11"/>
  <c r="DE138" i="10"/>
  <c r="M115" i="11"/>
  <c r="N115" i="11" s="1"/>
  <c r="DE85" i="10"/>
  <c r="M62" i="11" s="1"/>
  <c r="N62" i="11" s="1"/>
  <c r="DE127" i="10"/>
  <c r="M104" i="11"/>
  <c r="N104" i="11"/>
  <c r="DE98" i="10"/>
  <c r="M75" i="11"/>
  <c r="N75" i="11" s="1"/>
  <c r="DE136" i="10"/>
  <c r="M113" i="11"/>
  <c r="N113" i="11" s="1"/>
  <c r="DE128" i="10"/>
  <c r="M105" i="11"/>
  <c r="N105" i="11"/>
  <c r="DE75" i="10"/>
  <c r="M52" i="11"/>
  <c r="N52" i="11" s="1"/>
  <c r="DE117" i="10"/>
  <c r="M94" i="11"/>
  <c r="N94" i="11" s="1"/>
  <c r="DE62" i="10"/>
  <c r="M41" i="11"/>
  <c r="N41" i="11" s="1"/>
  <c r="DE96" i="10"/>
  <c r="M73" i="11"/>
  <c r="N73" i="11" s="1"/>
  <c r="DE134" i="10"/>
  <c r="M111" i="11"/>
  <c r="N111" i="11" s="1"/>
  <c r="DE81" i="10"/>
  <c r="M58" i="11"/>
  <c r="N58" i="11" s="1"/>
  <c r="DE123" i="10"/>
  <c r="M100" i="11" s="1"/>
  <c r="N100" i="11" s="1"/>
  <c r="DE82" i="10"/>
  <c r="M59" i="11"/>
  <c r="N59" i="11" s="1"/>
  <c r="DE120" i="10"/>
  <c r="M97" i="11"/>
  <c r="N97" i="11" s="1"/>
  <c r="DE78" i="10"/>
  <c r="M55" i="11" s="1"/>
  <c r="N55" i="11" s="1"/>
  <c r="DE91" i="10"/>
  <c r="M68" i="11" s="1"/>
  <c r="N68" i="11" s="1"/>
  <c r="DE133" i="10"/>
  <c r="M110" i="11"/>
  <c r="N110" i="11" s="1"/>
  <c r="DE80" i="10"/>
  <c r="M57" i="11" s="1"/>
  <c r="N57" i="11" s="1"/>
  <c r="DE118" i="10"/>
  <c r="M95" i="11" s="1"/>
  <c r="N95" i="11" s="1"/>
  <c r="DE63" i="10"/>
  <c r="M42" i="11" s="1"/>
  <c r="N42" i="11" s="1"/>
  <c r="DE97" i="10"/>
  <c r="M74" i="11" s="1"/>
  <c r="N74" i="11" s="1"/>
  <c r="DE139" i="10"/>
  <c r="M116" i="11" s="1"/>
  <c r="N116" i="11" s="1"/>
  <c r="DE148" i="10"/>
  <c r="M125" i="11" s="1"/>
  <c r="N125" i="11" s="1"/>
  <c r="DE124" i="10"/>
  <c r="M101" i="11"/>
  <c r="N101" i="11" s="1"/>
  <c r="C52" i="10"/>
  <c r="AJ52" i="10"/>
  <c r="C44" i="10"/>
  <c r="AJ44" i="10"/>
  <c r="B13" i="10"/>
  <c r="M7" i="10"/>
  <c r="M49" i="10"/>
  <c r="M57" i="10"/>
  <c r="C78" i="10"/>
  <c r="C57" i="10"/>
  <c r="DE190" i="10"/>
  <c r="M167" i="11" s="1"/>
  <c r="N167" i="11" s="1"/>
  <c r="C83" i="10"/>
  <c r="C29" i="10"/>
  <c r="DE65" i="10"/>
  <c r="M44" i="11"/>
  <c r="N44" i="11"/>
  <c r="DE83" i="10"/>
  <c r="M60" i="11"/>
  <c r="N60" i="11"/>
  <c r="DE99" i="10"/>
  <c r="M76" i="11"/>
  <c r="N76" i="11" s="1"/>
  <c r="DE125" i="10"/>
  <c r="M102" i="11" s="1"/>
  <c r="N102" i="11" s="1"/>
  <c r="DE141" i="10"/>
  <c r="M118" i="11" s="1"/>
  <c r="N118" i="11" s="1"/>
  <c r="DE72" i="10"/>
  <c r="M49" i="11" s="1"/>
  <c r="N49" i="11" s="1"/>
  <c r="DE88" i="10"/>
  <c r="M65" i="11" s="1"/>
  <c r="N65" i="11" s="1"/>
  <c r="DE104" i="10"/>
  <c r="M81" i="11" s="1"/>
  <c r="N81" i="11" s="1"/>
  <c r="DE126" i="10"/>
  <c r="M103" i="11"/>
  <c r="N103" i="11" s="1"/>
  <c r="DE142" i="10"/>
  <c r="M119" i="11" s="1"/>
  <c r="N119" i="11" s="1"/>
  <c r="DE73" i="10"/>
  <c r="M50" i="11" s="1"/>
  <c r="N50" i="11" s="1"/>
  <c r="DE89" i="10"/>
  <c r="M66" i="11"/>
  <c r="N66" i="11" s="1"/>
  <c r="DE115" i="10"/>
  <c r="M92" i="11"/>
  <c r="N92" i="11" s="1"/>
  <c r="DE131" i="10"/>
  <c r="M108" i="11"/>
  <c r="N108" i="11" s="1"/>
  <c r="DE147" i="10"/>
  <c r="M124" i="11"/>
  <c r="N124" i="11" s="1"/>
  <c r="DE116" i="10"/>
  <c r="M93" i="11"/>
  <c r="N93" i="11" s="1"/>
  <c r="DE86" i="10"/>
  <c r="M63" i="11" s="1"/>
  <c r="N63" i="11" s="1"/>
  <c r="DE74" i="10"/>
  <c r="M51" i="11"/>
  <c r="N51" i="11"/>
  <c r="DE94" i="10"/>
  <c r="M71" i="11"/>
  <c r="N71" i="11" s="1"/>
  <c r="DE71" i="10"/>
  <c r="M48" i="11" s="1"/>
  <c r="N48" i="11" s="1"/>
  <c r="DE87" i="10"/>
  <c r="M64" i="11" s="1"/>
  <c r="N64" i="11" s="1"/>
  <c r="DE103" i="10"/>
  <c r="M80" i="11" s="1"/>
  <c r="N80" i="11" s="1"/>
  <c r="DE129" i="10"/>
  <c r="M106" i="11" s="1"/>
  <c r="N106" i="11" s="1"/>
  <c r="DE145" i="10"/>
  <c r="M122" i="11" s="1"/>
  <c r="N122" i="11" s="1"/>
  <c r="DE76" i="10"/>
  <c r="M53" i="11"/>
  <c r="N53" i="11" s="1"/>
  <c r="DE92" i="10"/>
  <c r="M69" i="11" s="1"/>
  <c r="N69" i="11" s="1"/>
  <c r="DE114" i="10"/>
  <c r="M91" i="11" s="1"/>
  <c r="N91" i="11" s="1"/>
  <c r="DE130" i="10"/>
  <c r="M107" i="11"/>
  <c r="N107" i="11" s="1"/>
  <c r="DE146" i="10"/>
  <c r="M123" i="11"/>
  <c r="N123" i="11" s="1"/>
  <c r="DE77" i="10"/>
  <c r="M54" i="11"/>
  <c r="N54" i="11" s="1"/>
  <c r="DE93" i="10"/>
  <c r="M70" i="11"/>
  <c r="N70" i="11" s="1"/>
  <c r="DE119" i="10"/>
  <c r="M96" i="11"/>
  <c r="N96" i="11" s="1"/>
  <c r="DE135" i="10"/>
  <c r="M112" i="11" s="1"/>
  <c r="N112" i="11" s="1"/>
  <c r="DE64" i="10"/>
  <c r="M43" i="11"/>
  <c r="N43" i="11"/>
  <c r="DE132" i="10"/>
  <c r="M109" i="11"/>
  <c r="N109" i="11" s="1"/>
  <c r="DE102" i="10"/>
  <c r="M79" i="11" s="1"/>
  <c r="N79" i="11" s="1"/>
  <c r="DE90" i="10"/>
  <c r="M67" i="11" s="1"/>
  <c r="N67" i="11" s="1"/>
  <c r="DE144" i="10"/>
  <c r="M121" i="11" s="1"/>
  <c r="N121" i="11" s="1"/>
  <c r="T218" i="11"/>
  <c r="T107" i="11" s="1"/>
  <c r="E3" i="1"/>
  <c r="L2" i="11" s="1"/>
  <c r="E65" i="1"/>
  <c r="DE178" i="10"/>
  <c r="M155" i="11" s="1"/>
  <c r="N155" i="11" s="1"/>
  <c r="DE173" i="10"/>
  <c r="M150" i="11" s="1"/>
  <c r="N150" i="11" s="1"/>
  <c r="DE183" i="10"/>
  <c r="M160" i="11" s="1"/>
  <c r="N160" i="11" s="1"/>
  <c r="DE189" i="10"/>
  <c r="M166" i="11" s="1"/>
  <c r="N166" i="11" s="1"/>
  <c r="AH9" i="10"/>
  <c r="W9" i="10"/>
  <c r="W88" i="10" s="1"/>
  <c r="AG9" i="10"/>
  <c r="Q9" i="10"/>
  <c r="L9" i="10"/>
  <c r="L88" i="10" s="1"/>
  <c r="K9" i="10"/>
  <c r="AB9" i="10"/>
  <c r="O9" i="10"/>
  <c r="V9" i="10"/>
  <c r="AF9" i="10"/>
  <c r="AF99" i="10" s="1"/>
  <c r="S9" i="10"/>
  <c r="AC9" i="10"/>
  <c r="AE9" i="10"/>
  <c r="AE88" i="10" s="1"/>
  <c r="T9" i="10"/>
  <c r="AQ3" i="10"/>
  <c r="M9" i="10"/>
  <c r="X9" i="10"/>
  <c r="Y9" i="10"/>
  <c r="Y100" i="10" s="1"/>
  <c r="U9" i="10"/>
  <c r="P9" i="10"/>
  <c r="Z9" i="10"/>
  <c r="Z100" i="10" s="1"/>
  <c r="AA9" i="10"/>
  <c r="AD9" i="10"/>
  <c r="AD99" i="10" s="1"/>
  <c r="R9" i="10"/>
  <c r="N9" i="10"/>
  <c r="K56" i="1"/>
  <c r="E56" i="1"/>
  <c r="J40" i="10"/>
  <c r="AI40" i="10"/>
  <c r="C27" i="10"/>
  <c r="Z114" i="10"/>
  <c r="R114" i="10"/>
  <c r="L114" i="10"/>
  <c r="AF114" i="10"/>
  <c r="AB114" i="10"/>
  <c r="C22" i="10"/>
  <c r="C24" i="10"/>
  <c r="AH33" i="10"/>
  <c r="AD33" i="10"/>
  <c r="Z33" i="10"/>
  <c r="V33" i="10"/>
  <c r="R33" i="10"/>
  <c r="N33" i="10"/>
  <c r="K33" i="10"/>
  <c r="AJ33" i="10" s="1"/>
  <c r="AI15" i="10"/>
  <c r="AE33" i="10"/>
  <c r="AA33" i="10"/>
  <c r="W33" i="10"/>
  <c r="S33" i="10"/>
  <c r="O33" i="10"/>
  <c r="L33" i="10"/>
  <c r="AF33" i="10"/>
  <c r="AB33" i="10"/>
  <c r="X33" i="10"/>
  <c r="T33" i="10"/>
  <c r="P33" i="10"/>
  <c r="AG33" i="10"/>
  <c r="AC33" i="10"/>
  <c r="Y33" i="10"/>
  <c r="U33" i="10"/>
  <c r="Q33" i="10"/>
  <c r="M33" i="10"/>
  <c r="J16" i="10"/>
  <c r="J15" i="10"/>
  <c r="V65" i="11"/>
  <c r="V55" i="11"/>
  <c r="V72" i="11"/>
  <c r="V119" i="11"/>
  <c r="V130" i="11"/>
  <c r="V69" i="11"/>
  <c r="V81" i="11"/>
  <c r="V100" i="11"/>
  <c r="V99" i="11"/>
  <c r="V133" i="11"/>
  <c r="V45" i="11"/>
  <c r="V90" i="11"/>
  <c r="V98" i="11"/>
  <c r="V124" i="11"/>
  <c r="V67" i="11"/>
  <c r="T84" i="11"/>
  <c r="T119" i="11"/>
  <c r="T51" i="11"/>
  <c r="T122" i="11"/>
  <c r="T85" i="11"/>
  <c r="T52" i="11"/>
  <c r="T131" i="11"/>
  <c r="T80" i="11"/>
  <c r="T110" i="11"/>
  <c r="T99" i="11"/>
  <c r="T97" i="11"/>
  <c r="T82" i="11"/>
  <c r="T111" i="11"/>
  <c r="T114" i="11"/>
  <c r="V106" i="11"/>
  <c r="V70" i="11"/>
  <c r="V77" i="11"/>
  <c r="V107" i="11"/>
  <c r="V63" i="11"/>
  <c r="V93" i="11"/>
  <c r="V110" i="11"/>
  <c r="V44" i="11"/>
  <c r="V92" i="11"/>
  <c r="V85" i="11"/>
  <c r="V96" i="11"/>
  <c r="V111" i="11"/>
  <c r="V114" i="11"/>
  <c r="V62" i="11"/>
  <c r="V94" i="11"/>
  <c r="V60" i="11"/>
  <c r="V129" i="11"/>
  <c r="V131" i="11"/>
  <c r="V118" i="11"/>
  <c r="T42" i="11"/>
  <c r="T66" i="11"/>
  <c r="T63" i="11"/>
  <c r="T44" i="11"/>
  <c r="T108" i="11"/>
  <c r="T120" i="11"/>
  <c r="T70" i="11"/>
  <c r="T68" i="11"/>
  <c r="T48" i="11"/>
  <c r="T93" i="11"/>
  <c r="T76" i="11"/>
  <c r="T71" i="11"/>
  <c r="T73" i="11"/>
  <c r="T61" i="11"/>
  <c r="T72" i="11"/>
  <c r="T100" i="11"/>
  <c r="T77" i="11"/>
  <c r="T125" i="11"/>
  <c r="T62" i="11"/>
  <c r="T89" i="11"/>
  <c r="T96" i="11"/>
  <c r="T79" i="11"/>
  <c r="T121" i="11"/>
  <c r="T41" i="11"/>
  <c r="T101" i="11"/>
  <c r="T98" i="11"/>
  <c r="T55" i="11"/>
  <c r="T60" i="11"/>
  <c r="T116" i="11"/>
  <c r="T78" i="11"/>
  <c r="T53" i="11"/>
  <c r="T86" i="11"/>
  <c r="T43" i="11"/>
  <c r="T65" i="11"/>
  <c r="T112" i="11"/>
  <c r="T90" i="11"/>
  <c r="T103" i="11"/>
  <c r="T92" i="11"/>
  <c r="T64" i="11"/>
  <c r="T129" i="11"/>
  <c r="T74" i="11"/>
  <c r="T57" i="11"/>
  <c r="T124" i="11"/>
  <c r="T87" i="11"/>
  <c r="T109" i="11"/>
  <c r="T94" i="11"/>
  <c r="T49" i="11"/>
  <c r="T115" i="11"/>
  <c r="T83" i="11"/>
  <c r="T133" i="11"/>
  <c r="T132" i="11"/>
  <c r="T54" i="11"/>
  <c r="T118" i="11"/>
  <c r="T95" i="11"/>
  <c r="T130" i="11"/>
  <c r="T45" i="11"/>
  <c r="T128" i="11"/>
  <c r="T106" i="11"/>
  <c r="V47" i="11"/>
  <c r="V125" i="11"/>
  <c r="V87" i="11"/>
  <c r="V71" i="11"/>
  <c r="V75" i="11"/>
  <c r="V122" i="11"/>
  <c r="V64" i="11"/>
  <c r="V89" i="11"/>
  <c r="V115" i="11"/>
  <c r="V76" i="11"/>
  <c r="V113" i="11"/>
  <c r="V116" i="11"/>
  <c r="V74" i="11"/>
  <c r="V83" i="11"/>
  <c r="V128" i="11"/>
  <c r="V68" i="11"/>
  <c r="V52" i="11"/>
  <c r="V73" i="11"/>
  <c r="V78" i="11"/>
  <c r="T113" i="11"/>
  <c r="T75" i="11"/>
  <c r="T123" i="11"/>
  <c r="T88" i="11"/>
  <c r="T102" i="11"/>
  <c r="T104" i="11"/>
  <c r="T105" i="11"/>
  <c r="T56" i="11"/>
  <c r="T58" i="11"/>
  <c r="T67" i="11"/>
  <c r="T46" i="11"/>
  <c r="V109" i="11"/>
  <c r="V102" i="11"/>
  <c r="V132" i="11"/>
  <c r="V80" i="11"/>
  <c r="V79" i="11"/>
  <c r="V61" i="11"/>
  <c r="V46" i="11"/>
  <c r="V43" i="11"/>
  <c r="V97" i="11"/>
  <c r="V104" i="11"/>
  <c r="V123" i="11"/>
  <c r="V58" i="11"/>
  <c r="V95" i="11"/>
  <c r="V48" i="11"/>
  <c r="V41" i="11"/>
  <c r="V86" i="11"/>
  <c r="V82" i="11"/>
  <c r="V57" i="11"/>
  <c r="V49" i="11"/>
  <c r="X100" i="10"/>
  <c r="X99" i="10"/>
  <c r="X88" i="10"/>
  <c r="X79" i="10"/>
  <c r="V100" i="10"/>
  <c r="V99" i="10"/>
  <c r="V79" i="10"/>
  <c r="V88" i="10"/>
  <c r="AA79" i="10"/>
  <c r="AA88" i="10"/>
  <c r="AA100" i="10"/>
  <c r="AA99" i="10"/>
  <c r="Y88" i="10"/>
  <c r="Y99" i="10"/>
  <c r="T79" i="10"/>
  <c r="T88" i="10"/>
  <c r="T100" i="10"/>
  <c r="T99" i="10"/>
  <c r="AF100" i="10"/>
  <c r="AF88" i="10"/>
  <c r="K99" i="10"/>
  <c r="K88" i="10"/>
  <c r="K79" i="10"/>
  <c r="K100" i="10"/>
  <c r="W100" i="10"/>
  <c r="Z79" i="10"/>
  <c r="AH100" i="10"/>
  <c r="AH99" i="10"/>
  <c r="AH79" i="10"/>
  <c r="AH88" i="10"/>
  <c r="AD100" i="10"/>
  <c r="AD88" i="10"/>
  <c r="U79" i="10"/>
  <c r="U100" i="10"/>
  <c r="U99" i="10"/>
  <c r="U88" i="10"/>
  <c r="S79" i="10"/>
  <c r="S88" i="10"/>
  <c r="S100" i="10"/>
  <c r="S99" i="10"/>
  <c r="AB79" i="10"/>
  <c r="AB88" i="10"/>
  <c r="AB100" i="10"/>
  <c r="AB99" i="10"/>
  <c r="AG79" i="10"/>
  <c r="AG100" i="10"/>
  <c r="AG99" i="10"/>
  <c r="AG88" i="10"/>
  <c r="N100" i="10"/>
  <c r="N99" i="10"/>
  <c r="N79" i="10"/>
  <c r="N88" i="10"/>
  <c r="L79" i="10"/>
  <c r="R100" i="10"/>
  <c r="R99" i="10"/>
  <c r="R88" i="10"/>
  <c r="R79" i="10"/>
  <c r="P100" i="10"/>
  <c r="P99" i="10"/>
  <c r="P88" i="10"/>
  <c r="P79" i="10"/>
  <c r="M79" i="10"/>
  <c r="M88" i="10"/>
  <c r="M100" i="10"/>
  <c r="M99" i="10"/>
  <c r="AC79" i="10"/>
  <c r="AC100" i="10"/>
  <c r="AC99" i="10"/>
  <c r="AC88" i="10"/>
  <c r="O79" i="10"/>
  <c r="O88" i="10"/>
  <c r="O100" i="10"/>
  <c r="O99" i="10"/>
  <c r="Q88" i="10"/>
  <c r="Q100" i="10"/>
  <c r="Q99" i="10"/>
  <c r="Q79" i="10"/>
  <c r="V25" i="1"/>
  <c r="K52" i="1" s="1"/>
  <c r="U25" i="1"/>
  <c r="U26" i="1" s="1"/>
  <c r="I49" i="1" s="1"/>
  <c r="E3" i="5"/>
  <c r="S7" i="1"/>
  <c r="AJ57" i="10"/>
  <c r="AD114" i="10"/>
  <c r="S114" i="10"/>
  <c r="AR67" i="11"/>
  <c r="AI66" i="11"/>
  <c r="AK64" i="11"/>
  <c r="AR63" i="11"/>
  <c r="AF63" i="11"/>
  <c r="AR62" i="11"/>
  <c r="AM62" i="11"/>
  <c r="AI62" i="11"/>
  <c r="AE62" i="11"/>
  <c r="AR61" i="11"/>
  <c r="AI58" i="11"/>
  <c r="AN53" i="11"/>
  <c r="AK46" i="11"/>
  <c r="AF44" i="11"/>
  <c r="AR110" i="11"/>
  <c r="AM88" i="11"/>
  <c r="AM121" i="11"/>
  <c r="AF121" i="11"/>
  <c r="U223" i="11"/>
  <c r="U47" i="11" s="1"/>
  <c r="DE110" i="10"/>
  <c r="M87" i="11"/>
  <c r="N87" i="11" s="1"/>
  <c r="C41" i="10"/>
  <c r="C66" i="10"/>
  <c r="AH62" i="10"/>
  <c r="AE62" i="10"/>
  <c r="AE70" i="10" s="1"/>
  <c r="AA62" i="10"/>
  <c r="AA7" i="10" s="1"/>
  <c r="Y62" i="10"/>
  <c r="O62" i="10"/>
  <c r="O70" i="10" s="1"/>
  <c r="L62" i="10"/>
  <c r="L7" i="10" s="1"/>
  <c r="N62" i="10"/>
  <c r="N70" i="10" s="1"/>
  <c r="P62" i="10"/>
  <c r="R62" i="10"/>
  <c r="S62" i="10"/>
  <c r="S70" i="10" s="1"/>
  <c r="U62" i="10"/>
  <c r="V62" i="10"/>
  <c r="X62" i="10"/>
  <c r="X70" i="10" s="1"/>
  <c r="AB62" i="10"/>
  <c r="AB7" i="10" s="1"/>
  <c r="AD62" i="10"/>
  <c r="AD70" i="10" s="1"/>
  <c r="AF62" i="10"/>
  <c r="AF70" i="10" s="1"/>
  <c r="C48" i="10"/>
  <c r="K93" i="10"/>
  <c r="AP93" i="10" s="1"/>
  <c r="AJ77" i="10" s="1"/>
  <c r="AI38" i="10"/>
  <c r="AH39" i="10" s="1"/>
  <c r="AH7" i="10" s="1"/>
  <c r="J38" i="10"/>
  <c r="K39" i="10" s="1"/>
  <c r="K62" i="10"/>
  <c r="C62" i="10" s="1"/>
  <c r="C70" i="10" s="1"/>
  <c r="AG62" i="10"/>
  <c r="AG7" i="10" s="1"/>
  <c r="AC62" i="10"/>
  <c r="AC70" i="10" s="1"/>
  <c r="Z62" i="10"/>
  <c r="Z70" i="10" s="1"/>
  <c r="W62" i="10"/>
  <c r="T62" i="10"/>
  <c r="T70" i="10" s="1"/>
  <c r="Q62" i="10"/>
  <c r="Q70" i="10" s="1"/>
  <c r="AG70" i="10"/>
  <c r="V70" i="10"/>
  <c r="V7" i="10"/>
  <c r="Y70" i="10"/>
  <c r="Y7" i="10"/>
  <c r="AE7" i="10"/>
  <c r="W70" i="10"/>
  <c r="W7" i="10"/>
  <c r="AC7" i="10"/>
  <c r="U70" i="10"/>
  <c r="U7" i="10"/>
  <c r="R70" i="10"/>
  <c r="R7" i="10"/>
  <c r="AA70" i="10"/>
  <c r="AH70" i="10"/>
  <c r="U75" i="11"/>
  <c r="U131" i="11"/>
  <c r="U130" i="11"/>
  <c r="U44" i="11"/>
  <c r="U104" i="11"/>
  <c r="U80" i="11"/>
  <c r="U98" i="11"/>
  <c r="U84" i="11"/>
  <c r="U106" i="11"/>
  <c r="U128" i="11"/>
  <c r="U120" i="11"/>
  <c r="U72" i="11"/>
  <c r="U110" i="11"/>
  <c r="U83" i="11"/>
  <c r="U102" i="11"/>
  <c r="U63" i="11"/>
  <c r="U86" i="11"/>
  <c r="U92" i="11"/>
  <c r="U109" i="11"/>
  <c r="U46" i="11"/>
  <c r="U93" i="11"/>
  <c r="U101" i="11"/>
  <c r="U73" i="11"/>
  <c r="U71" i="11"/>
  <c r="U78" i="11"/>
  <c r="U122" i="11"/>
  <c r="U103" i="11"/>
  <c r="U50" i="11"/>
  <c r="U121" i="11"/>
  <c r="U97" i="11"/>
  <c r="U118" i="11"/>
  <c r="U114" i="11"/>
  <c r="U74" i="11"/>
  <c r="U61" i="11"/>
  <c r="U76" i="11"/>
  <c r="U54" i="11"/>
  <c r="U87" i="11"/>
  <c r="U81" i="11"/>
  <c r="U96" i="11"/>
  <c r="U52" i="11"/>
  <c r="U89" i="11"/>
  <c r="U77" i="11"/>
  <c r="U91" i="11"/>
  <c r="U67" i="11"/>
  <c r="U41" i="11"/>
  <c r="U99" i="11"/>
  <c r="U57" i="11"/>
  <c r="U55" i="11"/>
  <c r="U51" i="11"/>
  <c r="U45" i="11"/>
  <c r="U56" i="11"/>
  <c r="U95" i="11"/>
  <c r="U108" i="11"/>
  <c r="U132" i="11"/>
  <c r="U115" i="11"/>
  <c r="U119" i="11"/>
  <c r="U113" i="11"/>
  <c r="U42" i="11"/>
  <c r="U90" i="11"/>
  <c r="U129" i="11"/>
  <c r="U65" i="11"/>
  <c r="R25" i="1" l="1"/>
  <c r="U27" i="1" s="1"/>
  <c r="I52" i="1" s="1"/>
  <c r="E35" i="1"/>
  <c r="S31" i="1"/>
  <c r="E77" i="1"/>
  <c r="AQ40" i="10"/>
  <c r="AJ40" i="10" s="1"/>
  <c r="J49" i="1"/>
  <c r="U49" i="1"/>
  <c r="Z120" i="11"/>
  <c r="Z91" i="11"/>
  <c r="Z50" i="11"/>
  <c r="Z54" i="11"/>
  <c r="Z52" i="11"/>
  <c r="Z130" i="11"/>
  <c r="Z111" i="11"/>
  <c r="Z98" i="11"/>
  <c r="Z92" i="11"/>
  <c r="Z87" i="11"/>
  <c r="Z96" i="11"/>
  <c r="Z89" i="11"/>
  <c r="Z66" i="11"/>
  <c r="Z74" i="11"/>
  <c r="Z110" i="11"/>
  <c r="Z41" i="11"/>
  <c r="Z84" i="11"/>
  <c r="Z76" i="11"/>
  <c r="Z44" i="11"/>
  <c r="Z103" i="11"/>
  <c r="Z133" i="11"/>
  <c r="Z117" i="11"/>
  <c r="Z123" i="11"/>
  <c r="Z122" i="11"/>
  <c r="Z131" i="11"/>
  <c r="Z129" i="11"/>
  <c r="Z125" i="11"/>
  <c r="Z62" i="11"/>
  <c r="Z43" i="11"/>
  <c r="Z128" i="11"/>
  <c r="Z99" i="11"/>
  <c r="Z60" i="11"/>
  <c r="Z107" i="11"/>
  <c r="Z105" i="11"/>
  <c r="Z94" i="11"/>
  <c r="Z83" i="11"/>
  <c r="Z85" i="11"/>
  <c r="Z115" i="11"/>
  <c r="Z72" i="11"/>
  <c r="Z116" i="11"/>
  <c r="Z112" i="11"/>
  <c r="Z109" i="11"/>
  <c r="Z67" i="11"/>
  <c r="Z104" i="11"/>
  <c r="Z108" i="11"/>
  <c r="Z106" i="11"/>
  <c r="Z47" i="11"/>
  <c r="Z118" i="11"/>
  <c r="Z53" i="11"/>
  <c r="Z56" i="11"/>
  <c r="Z124" i="11"/>
  <c r="Z81" i="11"/>
  <c r="Z100" i="11"/>
  <c r="Z42" i="11"/>
  <c r="Z65" i="11"/>
  <c r="Z97" i="11"/>
  <c r="Z95" i="11"/>
  <c r="Z49" i="11"/>
  <c r="Z61" i="11"/>
  <c r="Z90" i="11"/>
  <c r="Z75" i="11"/>
  <c r="P7" i="10"/>
  <c r="T7" i="10"/>
  <c r="AE99" i="10"/>
  <c r="Z88" i="10"/>
  <c r="DE166" i="10"/>
  <c r="M143" i="11" s="1"/>
  <c r="N143" i="11" s="1"/>
  <c r="DE170" i="10"/>
  <c r="M147" i="11" s="1"/>
  <c r="N147" i="11" s="1"/>
  <c r="AC41" i="11"/>
  <c r="AC74" i="11"/>
  <c r="Z114" i="11"/>
  <c r="X64" i="11"/>
  <c r="AA64" i="11"/>
  <c r="AL64" i="11"/>
  <c r="AF64" i="11"/>
  <c r="AD64" i="11"/>
  <c r="AP64" i="11"/>
  <c r="AR64" i="11"/>
  <c r="AM64" i="11"/>
  <c r="AH64" i="11"/>
  <c r="AG64" i="11"/>
  <c r="AO64" i="11"/>
  <c r="Y64" i="11"/>
  <c r="AC64" i="11"/>
  <c r="AB64" i="11"/>
  <c r="AE64" i="11"/>
  <c r="AJ64" i="11"/>
  <c r="W64" i="11"/>
  <c r="AN64" i="11"/>
  <c r="AQ64" i="11"/>
  <c r="C39" i="10"/>
  <c r="P70" i="10"/>
  <c r="AE100" i="10"/>
  <c r="AD79" i="10"/>
  <c r="Z99" i="10"/>
  <c r="DE177" i="10"/>
  <c r="M154" i="11" s="1"/>
  <c r="N154" i="11" s="1"/>
  <c r="DE162" i="10"/>
  <c r="M139" i="11" s="1"/>
  <c r="N139" i="11" s="1"/>
  <c r="DE187" i="10"/>
  <c r="M164" i="11" s="1"/>
  <c r="N164" i="11" s="1"/>
  <c r="Z119" i="11"/>
  <c r="AC90" i="11"/>
  <c r="Z80" i="11"/>
  <c r="AC48" i="11"/>
  <c r="AC86" i="11"/>
  <c r="AC62" i="11"/>
  <c r="AC128" i="11"/>
  <c r="AC131" i="11"/>
  <c r="AC112" i="11"/>
  <c r="AC69" i="11"/>
  <c r="AC133" i="11"/>
  <c r="AC103" i="11"/>
  <c r="AC105" i="11"/>
  <c r="AC98" i="11"/>
  <c r="AC94" i="11"/>
  <c r="AC68" i="11"/>
  <c r="AC108" i="11"/>
  <c r="AC71" i="11"/>
  <c r="AC92" i="11"/>
  <c r="AC59" i="11"/>
  <c r="AC53" i="11"/>
  <c r="AC77" i="11"/>
  <c r="AC110" i="11"/>
  <c r="AC51" i="11"/>
  <c r="AC88" i="11"/>
  <c r="AC129" i="11"/>
  <c r="AC122" i="11"/>
  <c r="AC83" i="11"/>
  <c r="AC81" i="11"/>
  <c r="AC119" i="11"/>
  <c r="AC79" i="11"/>
  <c r="AC102" i="11"/>
  <c r="AC70" i="11"/>
  <c r="AC100" i="11"/>
  <c r="AC130" i="11"/>
  <c r="AC76" i="11"/>
  <c r="AC121" i="11"/>
  <c r="AC120" i="11"/>
  <c r="AC49" i="11"/>
  <c r="AC47" i="11"/>
  <c r="AC55" i="11"/>
  <c r="AC80" i="11"/>
  <c r="AC75" i="11"/>
  <c r="AC109" i="11"/>
  <c r="AC43" i="11"/>
  <c r="AC123" i="11"/>
  <c r="AC60" i="11"/>
  <c r="AC107" i="11"/>
  <c r="AC113" i="11"/>
  <c r="AC54" i="11"/>
  <c r="AC111" i="11"/>
  <c r="AC91" i="11"/>
  <c r="AC67" i="11"/>
  <c r="AC124" i="11"/>
  <c r="AC87" i="11"/>
  <c r="AC61" i="11"/>
  <c r="AC72" i="11"/>
  <c r="AC115" i="11"/>
  <c r="AC125" i="11"/>
  <c r="AC89" i="11"/>
  <c r="AC45" i="11"/>
  <c r="AC63" i="11"/>
  <c r="AC114" i="11"/>
  <c r="AC82" i="11"/>
  <c r="AC46" i="11"/>
  <c r="AC85" i="11"/>
  <c r="AC66" i="11"/>
  <c r="AC73" i="11"/>
  <c r="AC57" i="11"/>
  <c r="AC132" i="11"/>
  <c r="AC116" i="11"/>
  <c r="AC65" i="11"/>
  <c r="AC117" i="11"/>
  <c r="AC56" i="11"/>
  <c r="AC104" i="11"/>
  <c r="AC42" i="11"/>
  <c r="AC58" i="11"/>
  <c r="AC101" i="11"/>
  <c r="AC93" i="11"/>
  <c r="AC106" i="11"/>
  <c r="AC118" i="11"/>
  <c r="C33" i="10"/>
  <c r="AJ12" i="10"/>
  <c r="DE184" i="10"/>
  <c r="M161" i="11" s="1"/>
  <c r="N161" i="11" s="1"/>
  <c r="DE192" i="10"/>
  <c r="M169" i="11" s="1"/>
  <c r="N169" i="11" s="1"/>
  <c r="DE175" i="10"/>
  <c r="M152" i="11" s="1"/>
  <c r="N152" i="11" s="1"/>
  <c r="DE169" i="10"/>
  <c r="M146" i="11" s="1"/>
  <c r="N146" i="11" s="1"/>
  <c r="AC44" i="11"/>
  <c r="DE161" i="10"/>
  <c r="M138" i="11" s="1"/>
  <c r="N138" i="11" s="1"/>
  <c r="U111" i="11"/>
  <c r="U49" i="11"/>
  <c r="U66" i="11"/>
  <c r="U125" i="11"/>
  <c r="X7" i="10"/>
  <c r="Q7" i="10"/>
  <c r="E48" i="1"/>
  <c r="AE79" i="10"/>
  <c r="W79" i="10"/>
  <c r="AJ79" i="10" s="1"/>
  <c r="T47" i="11"/>
  <c r="T91" i="11"/>
  <c r="DE180" i="10"/>
  <c r="M157" i="11" s="1"/>
  <c r="N157" i="11" s="1"/>
  <c r="DE176" i="10"/>
  <c r="M153" i="11" s="1"/>
  <c r="N153" i="11" s="1"/>
  <c r="T50" i="11"/>
  <c r="M114" i="10"/>
  <c r="AE114" i="10"/>
  <c r="O114" i="10"/>
  <c r="K114" i="10"/>
  <c r="P114" i="10"/>
  <c r="AG114" i="10"/>
  <c r="X114" i="10"/>
  <c r="Q114" i="10"/>
  <c r="AC114" i="10"/>
  <c r="T114" i="10"/>
  <c r="Y114" i="10"/>
  <c r="U114" i="10"/>
  <c r="N114" i="10"/>
  <c r="Z102" i="11"/>
  <c r="Z113" i="11"/>
  <c r="AC84" i="11"/>
  <c r="AC99" i="11"/>
  <c r="Q65" i="10"/>
  <c r="Q68" i="10"/>
  <c r="S7" i="10"/>
  <c r="E47" i="1"/>
  <c r="L99" i="10"/>
  <c r="AI99" i="10" s="1"/>
  <c r="W99" i="10"/>
  <c r="AF79" i="10"/>
  <c r="Y79" i="10"/>
  <c r="DE157" i="10"/>
  <c r="M134" i="11" s="1"/>
  <c r="N134" i="11" s="1"/>
  <c r="DE182" i="10"/>
  <c r="M159" i="11" s="1"/>
  <c r="N159" i="11" s="1"/>
  <c r="DE181" i="10"/>
  <c r="M158" i="11" s="1"/>
  <c r="N158" i="11" s="1"/>
  <c r="C49" i="10"/>
  <c r="Z101" i="11"/>
  <c r="AC50" i="11"/>
  <c r="AJ62" i="10"/>
  <c r="L100" i="10"/>
  <c r="AI100" i="10" s="1"/>
  <c r="DE174" i="10"/>
  <c r="M151" i="11" s="1"/>
  <c r="N151" i="11" s="1"/>
  <c r="DE158" i="10"/>
  <c r="M135" i="11" s="1"/>
  <c r="N135" i="11" s="1"/>
  <c r="DE186" i="10"/>
  <c r="M163" i="11" s="1"/>
  <c r="N163" i="11" s="1"/>
  <c r="DE167" i="10"/>
  <c r="M144" i="11" s="1"/>
  <c r="N144" i="11" s="1"/>
  <c r="DE168" i="10"/>
  <c r="M145" i="11" s="1"/>
  <c r="N145" i="11" s="1"/>
  <c r="AC97" i="11"/>
  <c r="Z55" i="11"/>
  <c r="Z121" i="11"/>
  <c r="C20" i="10"/>
  <c r="F6" i="10" s="1"/>
  <c r="AF68" i="10"/>
  <c r="AF65" i="10"/>
  <c r="AF7" i="10"/>
  <c r="K70" i="10"/>
  <c r="DE164" i="10"/>
  <c r="M141" i="11" s="1"/>
  <c r="N141" i="11" s="1"/>
  <c r="DE185" i="10"/>
  <c r="M162" i="11" s="1"/>
  <c r="N162" i="11" s="1"/>
  <c r="DE160" i="10"/>
  <c r="M137" i="11" s="1"/>
  <c r="N137" i="11" s="1"/>
  <c r="DE172" i="10"/>
  <c r="M149" i="11" s="1"/>
  <c r="N149" i="11" s="1"/>
  <c r="Z93" i="11"/>
  <c r="AC78" i="11"/>
  <c r="Z82" i="11"/>
  <c r="C16" i="10"/>
  <c r="AJ61" i="10"/>
  <c r="C18" i="10"/>
  <c r="AJ17" i="10" s="1"/>
  <c r="Z69" i="11"/>
  <c r="X63" i="11"/>
  <c r="AB63" i="11"/>
  <c r="AR74" i="11"/>
  <c r="AN74" i="11"/>
  <c r="AJ59" i="10"/>
  <c r="AG62" i="11"/>
  <c r="AO62" i="11"/>
  <c r="AR51" i="11"/>
  <c r="AI51" i="11"/>
  <c r="Z71" i="11"/>
  <c r="Z51" i="11"/>
  <c r="AO60" i="11"/>
  <c r="C59" i="10"/>
  <c r="Y76" i="11"/>
  <c r="AJ76" i="11"/>
  <c r="Y88" i="11"/>
  <c r="O126" i="10"/>
  <c r="O7" i="10" s="1"/>
  <c r="AQ49" i="11"/>
  <c r="AJ54" i="10"/>
  <c r="AM115" i="11"/>
  <c r="AM122" i="11"/>
  <c r="E8" i="1"/>
  <c r="AD123" i="11"/>
  <c r="AM96" i="11"/>
  <c r="N40" i="11"/>
  <c r="DE150" i="10"/>
  <c r="M127" i="11" s="1"/>
  <c r="N127" i="11" s="1"/>
  <c r="K7" i="10"/>
  <c r="C36" i="10"/>
  <c r="N7" i="10"/>
  <c r="AD7" i="10"/>
  <c r="Z7" i="10"/>
  <c r="V112" i="11"/>
  <c r="V105" i="11"/>
  <c r="L65" i="10"/>
  <c r="V108" i="11"/>
  <c r="V51" i="11"/>
  <c r="Z88" i="11"/>
  <c r="Z132" i="11"/>
  <c r="Z45" i="11"/>
  <c r="Z86" i="11"/>
  <c r="V65" i="10"/>
  <c r="X74" i="11"/>
  <c r="X62" i="11"/>
  <c r="AF55" i="11"/>
  <c r="X52" i="11"/>
  <c r="X51" i="11"/>
  <c r="X46" i="11"/>
  <c r="U62" i="11"/>
  <c r="U68" i="11"/>
  <c r="U60" i="11"/>
  <c r="U79" i="11"/>
  <c r="U48" i="11"/>
  <c r="U59" i="11"/>
  <c r="U53" i="11"/>
  <c r="U100" i="11"/>
  <c r="U133" i="11"/>
  <c r="U105" i="11"/>
  <c r="U70" i="11"/>
  <c r="T117" i="11"/>
  <c r="T81" i="11"/>
  <c r="T59" i="11"/>
  <c r="DE165" i="10"/>
  <c r="M142" i="11" s="1"/>
  <c r="N142" i="11" s="1"/>
  <c r="DE179" i="10"/>
  <c r="M156" i="11" s="1"/>
  <c r="N156" i="11" s="1"/>
  <c r="DE163" i="10"/>
  <c r="M140" i="11" s="1"/>
  <c r="N140" i="11" s="1"/>
  <c r="V121" i="11"/>
  <c r="V54" i="11"/>
  <c r="Z48" i="11"/>
  <c r="Z57" i="11"/>
  <c r="Z79" i="11"/>
  <c r="T68" i="10"/>
  <c r="N65" i="10"/>
  <c r="Z68" i="10"/>
  <c r="AA65" i="11"/>
  <c r="W74" i="11"/>
  <c r="AA62" i="11"/>
  <c r="AA51" i="11"/>
  <c r="V117" i="11"/>
  <c r="DE159" i="10"/>
  <c r="M136" i="11" s="1"/>
  <c r="N136" i="11" s="1"/>
  <c r="Z73" i="11"/>
  <c r="Z46" i="11"/>
  <c r="Z63" i="11"/>
  <c r="Z68" i="11"/>
  <c r="AH74" i="11"/>
  <c r="AE51" i="11"/>
  <c r="C69" i="10"/>
  <c r="AD122" i="11"/>
  <c r="X72" i="11"/>
  <c r="AP116" i="11"/>
  <c r="U123" i="11"/>
  <c r="U82" i="11"/>
  <c r="U88" i="11"/>
  <c r="U58" i="11"/>
  <c r="U94" i="11"/>
  <c r="U112" i="11"/>
  <c r="U107" i="11"/>
  <c r="U124" i="11"/>
  <c r="U116" i="11"/>
  <c r="L70" i="10"/>
  <c r="AB70" i="10"/>
  <c r="T69" i="11"/>
  <c r="DE191" i="10"/>
  <c r="M168" i="11" s="1"/>
  <c r="N168" i="11" s="1"/>
  <c r="DE188" i="10"/>
  <c r="M165" i="11" s="1"/>
  <c r="N165" i="11" s="1"/>
  <c r="V101" i="11"/>
  <c r="V91" i="11"/>
  <c r="V42" i="11"/>
  <c r="Z78" i="11"/>
  <c r="Z58" i="11"/>
  <c r="Z70" i="11"/>
  <c r="AH65" i="10"/>
  <c r="AI80" i="11"/>
  <c r="AI61" i="11"/>
  <c r="AP65" i="11"/>
  <c r="AA61" i="11"/>
  <c r="AP51" i="11"/>
  <c r="U85" i="11"/>
  <c r="U117" i="11"/>
  <c r="U43" i="11"/>
  <c r="U69" i="11"/>
  <c r="U64" i="11"/>
  <c r="V56" i="11"/>
  <c r="Z59" i="11"/>
  <c r="Z77" i="11"/>
  <c r="AL61" i="11"/>
  <c r="J52" i="1" l="1"/>
  <c r="X25" i="1"/>
  <c r="X24" i="1"/>
  <c r="K170" i="11" s="1"/>
  <c r="X28" i="1"/>
  <c r="X31" i="1" s="1"/>
  <c r="I29" i="1"/>
  <c r="L170" i="11" s="1"/>
  <c r="M170" i="11" s="1"/>
  <c r="N170" i="11" s="1"/>
  <c r="S25" i="1"/>
  <c r="X26" i="1"/>
  <c r="X27" i="1" s="1"/>
  <c r="AJ70" i="10"/>
  <c r="AC1" i="10"/>
  <c r="N8" i="10" s="1"/>
  <c r="O6" i="11" l="1"/>
  <c r="W2" i="11"/>
  <c r="AH8" i="10"/>
  <c r="AC8" i="10"/>
  <c r="Y8" i="10"/>
  <c r="Q8" i="10"/>
  <c r="U8" i="10"/>
  <c r="M8" i="10"/>
  <c r="P8" i="10"/>
  <c r="AF8" i="10"/>
  <c r="V8" i="10"/>
  <c r="K8" i="10"/>
  <c r="Z8" i="10"/>
  <c r="X8" i="10"/>
  <c r="S8" i="10"/>
  <c r="AG8" i="10"/>
  <c r="L8" i="10"/>
  <c r="O8" i="10"/>
  <c r="AB8" i="10"/>
  <c r="W8" i="10"/>
  <c r="AE8" i="10"/>
  <c r="T8" i="10"/>
  <c r="AD8" i="10"/>
  <c r="R8" i="10"/>
  <c r="S1" i="10"/>
  <c r="AA8" i="10"/>
  <c r="P6" i="11"/>
  <c r="G6" i="11"/>
  <c r="W31" i="11"/>
  <c r="W37" i="11"/>
  <c r="W27" i="11"/>
  <c r="W29" i="11"/>
  <c r="W34" i="11"/>
  <c r="W36" i="11"/>
  <c r="W35" i="11"/>
  <c r="W39" i="11"/>
  <c r="W32" i="11"/>
  <c r="W30" i="11"/>
  <c r="W38" i="11"/>
  <c r="W28" i="11"/>
  <c r="X76" i="10" l="1"/>
  <c r="X10" i="10" s="1"/>
  <c r="AG2" i="11"/>
  <c r="O16" i="11"/>
  <c r="Q76" i="10"/>
  <c r="Q10" i="10" s="1"/>
  <c r="Z2" i="11"/>
  <c r="O9" i="11"/>
  <c r="O23" i="11"/>
  <c r="AN2" i="11"/>
  <c r="AE76" i="10"/>
  <c r="AE10" i="10" s="1"/>
  <c r="AI2" i="11"/>
  <c r="Z76" i="10"/>
  <c r="Z10" i="10" s="1"/>
  <c r="O18" i="11"/>
  <c r="AH2" i="11"/>
  <c r="O17" i="11"/>
  <c r="Y76" i="10"/>
  <c r="Y10" i="10" s="1"/>
  <c r="AB2" i="11"/>
  <c r="O11" i="11"/>
  <c r="S76" i="10"/>
  <c r="S10" i="10" s="1"/>
  <c r="AC2" i="11"/>
  <c r="T76" i="10"/>
  <c r="T10" i="10" s="1"/>
  <c r="O12" i="11"/>
  <c r="AF2" i="11"/>
  <c r="O15" i="11"/>
  <c r="W76" i="10"/>
  <c r="W10" i="10" s="1"/>
  <c r="O3" i="11"/>
  <c r="AQ6" i="10"/>
  <c r="K76" i="10"/>
  <c r="T2" i="11"/>
  <c r="AL2" i="11"/>
  <c r="O21" i="11"/>
  <c r="AC76" i="10"/>
  <c r="AC10" i="10" s="1"/>
  <c r="AM2" i="11"/>
  <c r="O22" i="11"/>
  <c r="AD76" i="10"/>
  <c r="AD10" i="10" s="1"/>
  <c r="O20" i="11"/>
  <c r="AK2" i="11"/>
  <c r="AB76" i="10"/>
  <c r="AB10" i="10" s="1"/>
  <c r="AQ2" i="11"/>
  <c r="AH76" i="10"/>
  <c r="AH10" i="10" s="1"/>
  <c r="O26" i="11"/>
  <c r="AJ2" i="11"/>
  <c r="O19" i="11"/>
  <c r="AA76" i="10"/>
  <c r="AA10" i="10" s="1"/>
  <c r="X2" i="11"/>
  <c r="O7" i="11"/>
  <c r="O76" i="10"/>
  <c r="O10" i="10" s="1"/>
  <c r="AO2" i="11"/>
  <c r="AF76" i="10"/>
  <c r="AF10" i="10" s="1"/>
  <c r="O24" i="11"/>
  <c r="N76" i="10"/>
  <c r="N10" i="10" s="1"/>
  <c r="AD2" i="11"/>
  <c r="O13" i="11"/>
  <c r="U76" i="10"/>
  <c r="U10" i="10" s="1"/>
  <c r="AE2" i="11"/>
  <c r="V76" i="10"/>
  <c r="V10" i="10" s="1"/>
  <c r="O14" i="11"/>
  <c r="L76" i="10"/>
  <c r="L10" i="10" s="1"/>
  <c r="O4" i="11"/>
  <c r="U2" i="11"/>
  <c r="P76" i="10"/>
  <c r="P10" i="10" s="1"/>
  <c r="O8" i="11"/>
  <c r="Y2" i="11"/>
  <c r="K6" i="11"/>
  <c r="O10" i="11"/>
  <c r="R76" i="10"/>
  <c r="R10" i="10" s="1"/>
  <c r="AA2" i="11"/>
  <c r="AG76" i="10"/>
  <c r="AG10" i="10" s="1"/>
  <c r="O25" i="11"/>
  <c r="AP2" i="11"/>
  <c r="O5" i="11"/>
  <c r="V2" i="11"/>
  <c r="M76" i="10"/>
  <c r="M10" i="10" s="1"/>
  <c r="P10" i="11" l="1"/>
  <c r="G10" i="11"/>
  <c r="K10" i="11" s="1"/>
  <c r="L10" i="11"/>
  <c r="AN28" i="11"/>
  <c r="AN29" i="11"/>
  <c r="AN31" i="11"/>
  <c r="AN34" i="11"/>
  <c r="AN27" i="11"/>
  <c r="AN36" i="11"/>
  <c r="AN39" i="11"/>
  <c r="AN37" i="11"/>
  <c r="AN30" i="11"/>
  <c r="AN38" i="11"/>
  <c r="AN35" i="11"/>
  <c r="AN32" i="11"/>
  <c r="G26" i="11"/>
  <c r="K26" i="11" s="1"/>
  <c r="P26" i="11"/>
  <c r="L26" i="11"/>
  <c r="P14" i="11"/>
  <c r="L14" i="11"/>
  <c r="G14" i="11"/>
  <c r="K14" i="11" s="1"/>
  <c r="AM28" i="11"/>
  <c r="AM36" i="11"/>
  <c r="AM32" i="11"/>
  <c r="AM38" i="11"/>
  <c r="AM39" i="11"/>
  <c r="AM30" i="11"/>
  <c r="AM37" i="11"/>
  <c r="AM31" i="11"/>
  <c r="AM29" i="11"/>
  <c r="AM27" i="11"/>
  <c r="AM34" i="11"/>
  <c r="AM35" i="11"/>
  <c r="Y27" i="11"/>
  <c r="Y32" i="11"/>
  <c r="Y30" i="11"/>
  <c r="Y35" i="11"/>
  <c r="Y38" i="11"/>
  <c r="Y34" i="11"/>
  <c r="Y37" i="11"/>
  <c r="Y29" i="11"/>
  <c r="Y36" i="11"/>
  <c r="Y39" i="11"/>
  <c r="Y31" i="11"/>
  <c r="Y28" i="11"/>
  <c r="G5" i="11"/>
  <c r="P5" i="11"/>
  <c r="L5" i="11"/>
  <c r="AB28" i="11"/>
  <c r="AB27" i="11"/>
  <c r="AB38" i="11"/>
  <c r="AB31" i="11"/>
  <c r="AB30" i="11"/>
  <c r="AB35" i="11"/>
  <c r="AB37" i="11"/>
  <c r="AB32" i="11"/>
  <c r="AB39" i="11"/>
  <c r="AB36" i="11"/>
  <c r="AB29" i="11"/>
  <c r="AB34" i="11"/>
  <c r="AE27" i="11"/>
  <c r="AE36" i="11"/>
  <c r="AE34" i="11"/>
  <c r="AE29" i="11"/>
  <c r="AE38" i="11"/>
  <c r="AE30" i="11"/>
  <c r="AE31" i="11"/>
  <c r="AE28" i="11"/>
  <c r="AE35" i="11"/>
  <c r="AE39" i="11"/>
  <c r="AE37" i="11"/>
  <c r="AE32" i="11"/>
  <c r="V36" i="11"/>
  <c r="V37" i="11"/>
  <c r="V27" i="11"/>
  <c r="V34" i="11"/>
  <c r="V29" i="11"/>
  <c r="V28" i="11"/>
  <c r="V38" i="11"/>
  <c r="V39" i="11"/>
  <c r="V30" i="11"/>
  <c r="V32" i="11"/>
  <c r="V31" i="11"/>
  <c r="V35" i="11"/>
  <c r="AO31" i="11"/>
  <c r="AO39" i="11"/>
  <c r="AO30" i="11"/>
  <c r="AO37" i="11"/>
  <c r="AO28" i="11"/>
  <c r="AO29" i="11"/>
  <c r="AO36" i="11"/>
  <c r="AO27" i="11"/>
  <c r="AO35" i="11"/>
  <c r="AO34" i="11"/>
  <c r="AO38" i="11"/>
  <c r="AO32" i="11"/>
  <c r="P15" i="11"/>
  <c r="L15" i="11"/>
  <c r="G15" i="11"/>
  <c r="G23" i="11"/>
  <c r="P23" i="11"/>
  <c r="L23" i="11"/>
  <c r="AQ29" i="11"/>
  <c r="AQ34" i="11"/>
  <c r="AQ37" i="11"/>
  <c r="AQ27" i="11"/>
  <c r="AQ36" i="11"/>
  <c r="AQ38" i="11"/>
  <c r="AQ39" i="11"/>
  <c r="AQ28" i="11"/>
  <c r="AQ32" i="11"/>
  <c r="AQ31" i="11"/>
  <c r="AQ30" i="11"/>
  <c r="AQ35" i="11"/>
  <c r="P21" i="11"/>
  <c r="G21" i="11"/>
  <c r="AF38" i="11"/>
  <c r="AF31" i="11"/>
  <c r="AF28" i="11"/>
  <c r="AF37" i="11"/>
  <c r="AF29" i="11"/>
  <c r="AF27" i="11"/>
  <c r="AF39" i="11"/>
  <c r="AF36" i="11"/>
  <c r="AF32" i="11"/>
  <c r="AF35" i="11"/>
  <c r="AF34" i="11"/>
  <c r="AF30" i="11"/>
  <c r="G17" i="11"/>
  <c r="P17" i="11"/>
  <c r="L17" i="11"/>
  <c r="G9" i="11"/>
  <c r="K9" i="11" s="1"/>
  <c r="P9" i="11"/>
  <c r="L9" i="11"/>
  <c r="AP34" i="11"/>
  <c r="AP38" i="11"/>
  <c r="AP37" i="11"/>
  <c r="AP31" i="11"/>
  <c r="AP39" i="11"/>
  <c r="AP29" i="11"/>
  <c r="AP28" i="11"/>
  <c r="AP36" i="11"/>
  <c r="AP27" i="11"/>
  <c r="AP32" i="11"/>
  <c r="AP35" i="11"/>
  <c r="AP30" i="11"/>
  <c r="L8" i="11"/>
  <c r="P8" i="11"/>
  <c r="G8" i="11"/>
  <c r="L7" i="11"/>
  <c r="P7" i="11"/>
  <c r="G7" i="11"/>
  <c r="K7" i="11" s="1"/>
  <c r="AL29" i="11"/>
  <c r="AL38" i="11"/>
  <c r="AL34" i="11"/>
  <c r="AL32" i="11"/>
  <c r="AL31" i="11"/>
  <c r="AL37" i="11"/>
  <c r="AL35" i="11"/>
  <c r="AL27" i="11"/>
  <c r="AL36" i="11"/>
  <c r="AL39" i="11"/>
  <c r="AL28" i="11"/>
  <c r="AL30" i="11"/>
  <c r="L12" i="11"/>
  <c r="P12" i="11"/>
  <c r="G12" i="11"/>
  <c r="K12" i="11" s="1"/>
  <c r="AH29" i="11"/>
  <c r="AH27" i="11"/>
  <c r="AH34" i="11"/>
  <c r="AH28" i="11"/>
  <c r="AH31" i="11"/>
  <c r="AH36" i="11"/>
  <c r="AH30" i="11"/>
  <c r="AH38" i="11"/>
  <c r="AH39" i="11"/>
  <c r="AH37" i="11"/>
  <c r="AH35" i="11"/>
  <c r="AH32" i="11"/>
  <c r="Z37" i="11"/>
  <c r="Z29" i="11"/>
  <c r="Z32" i="11"/>
  <c r="Z28" i="11"/>
  <c r="Z27" i="11"/>
  <c r="Z36" i="11"/>
  <c r="Z38" i="11"/>
  <c r="Z31" i="11"/>
  <c r="Z39" i="11"/>
  <c r="Z35" i="11"/>
  <c r="Z30" i="11"/>
  <c r="Z34" i="11"/>
  <c r="G25" i="11"/>
  <c r="K25" i="11" s="1"/>
  <c r="L25" i="11"/>
  <c r="P25" i="11"/>
  <c r="L13" i="11"/>
  <c r="P13" i="11"/>
  <c r="G13" i="11"/>
  <c r="K13" i="11" s="1"/>
  <c r="X34" i="11"/>
  <c r="X30" i="11"/>
  <c r="X39" i="11"/>
  <c r="X27" i="11"/>
  <c r="X29" i="11"/>
  <c r="X31" i="11"/>
  <c r="X35" i="11"/>
  <c r="X37" i="11"/>
  <c r="X36" i="11"/>
  <c r="X28" i="11"/>
  <c r="X38" i="11"/>
  <c r="X32" i="11"/>
  <c r="AK36" i="11"/>
  <c r="AK34" i="11"/>
  <c r="AK35" i="11"/>
  <c r="AK32" i="11"/>
  <c r="AK30" i="11"/>
  <c r="AK27" i="11"/>
  <c r="AK28" i="11"/>
  <c r="AK37" i="11"/>
  <c r="AK38" i="11"/>
  <c r="AK39" i="11"/>
  <c r="AK29" i="11"/>
  <c r="AK31" i="11"/>
  <c r="T39" i="11"/>
  <c r="T37" i="11"/>
  <c r="T27" i="11"/>
  <c r="T35" i="11"/>
  <c r="T31" i="11"/>
  <c r="T34" i="11"/>
  <c r="T30" i="11"/>
  <c r="T36" i="11"/>
  <c r="T29" i="11"/>
  <c r="T38" i="11"/>
  <c r="T32" i="11"/>
  <c r="T28" i="11"/>
  <c r="P18" i="11"/>
  <c r="G18" i="11"/>
  <c r="K18" i="11" s="1"/>
  <c r="L18" i="11"/>
  <c r="U31" i="11"/>
  <c r="U27" i="11"/>
  <c r="U37" i="11"/>
  <c r="U32" i="11"/>
  <c r="U39" i="11"/>
  <c r="U35" i="11"/>
  <c r="U34" i="11"/>
  <c r="U29" i="11"/>
  <c r="U38" i="11"/>
  <c r="U30" i="11"/>
  <c r="U28" i="11"/>
  <c r="U36" i="11"/>
  <c r="AD29" i="11"/>
  <c r="AD35" i="11"/>
  <c r="AD27" i="11"/>
  <c r="AD36" i="11"/>
  <c r="AD28" i="11"/>
  <c r="AD34" i="11"/>
  <c r="AD31" i="11"/>
  <c r="AD30" i="11"/>
  <c r="AD39" i="11"/>
  <c r="AD38" i="11"/>
  <c r="AD32" i="11"/>
  <c r="AD37" i="11"/>
  <c r="P20" i="11"/>
  <c r="G20" i="11"/>
  <c r="L20" i="11"/>
  <c r="C76" i="10"/>
  <c r="AJ76" i="10"/>
  <c r="K10" i="10"/>
  <c r="AJ10" i="10" s="1"/>
  <c r="AC38" i="11"/>
  <c r="AC29" i="11"/>
  <c r="AC28" i="11"/>
  <c r="AC35" i="11"/>
  <c r="AC32" i="11"/>
  <c r="AC31" i="11"/>
  <c r="AC36" i="11"/>
  <c r="AC39" i="11"/>
  <c r="AC37" i="11"/>
  <c r="AC30" i="11"/>
  <c r="AC34" i="11"/>
  <c r="AC27" i="11"/>
  <c r="G16" i="11"/>
  <c r="K16" i="11" s="1"/>
  <c r="L16" i="11"/>
  <c r="P16" i="11"/>
  <c r="AA27" i="11"/>
  <c r="AA29" i="11"/>
  <c r="AA32" i="11"/>
  <c r="AA31" i="11"/>
  <c r="AA30" i="11"/>
  <c r="AA34" i="11"/>
  <c r="AA37" i="11"/>
  <c r="AA28" i="11"/>
  <c r="AA36" i="11"/>
  <c r="AA35" i="11"/>
  <c r="AA38" i="11"/>
  <c r="AA39" i="11"/>
  <c r="L4" i="11"/>
  <c r="P4" i="11"/>
  <c r="G4" i="11"/>
  <c r="L19" i="11"/>
  <c r="P19" i="11"/>
  <c r="G19" i="11"/>
  <c r="K19" i="11" s="1"/>
  <c r="AJ41" i="10"/>
  <c r="Z6" i="10"/>
  <c r="K4" i="10"/>
  <c r="AI38" i="11"/>
  <c r="AI28" i="11"/>
  <c r="AI27" i="11"/>
  <c r="AI34" i="11"/>
  <c r="AI31" i="11"/>
  <c r="AI32" i="11"/>
  <c r="AI39" i="11"/>
  <c r="AI37" i="11"/>
  <c r="AI30" i="11"/>
  <c r="AI29" i="11"/>
  <c r="AI35" i="11"/>
  <c r="AI36" i="11"/>
  <c r="AG38" i="11"/>
  <c r="AG34" i="11"/>
  <c r="AG31" i="11"/>
  <c r="AG39" i="11"/>
  <c r="AG30" i="11"/>
  <c r="AG32" i="11"/>
  <c r="AG29" i="11"/>
  <c r="AG36" i="11"/>
  <c r="AG28" i="11"/>
  <c r="AG27" i="11"/>
  <c r="AG35" i="11"/>
  <c r="AG37" i="11"/>
  <c r="G24" i="11"/>
  <c r="K24" i="11" s="1"/>
  <c r="L24" i="11"/>
  <c r="P24" i="11"/>
  <c r="AJ39" i="11"/>
  <c r="AJ38" i="11"/>
  <c r="AJ32" i="11"/>
  <c r="AJ34" i="11"/>
  <c r="AJ36" i="11"/>
  <c r="AJ29" i="11"/>
  <c r="AJ28" i="11"/>
  <c r="AJ27" i="11"/>
  <c r="AJ35" i="11"/>
  <c r="AJ31" i="11"/>
  <c r="AJ37" i="11"/>
  <c r="AJ30" i="11"/>
  <c r="L22" i="11"/>
  <c r="P22" i="11"/>
  <c r="G22" i="11"/>
  <c r="L21" i="11"/>
  <c r="L3" i="11"/>
  <c r="N29" i="11"/>
  <c r="N37" i="11"/>
  <c r="L6" i="11"/>
  <c r="N34" i="11"/>
  <c r="G3" i="11"/>
  <c r="K3" i="11" s="1"/>
  <c r="P3" i="11"/>
  <c r="N35" i="11"/>
  <c r="N27" i="11"/>
  <c r="N32" i="11"/>
  <c r="N31" i="11"/>
  <c r="N38" i="11"/>
  <c r="N30" i="11"/>
  <c r="N28" i="11"/>
  <c r="N36" i="11"/>
  <c r="N39" i="11"/>
  <c r="G11" i="11"/>
  <c r="L11" i="11"/>
  <c r="P11" i="11"/>
  <c r="V5" i="11" l="1"/>
  <c r="Z5" i="11"/>
  <c r="AO5" i="11"/>
  <c r="AB5" i="11"/>
  <c r="AI5" i="11"/>
  <c r="AP5" i="11"/>
  <c r="AJ5" i="11"/>
  <c r="AN5" i="11"/>
  <c r="M5" i="11"/>
  <c r="X5" i="11"/>
  <c r="AM5" i="11"/>
  <c r="AQ5" i="11"/>
  <c r="Y5" i="11"/>
  <c r="AC5" i="11"/>
  <c r="AF5" i="11"/>
  <c r="T5" i="11"/>
  <c r="AH5" i="11"/>
  <c r="AL5" i="11"/>
  <c r="N5" i="11"/>
  <c r="AA5" i="11"/>
  <c r="AG5" i="11"/>
  <c r="U5" i="11"/>
  <c r="AK5" i="11"/>
  <c r="AD5" i="11"/>
  <c r="W5" i="11"/>
  <c r="AE5" i="11"/>
  <c r="AL20" i="11"/>
  <c r="V20" i="11"/>
  <c r="AI20" i="11"/>
  <c r="U20" i="11"/>
  <c r="AF20" i="11"/>
  <c r="AJ20" i="11"/>
  <c r="AC20" i="11"/>
  <c r="N20" i="11"/>
  <c r="AG20" i="11"/>
  <c r="AO20" i="11"/>
  <c r="T20" i="11"/>
  <c r="AQ20" i="11"/>
  <c r="Z20" i="11"/>
  <c r="AA20" i="11"/>
  <c r="AH20" i="11"/>
  <c r="W20" i="11"/>
  <c r="AN20" i="11"/>
  <c r="AK20" i="11"/>
  <c r="AB20" i="11"/>
  <c r="Y20" i="11"/>
  <c r="AE20" i="11"/>
  <c r="X20" i="11"/>
  <c r="AP20" i="11"/>
  <c r="AM20" i="11"/>
  <c r="M20" i="11"/>
  <c r="AD20" i="11"/>
  <c r="AA22" i="11"/>
  <c r="Z22" i="11"/>
  <c r="AG22" i="11"/>
  <c r="AB22" i="11"/>
  <c r="AN22" i="11"/>
  <c r="AL22" i="11"/>
  <c r="X22" i="11"/>
  <c r="AP22" i="11"/>
  <c r="AE22" i="11"/>
  <c r="AO22" i="11"/>
  <c r="AI22" i="11"/>
  <c r="N22" i="11"/>
  <c r="AJ22" i="11"/>
  <c r="AD22" i="11"/>
  <c r="AM22" i="11"/>
  <c r="AF22" i="11"/>
  <c r="T22" i="11"/>
  <c r="M22" i="11"/>
  <c r="AQ22" i="11"/>
  <c r="AK22" i="11"/>
  <c r="W22" i="11"/>
  <c r="U22" i="11"/>
  <c r="Y22" i="11"/>
  <c r="V22" i="11"/>
  <c r="AH22" i="11"/>
  <c r="AC22" i="11"/>
  <c r="V4" i="11"/>
  <c r="AI4" i="11"/>
  <c r="M4" i="11"/>
  <c r="AD4" i="11"/>
  <c r="AM4" i="11"/>
  <c r="AQ4" i="11"/>
  <c r="AH4" i="11"/>
  <c r="N4" i="11"/>
  <c r="AN4" i="11"/>
  <c r="AB4" i="11"/>
  <c r="AE4" i="11"/>
  <c r="AP4" i="11"/>
  <c r="AO4" i="11"/>
  <c r="AG4" i="11"/>
  <c r="AF4" i="11"/>
  <c r="Y4" i="11"/>
  <c r="X4" i="11"/>
  <c r="AK4" i="11"/>
  <c r="T4" i="11"/>
  <c r="W4" i="11"/>
  <c r="AC4" i="11"/>
  <c r="Z4" i="11"/>
  <c r="AJ4" i="11"/>
  <c r="U4" i="11"/>
  <c r="AA4" i="11"/>
  <c r="AL4" i="11"/>
  <c r="R6" i="10"/>
  <c r="B3" i="11" s="1"/>
  <c r="M6" i="11"/>
  <c r="T6" i="11"/>
  <c r="AI6" i="11"/>
  <c r="AM6" i="11"/>
  <c r="AL6" i="11"/>
  <c r="Z6" i="11"/>
  <c r="Y6" i="11"/>
  <c r="W6" i="11"/>
  <c r="AK6" i="11"/>
  <c r="N6" i="11"/>
  <c r="AJ6" i="11"/>
  <c r="AN6" i="11"/>
  <c r="AC6" i="11"/>
  <c r="X6" i="11"/>
  <c r="U6" i="11"/>
  <c r="AO6" i="11"/>
  <c r="AH6" i="11"/>
  <c r="AE6" i="11"/>
  <c r="V6" i="11"/>
  <c r="AG6" i="11"/>
  <c r="AP6" i="11"/>
  <c r="AA6" i="11"/>
  <c r="AD6" i="11"/>
  <c r="AB6" i="11"/>
  <c r="AF6" i="11"/>
  <c r="AQ6" i="11"/>
  <c r="K20" i="11"/>
  <c r="AI7" i="11"/>
  <c r="Z7" i="11"/>
  <c r="AJ7" i="11"/>
  <c r="T7" i="11"/>
  <c r="AO7" i="11"/>
  <c r="AD7" i="11"/>
  <c r="W7" i="11"/>
  <c r="M7" i="11"/>
  <c r="AE7" i="11"/>
  <c r="AA7" i="11"/>
  <c r="AQ7" i="11"/>
  <c r="AH7" i="11"/>
  <c r="X7" i="11"/>
  <c r="V7" i="11"/>
  <c r="AC7" i="11"/>
  <c r="AM7" i="11"/>
  <c r="AF7" i="11"/>
  <c r="AB7" i="11"/>
  <c r="AL7" i="11"/>
  <c r="AP7" i="11"/>
  <c r="AG7" i="11"/>
  <c r="U7" i="11"/>
  <c r="AK7" i="11"/>
  <c r="Y7" i="11"/>
  <c r="N7" i="11"/>
  <c r="AN7" i="11"/>
  <c r="AC9" i="11"/>
  <c r="Y9" i="11"/>
  <c r="W9" i="11"/>
  <c r="AJ9" i="11"/>
  <c r="AO9" i="11"/>
  <c r="AM9" i="11"/>
  <c r="AK9" i="11"/>
  <c r="X9" i="11"/>
  <c r="AL9" i="11"/>
  <c r="AI9" i="11"/>
  <c r="AQ9" i="11"/>
  <c r="AB9" i="11"/>
  <c r="M9" i="11"/>
  <c r="AG9" i="11"/>
  <c r="U9" i="11"/>
  <c r="AP9" i="11"/>
  <c r="AE9" i="11"/>
  <c r="AF9" i="11"/>
  <c r="AA9" i="11"/>
  <c r="N9" i="11"/>
  <c r="AN9" i="11"/>
  <c r="T9" i="11"/>
  <c r="V9" i="11"/>
  <c r="AD9" i="11"/>
  <c r="AH9" i="11"/>
  <c r="Z9" i="11"/>
  <c r="T23" i="11"/>
  <c r="AK23" i="11"/>
  <c r="X23" i="11"/>
  <c r="AI23" i="11"/>
  <c r="AE23" i="11"/>
  <c r="AD23" i="11"/>
  <c r="AF23" i="11"/>
  <c r="AL23" i="11"/>
  <c r="U23" i="11"/>
  <c r="AQ23" i="11"/>
  <c r="AM23" i="11"/>
  <c r="AP23" i="11"/>
  <c r="Z23" i="11"/>
  <c r="W23" i="11"/>
  <c r="AN23" i="11"/>
  <c r="V23" i="11"/>
  <c r="AO23" i="11"/>
  <c r="AG23" i="11"/>
  <c r="Y23" i="11"/>
  <c r="AC23" i="11"/>
  <c r="AB23" i="11"/>
  <c r="N23" i="11"/>
  <c r="AH23" i="11"/>
  <c r="AJ23" i="11"/>
  <c r="AA23" i="11"/>
  <c r="M23" i="11"/>
  <c r="K5" i="11"/>
  <c r="AL12" i="11"/>
  <c r="AB12" i="11"/>
  <c r="V12" i="11"/>
  <c r="N12" i="11"/>
  <c r="AF12" i="11"/>
  <c r="X12" i="11"/>
  <c r="M12" i="11"/>
  <c r="AI12" i="11"/>
  <c r="AG12" i="11"/>
  <c r="AJ12" i="11"/>
  <c r="Y12" i="11"/>
  <c r="U12" i="11"/>
  <c r="T12" i="11"/>
  <c r="W12" i="11"/>
  <c r="AE12" i="11"/>
  <c r="AD12" i="11"/>
  <c r="AC12" i="11"/>
  <c r="AO12" i="11"/>
  <c r="AP12" i="11"/>
  <c r="AA12" i="11"/>
  <c r="Z12" i="11"/>
  <c r="AK12" i="11"/>
  <c r="AM12" i="11"/>
  <c r="AQ12" i="11"/>
  <c r="AN12" i="11"/>
  <c r="AH12" i="11"/>
  <c r="K8" i="11"/>
  <c r="M11" i="11"/>
  <c r="W11" i="11"/>
  <c r="AK11" i="11"/>
  <c r="AA11" i="11"/>
  <c r="AC11" i="11"/>
  <c r="X11" i="11"/>
  <c r="U11" i="11"/>
  <c r="N11" i="11"/>
  <c r="AN11" i="11"/>
  <c r="T11" i="11"/>
  <c r="AL11" i="11"/>
  <c r="AF11" i="11"/>
  <c r="AQ11" i="11"/>
  <c r="AB11" i="11"/>
  <c r="AO11" i="11"/>
  <c r="AG11" i="11"/>
  <c r="V11" i="11"/>
  <c r="AE11" i="11"/>
  <c r="AP11" i="11"/>
  <c r="AD11" i="11"/>
  <c r="AI11" i="11"/>
  <c r="Y11" i="11"/>
  <c r="Z11" i="11"/>
  <c r="AH11" i="11"/>
  <c r="AM11" i="11"/>
  <c r="AJ11" i="11"/>
  <c r="AA18" i="11"/>
  <c r="AE18" i="11"/>
  <c r="Z18" i="11"/>
  <c r="AK18" i="11"/>
  <c r="AD18" i="11"/>
  <c r="T18" i="11"/>
  <c r="AG18" i="11"/>
  <c r="X18" i="11"/>
  <c r="AB18" i="11"/>
  <c r="AI18" i="11"/>
  <c r="Y18" i="11"/>
  <c r="AL18" i="11"/>
  <c r="N18" i="11"/>
  <c r="AN18" i="11"/>
  <c r="AH18" i="11"/>
  <c r="V18" i="11"/>
  <c r="AQ18" i="11"/>
  <c r="AJ18" i="11"/>
  <c r="AP18" i="11"/>
  <c r="U18" i="11"/>
  <c r="M18" i="11"/>
  <c r="AM18" i="11"/>
  <c r="AF18" i="11"/>
  <c r="W18" i="11"/>
  <c r="AO18" i="11"/>
  <c r="AC18" i="11"/>
  <c r="K21" i="11"/>
  <c r="K23" i="11"/>
  <c r="V14" i="11"/>
  <c r="AJ14" i="11"/>
  <c r="AE14" i="11"/>
  <c r="AK14" i="11"/>
  <c r="N14" i="11"/>
  <c r="AC14" i="11"/>
  <c r="AD14" i="11"/>
  <c r="M14" i="11"/>
  <c r="AF14" i="11"/>
  <c r="AL14" i="11"/>
  <c r="AP14" i="11"/>
  <c r="Z14" i="11"/>
  <c r="AQ14" i="11"/>
  <c r="T14" i="11"/>
  <c r="AO14" i="11"/>
  <c r="AH14" i="11"/>
  <c r="X14" i="11"/>
  <c r="AA14" i="11"/>
  <c r="W14" i="11"/>
  <c r="Y14" i="11"/>
  <c r="AI14" i="11"/>
  <c r="AG14" i="11"/>
  <c r="AB14" i="11"/>
  <c r="AM14" i="11"/>
  <c r="U14" i="11"/>
  <c r="AN14" i="11"/>
  <c r="K11" i="11"/>
  <c r="AK3" i="11"/>
  <c r="V3" i="11"/>
  <c r="AB3" i="11"/>
  <c r="AA3" i="11"/>
  <c r="X3" i="11"/>
  <c r="T3" i="11"/>
  <c r="AQ3" i="11"/>
  <c r="Z3" i="11"/>
  <c r="M3" i="11"/>
  <c r="AO3" i="11"/>
  <c r="N3" i="11"/>
  <c r="AJ3" i="11"/>
  <c r="AL3" i="11"/>
  <c r="AC3" i="11"/>
  <c r="AM3" i="11"/>
  <c r="AE3" i="11"/>
  <c r="U3" i="11"/>
  <c r="AG3" i="11"/>
  <c r="AH3" i="11"/>
  <c r="AI3" i="11"/>
  <c r="AF3" i="11"/>
  <c r="AN3" i="11"/>
  <c r="W3" i="11"/>
  <c r="AD3" i="11"/>
  <c r="Y3" i="11"/>
  <c r="AP3" i="11"/>
  <c r="AC13" i="11"/>
  <c r="AK13" i="11"/>
  <c r="V13" i="11"/>
  <c r="AE13" i="11"/>
  <c r="W13" i="11"/>
  <c r="AP13" i="11"/>
  <c r="AB13" i="11"/>
  <c r="AJ13" i="11"/>
  <c r="AG13" i="11"/>
  <c r="AM13" i="11"/>
  <c r="AA13" i="11"/>
  <c r="AQ13" i="11"/>
  <c r="AH13" i="11"/>
  <c r="AF13" i="11"/>
  <c r="AO13" i="11"/>
  <c r="AI13" i="11"/>
  <c r="M13" i="11"/>
  <c r="Y13" i="11"/>
  <c r="X13" i="11"/>
  <c r="U13" i="11"/>
  <c r="N13" i="11"/>
  <c r="AL13" i="11"/>
  <c r="AN13" i="11"/>
  <c r="AD13" i="11"/>
  <c r="T13" i="11"/>
  <c r="Z13" i="11"/>
  <c r="V8" i="11"/>
  <c r="AJ8" i="11"/>
  <c r="U8" i="11"/>
  <c r="AH8" i="11"/>
  <c r="AN8" i="11"/>
  <c r="AO8" i="11"/>
  <c r="Y8" i="11"/>
  <c r="T8" i="11"/>
  <c r="AL8" i="11"/>
  <c r="AC8" i="11"/>
  <c r="Z8" i="11"/>
  <c r="AE8" i="11"/>
  <c r="AP8" i="11"/>
  <c r="AB8" i="11"/>
  <c r="AF8" i="11"/>
  <c r="M8" i="11"/>
  <c r="AA8" i="11"/>
  <c r="AD8" i="11"/>
  <c r="AI8" i="11"/>
  <c r="AM8" i="11"/>
  <c r="AK8" i="11"/>
  <c r="X8" i="11"/>
  <c r="W8" i="11"/>
  <c r="AG8" i="11"/>
  <c r="N8" i="11"/>
  <c r="AQ8" i="11"/>
  <c r="AO17" i="11"/>
  <c r="Y17" i="11"/>
  <c r="AD17" i="11"/>
  <c r="M17" i="11"/>
  <c r="AG17" i="11"/>
  <c r="AB17" i="11"/>
  <c r="AN17" i="11"/>
  <c r="W17" i="11"/>
  <c r="AF17" i="11"/>
  <c r="AQ17" i="11"/>
  <c r="AK17" i="11"/>
  <c r="AL17" i="11"/>
  <c r="X17" i="11"/>
  <c r="N17" i="11"/>
  <c r="AC17" i="11"/>
  <c r="AA17" i="11"/>
  <c r="Z17" i="11"/>
  <c r="AE17" i="11"/>
  <c r="AH17" i="11"/>
  <c r="AI17" i="11"/>
  <c r="AP17" i="11"/>
  <c r="AJ17" i="11"/>
  <c r="U17" i="11"/>
  <c r="T17" i="11"/>
  <c r="AM17" i="11"/>
  <c r="V17" i="11"/>
  <c r="K15" i="11"/>
  <c r="AL10" i="11"/>
  <c r="AB10" i="11"/>
  <c r="AP10" i="11"/>
  <c r="AA10" i="11"/>
  <c r="AM10" i="11"/>
  <c r="AO10" i="11"/>
  <c r="U10" i="11"/>
  <c r="AN10" i="11"/>
  <c r="AE10" i="11"/>
  <c r="T10" i="11"/>
  <c r="Z10" i="11"/>
  <c r="AK10" i="11"/>
  <c r="AC10" i="11"/>
  <c r="X10" i="11"/>
  <c r="AQ10" i="11"/>
  <c r="AI10" i="11"/>
  <c r="AD10" i="11"/>
  <c r="V10" i="11"/>
  <c r="AH10" i="11"/>
  <c r="W10" i="11"/>
  <c r="AJ10" i="11"/>
  <c r="AF10" i="11"/>
  <c r="AG10" i="11"/>
  <c r="M10" i="11"/>
  <c r="Y10" i="11"/>
  <c r="N10" i="11"/>
  <c r="M21" i="11"/>
  <c r="AG21" i="11"/>
  <c r="AQ21" i="11"/>
  <c r="AD21" i="11"/>
  <c r="AP21" i="11"/>
  <c r="Y21" i="11"/>
  <c r="AN21" i="11"/>
  <c r="AM21" i="11"/>
  <c r="AJ21" i="11"/>
  <c r="T21" i="11"/>
  <c r="U21" i="11"/>
  <c r="AF21" i="11"/>
  <c r="X21" i="11"/>
  <c r="AO21" i="11"/>
  <c r="AB21" i="11"/>
  <c r="AA21" i="11"/>
  <c r="AI21" i="11"/>
  <c r="W21" i="11"/>
  <c r="V21" i="11"/>
  <c r="AH21" i="11"/>
  <c r="AC21" i="11"/>
  <c r="Z21" i="11"/>
  <c r="AE21" i="11"/>
  <c r="AK21" i="11"/>
  <c r="AL21" i="11"/>
  <c r="N21" i="11"/>
  <c r="X19" i="11"/>
  <c r="AE19" i="11"/>
  <c r="M19" i="11"/>
  <c r="Z19" i="11"/>
  <c r="AH19" i="11"/>
  <c r="AL19" i="11"/>
  <c r="AO19" i="11"/>
  <c r="AD19" i="11"/>
  <c r="AJ19" i="11"/>
  <c r="AB19" i="11"/>
  <c r="AG19" i="11"/>
  <c r="W19" i="11"/>
  <c r="AM19" i="11"/>
  <c r="AC19" i="11"/>
  <c r="AN19" i="11"/>
  <c r="AP19" i="11"/>
  <c r="V19" i="11"/>
  <c r="N19" i="11"/>
  <c r="AF19" i="11"/>
  <c r="AA19" i="11"/>
  <c r="AI19" i="11"/>
  <c r="Y19" i="11"/>
  <c r="U19" i="11"/>
  <c r="AK19" i="11"/>
  <c r="AQ19" i="11"/>
  <c r="T19" i="11"/>
  <c r="K17" i="11"/>
  <c r="AK15" i="11"/>
  <c r="AQ15" i="11"/>
  <c r="N15" i="11"/>
  <c r="AD15" i="11"/>
  <c r="AI15" i="11"/>
  <c r="AO15" i="11"/>
  <c r="Y15" i="11"/>
  <c r="AN15" i="11"/>
  <c r="AL15" i="11"/>
  <c r="AM15" i="11"/>
  <c r="X15" i="11"/>
  <c r="AG15" i="11"/>
  <c r="Z15" i="11"/>
  <c r="M15" i="11"/>
  <c r="AH15" i="11"/>
  <c r="AC15" i="11"/>
  <c r="W15" i="11"/>
  <c r="V15" i="11"/>
  <c r="AA15" i="11"/>
  <c r="U15" i="11"/>
  <c r="AB15" i="11"/>
  <c r="T15" i="11"/>
  <c r="AE15" i="11"/>
  <c r="AJ15" i="11"/>
  <c r="AP15" i="11"/>
  <c r="AF15" i="11"/>
  <c r="AM26" i="11"/>
  <c r="W26" i="11"/>
  <c r="AC26" i="11"/>
  <c r="T26" i="11"/>
  <c r="AL26" i="11"/>
  <c r="AJ26" i="11"/>
  <c r="AQ26" i="11"/>
  <c r="AH26" i="11"/>
  <c r="AI26" i="11"/>
  <c r="Y26" i="11"/>
  <c r="M26" i="11"/>
  <c r="U26" i="11"/>
  <c r="AK26" i="11"/>
  <c r="N26" i="11"/>
  <c r="AO26" i="11"/>
  <c r="AB26" i="11"/>
  <c r="Z26" i="11"/>
  <c r="AP26" i="11"/>
  <c r="AF26" i="11"/>
  <c r="AN26" i="11"/>
  <c r="V26" i="11"/>
  <c r="AE26" i="11"/>
  <c r="X26" i="11"/>
  <c r="AA26" i="11"/>
  <c r="AG26" i="11"/>
  <c r="AD26" i="11"/>
  <c r="K22" i="11"/>
  <c r="V24" i="11"/>
  <c r="AF24" i="11"/>
  <c r="AJ24" i="11"/>
  <c r="AK24" i="11"/>
  <c r="AO24" i="11"/>
  <c r="AI24" i="11"/>
  <c r="U24" i="11"/>
  <c r="AH24" i="11"/>
  <c r="Z24" i="11"/>
  <c r="X24" i="11"/>
  <c r="AN24" i="11"/>
  <c r="AE24" i="11"/>
  <c r="W24" i="11"/>
  <c r="T24" i="11"/>
  <c r="M24" i="11"/>
  <c r="AP24" i="11"/>
  <c r="AD24" i="11"/>
  <c r="Y24" i="11"/>
  <c r="N24" i="11"/>
  <c r="AC24" i="11"/>
  <c r="AA24" i="11"/>
  <c r="AB24" i="11"/>
  <c r="AL24" i="11"/>
  <c r="AQ24" i="11"/>
  <c r="AG24" i="11"/>
  <c r="AM24" i="11"/>
  <c r="K4" i="11"/>
  <c r="AG16" i="11"/>
  <c r="AK16" i="11"/>
  <c r="N16" i="11"/>
  <c r="AL16" i="11"/>
  <c r="AF16" i="11"/>
  <c r="AM16" i="11"/>
  <c r="AE16" i="11"/>
  <c r="AO16" i="11"/>
  <c r="V16" i="11"/>
  <c r="AQ16" i="11"/>
  <c r="AP16" i="11"/>
  <c r="Z16" i="11"/>
  <c r="AJ16" i="11"/>
  <c r="U16" i="11"/>
  <c r="X16" i="11"/>
  <c r="AC16" i="11"/>
  <c r="T16" i="11"/>
  <c r="M16" i="11"/>
  <c r="Y16" i="11"/>
  <c r="AD16" i="11"/>
  <c r="AH16" i="11"/>
  <c r="AN16" i="11"/>
  <c r="AI16" i="11"/>
  <c r="AA16" i="11"/>
  <c r="AB16" i="11"/>
  <c r="W16" i="11"/>
  <c r="AE25" i="11"/>
  <c r="X25" i="11"/>
  <c r="AQ25" i="11"/>
  <c r="V25" i="11"/>
  <c r="AF25" i="11"/>
  <c r="AN25" i="11"/>
  <c r="AC25" i="11"/>
  <c r="AG25" i="11"/>
  <c r="N25" i="11"/>
  <c r="M25" i="11"/>
  <c r="AH25" i="11"/>
  <c r="AD25" i="11"/>
  <c r="AK25" i="11"/>
  <c r="AP25" i="11"/>
  <c r="AI25" i="11"/>
  <c r="AL25" i="11"/>
  <c r="T25" i="11"/>
  <c r="AA25" i="11"/>
  <c r="AO25" i="11"/>
  <c r="Y25" i="11"/>
  <c r="AB25" i="11"/>
  <c r="AM25" i="11"/>
  <c r="U25" i="11"/>
  <c r="AJ25" i="11"/>
  <c r="W25" i="11"/>
  <c r="Z25" i="11"/>
  <c r="AP187" i="11" l="1" a="1"/>
  <c r="AP187" i="11" s="1"/>
  <c r="AE198" i="11" a="1"/>
  <c r="AE198" i="11" s="1"/>
  <c r="AI194" i="11" a="1"/>
  <c r="AI194" i="11" s="1"/>
  <c r="AK186" i="11" a="1"/>
  <c r="AK186" i="11" s="1"/>
  <c r="AC179" i="11" a="1"/>
  <c r="AC179" i="11" s="1"/>
  <c r="Z211" i="11" a="1"/>
  <c r="Z211" i="11" s="1"/>
  <c r="AP204" i="11" a="1"/>
  <c r="AP204" i="11" s="1"/>
  <c r="AJ200" i="11" a="1"/>
  <c r="AJ200" i="11" s="1"/>
  <c r="AP206" i="11" a="1"/>
  <c r="AP206" i="11" s="1"/>
  <c r="W182" i="11" a="1"/>
  <c r="W182" i="11" s="1"/>
  <c r="AJ209" i="11" a="1"/>
  <c r="AJ209" i="11" s="1"/>
  <c r="AD182" i="11" a="1"/>
  <c r="AD182" i="11" s="1"/>
  <c r="AS211" i="11" a="1"/>
  <c r="AS211" i="11" s="1"/>
  <c r="AJ188" i="11" a="1"/>
  <c r="AJ188" i="11" s="1"/>
  <c r="AG199" i="11" a="1"/>
  <c r="AG199" i="11" s="1"/>
  <c r="L191" i="11" a="1"/>
  <c r="L191" i="11" s="1"/>
  <c r="C18" i="11" s="1"/>
  <c r="AJ211" i="11" a="1"/>
  <c r="AJ211" i="11" s="1"/>
  <c r="AD207" i="11" a="1"/>
  <c r="AD207" i="11" s="1"/>
  <c r="AE184" i="11" a="1"/>
  <c r="AE184" i="11" s="1"/>
  <c r="AF197" i="11" a="1"/>
  <c r="AF197" i="11" s="1"/>
  <c r="AE212" i="11" a="1"/>
  <c r="AE212" i="11" s="1"/>
  <c r="S207" i="11" a="1"/>
  <c r="S207" i="11" s="1"/>
  <c r="AN179" i="11" a="1"/>
  <c r="AN179" i="11" s="1"/>
  <c r="AP205" i="11" a="1"/>
  <c r="AP205" i="11" s="1"/>
  <c r="AI203" i="11" a="1"/>
  <c r="AI203" i="11" s="1"/>
  <c r="S190" i="11" a="1"/>
  <c r="S190" i="11" s="1"/>
  <c r="AQ204" i="11" a="1"/>
  <c r="AQ204" i="11" s="1"/>
  <c r="AA196" i="11" a="1"/>
  <c r="AA196" i="11" s="1"/>
  <c r="AB196" i="11" a="1"/>
  <c r="AB196" i="11" s="1"/>
  <c r="AM193" i="11" a="1"/>
  <c r="AM193" i="11" s="1"/>
  <c r="AS204" i="11" a="1"/>
  <c r="AS204" i="11" s="1"/>
  <c r="AM185" i="11" a="1"/>
  <c r="AM185" i="11" s="1"/>
  <c r="V184" i="11" a="1"/>
  <c r="V184" i="11" s="1"/>
  <c r="AB211" i="11" a="1"/>
  <c r="AB211" i="11" s="1"/>
  <c r="U194" i="11" a="1"/>
  <c r="U194" i="11" s="1"/>
  <c r="AJ191" i="11" a="1"/>
  <c r="AJ191" i="11" s="1"/>
  <c r="AP189" i="11" a="1"/>
  <c r="AP189" i="11" s="1"/>
  <c r="AD194" i="11" a="1"/>
  <c r="AD194" i="11" s="1"/>
  <c r="Y212" i="11" a="1"/>
  <c r="Y212" i="11" s="1"/>
  <c r="AM194" i="11" a="1"/>
  <c r="AM194" i="11" s="1"/>
  <c r="AP195" i="11" a="1"/>
  <c r="AP195" i="11" s="1"/>
  <c r="AN195" i="11" a="1"/>
  <c r="AN195" i="11" s="1"/>
  <c r="AA203" i="11" a="1"/>
  <c r="AA203" i="11" s="1"/>
  <c r="AC185" i="11" a="1"/>
  <c r="AC185" i="11" s="1"/>
  <c r="AI187" i="11" a="1"/>
  <c r="AI187" i="11" s="1"/>
  <c r="AQ182" i="11" a="1"/>
  <c r="AQ182" i="11" s="1"/>
  <c r="W196" i="11" a="1"/>
  <c r="W196" i="11" s="1"/>
  <c r="AR193" i="11" a="1"/>
  <c r="AR193" i="11" s="1"/>
  <c r="AH183" i="11" a="1"/>
  <c r="AH183" i="11" s="1"/>
  <c r="X193" i="11" a="1"/>
  <c r="X193" i="11" s="1"/>
  <c r="M190" i="11" a="1"/>
  <c r="M190" i="11" s="1"/>
  <c r="D17" i="11" s="1"/>
  <c r="E17" i="11" s="1"/>
  <c r="AN184" i="11" a="1"/>
  <c r="AN184" i="11" s="1"/>
  <c r="X208" i="11" a="1"/>
  <c r="X208" i="11" s="1"/>
  <c r="K212" i="11" a="1"/>
  <c r="K212" i="11" s="1"/>
  <c r="B39" i="11" s="1"/>
  <c r="AC183" i="11" a="1"/>
  <c r="AC183" i="11" s="1"/>
  <c r="V193" i="11" a="1"/>
  <c r="V193" i="11" s="1"/>
  <c r="R195" i="11" a="1"/>
  <c r="R195" i="11" s="1"/>
  <c r="S199" i="11" a="1"/>
  <c r="S199" i="11" s="1"/>
  <c r="X211" i="11" a="1"/>
  <c r="X211" i="11" s="1"/>
  <c r="AH197" i="11" a="1"/>
  <c r="AH197" i="11" s="1"/>
  <c r="Y189" i="11" a="1"/>
  <c r="Y189" i="11" s="1"/>
  <c r="AK207" i="11" a="1"/>
  <c r="AK207" i="11" s="1"/>
  <c r="X204" i="11" a="1"/>
  <c r="X204" i="11" s="1"/>
  <c r="AA202" i="11" a="1"/>
  <c r="AA202" i="11" s="1"/>
  <c r="R185" i="11" a="1"/>
  <c r="R185" i="11" s="1"/>
  <c r="Z181" i="11" a="1"/>
  <c r="Z181" i="11" s="1"/>
  <c r="S188" i="11" a="1"/>
  <c r="S188" i="11" s="1"/>
  <c r="T180" i="11" a="1"/>
  <c r="T180" i="11" s="1"/>
  <c r="AC203" i="11" a="1"/>
  <c r="AC203" i="11" s="1"/>
  <c r="AM178" i="11" a="1"/>
  <c r="AM178" i="11" s="1"/>
  <c r="K187" i="11" a="1"/>
  <c r="K187" i="11" s="1"/>
  <c r="B14" i="11" s="1"/>
  <c r="AA183" i="11" a="1"/>
  <c r="AA183" i="11" s="1"/>
  <c r="Z188" i="11" a="1"/>
  <c r="Z188" i="11" s="1"/>
  <c r="AH185" i="11" a="1"/>
  <c r="AH185" i="11" s="1"/>
  <c r="Y198" i="11" a="1"/>
  <c r="Y198" i="11" s="1"/>
  <c r="AJ179" i="11" a="1"/>
  <c r="AJ179" i="11" s="1"/>
  <c r="AI182" i="11" a="1"/>
  <c r="AI182" i="11" s="1"/>
  <c r="AH189" i="11" a="1"/>
  <c r="AH189" i="11" s="1"/>
  <c r="AF182" i="11" a="1"/>
  <c r="AF182" i="11" s="1"/>
  <c r="Y188" i="11" a="1"/>
  <c r="Y188" i="11" s="1"/>
  <c r="X179" i="11" a="1"/>
  <c r="X179" i="11" s="1"/>
  <c r="AM190" i="11" a="1"/>
  <c r="AM190" i="11" s="1"/>
  <c r="AD179" i="11" a="1"/>
  <c r="AD179" i="11" s="1"/>
  <c r="L208" i="11" a="1"/>
  <c r="L208" i="11" s="1"/>
  <c r="C35" i="11" s="1"/>
  <c r="AM206" i="11" a="1"/>
  <c r="AM206" i="11" s="1"/>
  <c r="Z190" i="11" a="1"/>
  <c r="Z190" i="11" s="1"/>
  <c r="AG211" i="11" a="1"/>
  <c r="AG211" i="11" s="1"/>
  <c r="AS196" i="11" a="1"/>
  <c r="AS196" i="11" s="1"/>
  <c r="AS191" i="11" a="1"/>
  <c r="AS191" i="11" s="1"/>
  <c r="AQ188" i="11" a="1"/>
  <c r="AQ188" i="11" s="1"/>
  <c r="S178" i="11" a="1"/>
  <c r="S178" i="11" s="1"/>
  <c r="T186" i="11" a="1"/>
  <c r="T186" i="11" s="1"/>
  <c r="U198" i="11" a="1"/>
  <c r="U198" i="11" s="1"/>
  <c r="U206" i="11" a="1"/>
  <c r="U206" i="11" s="1"/>
  <c r="AF190" i="11" a="1"/>
  <c r="AF190" i="11" s="1"/>
  <c r="K201" i="11" a="1"/>
  <c r="K201" i="11" s="1"/>
  <c r="B28" i="11" s="1"/>
  <c r="AG210" i="11" a="1"/>
  <c r="AG210" i="11" s="1"/>
  <c r="AP190" i="11" a="1"/>
  <c r="AP190" i="11" s="1"/>
  <c r="W202" i="11" a="1"/>
  <c r="W202" i="11" s="1"/>
  <c r="K208" i="11" a="1"/>
  <c r="K208" i="11" s="1"/>
  <c r="B35" i="11" s="1"/>
  <c r="AS206" i="11" a="1"/>
  <c r="AS206" i="11" s="1"/>
  <c r="AK194" i="11" a="1"/>
  <c r="AK194" i="11" s="1"/>
  <c r="AA180" i="11" a="1"/>
  <c r="AA180" i="11" s="1"/>
  <c r="L182" i="11" a="1"/>
  <c r="L182" i="11" s="1"/>
  <c r="C9" i="11" s="1"/>
  <c r="AJ187" i="11" a="1"/>
  <c r="AJ187" i="11" s="1"/>
  <c r="AP212" i="11" a="1"/>
  <c r="AP212" i="11" s="1"/>
  <c r="Z212" i="11" a="1"/>
  <c r="Z212" i="11" s="1"/>
  <c r="AI207" i="11" a="1"/>
  <c r="AI207" i="11" s="1"/>
  <c r="R180" i="11" a="1"/>
  <c r="R180" i="11" s="1"/>
  <c r="AS184" i="11" a="1"/>
  <c r="AS184" i="11" s="1"/>
  <c r="K207" i="11" a="1"/>
  <c r="K207" i="11" s="1"/>
  <c r="B34" i="11" s="1"/>
  <c r="AR182" i="11" a="1"/>
  <c r="AR182" i="11" s="1"/>
  <c r="AH198" i="11" a="1"/>
  <c r="AH198" i="11" s="1"/>
  <c r="AG193" i="11" a="1"/>
  <c r="AG193" i="11" s="1"/>
  <c r="AH180" i="11" a="1"/>
  <c r="AH180" i="11" s="1"/>
  <c r="W197" i="11" a="1"/>
  <c r="W197" i="11" s="1"/>
  <c r="AE196" i="11" a="1"/>
  <c r="AE196" i="11" s="1"/>
  <c r="AQ187" i="11" a="1"/>
  <c r="AQ187" i="11" s="1"/>
  <c r="AP200" i="11" a="1"/>
  <c r="AP200" i="11" s="1"/>
  <c r="AC197" i="11" a="1"/>
  <c r="AC197" i="11" s="1"/>
  <c r="AF189" i="11" a="1"/>
  <c r="AF189" i="11" s="1"/>
  <c r="AJ202" i="11" a="1"/>
  <c r="AJ202" i="11" s="1"/>
  <c r="AR208" i="11" a="1"/>
  <c r="AR208" i="11" s="1"/>
  <c r="AL210" i="11" a="1"/>
  <c r="AL210" i="11" s="1"/>
  <c r="AP183" i="11" a="1"/>
  <c r="AP183" i="11" s="1"/>
  <c r="AA206" i="11" a="1"/>
  <c r="AA206" i="11" s="1"/>
  <c r="W198" i="11" a="1"/>
  <c r="W198" i="11" s="1"/>
  <c r="AO212" i="11" a="1"/>
  <c r="AO212" i="11" s="1"/>
  <c r="M178" i="11" a="1"/>
  <c r="M178" i="11" s="1"/>
  <c r="Z184" i="11" a="1"/>
  <c r="Z184" i="11" s="1"/>
  <c r="AB206" i="11" a="1"/>
  <c r="AB206" i="11" s="1"/>
  <c r="AS189" i="11" a="1"/>
  <c r="AS189" i="11" s="1"/>
  <c r="AI199" i="11" a="1"/>
  <c r="AI199" i="11" s="1"/>
  <c r="U185" i="11" a="1"/>
  <c r="U185" i="11" s="1"/>
  <c r="AF213" i="11" a="1"/>
  <c r="AF213" i="11" s="1"/>
  <c r="AD204" i="11" a="1"/>
  <c r="AD204" i="11" s="1"/>
  <c r="L207" i="11" a="1"/>
  <c r="L207" i="11" s="1"/>
  <c r="C34" i="11" s="1"/>
  <c r="AP184" i="11" a="1"/>
  <c r="AP184" i="11" s="1"/>
  <c r="W184" i="11" a="1"/>
  <c r="W184" i="11" s="1"/>
  <c r="S200" i="11" a="1"/>
  <c r="S200" i="11" s="1"/>
  <c r="AO186" i="11" a="1"/>
  <c r="AO186" i="11" s="1"/>
  <c r="AA212" i="11" a="1"/>
  <c r="AA212" i="11" s="1"/>
  <c r="AQ210" i="11" a="1"/>
  <c r="AQ210" i="11" s="1"/>
  <c r="U204" i="11" a="1"/>
  <c r="U204" i="11" s="1"/>
  <c r="AG185" i="11" a="1"/>
  <c r="AG185" i="11" s="1"/>
  <c r="T204" i="11" a="1"/>
  <c r="T204" i="11" s="1"/>
  <c r="AG182" i="11" a="1"/>
  <c r="AG182" i="11" s="1"/>
  <c r="AN196" i="11" a="1"/>
  <c r="AN196" i="11" s="1"/>
  <c r="AO195" i="11" a="1"/>
  <c r="AO195" i="11" s="1"/>
  <c r="Y180" i="11" a="1"/>
  <c r="Y180" i="11" s="1"/>
  <c r="AD185" i="11" a="1"/>
  <c r="AD185" i="11" s="1"/>
  <c r="AJ180" i="11" a="1"/>
  <c r="AJ180" i="11" s="1"/>
  <c r="V186" i="11" a="1"/>
  <c r="V186" i="11" s="1"/>
  <c r="AH199" i="11" a="1"/>
  <c r="AH199" i="11" s="1"/>
  <c r="X207" i="11" a="1"/>
  <c r="X207" i="11" s="1"/>
  <c r="AJ213" i="11" a="1"/>
  <c r="AJ213" i="11" s="1"/>
  <c r="M180" i="11" a="1"/>
  <c r="M180" i="11" s="1"/>
  <c r="D7" i="11" s="1"/>
  <c r="E7" i="11" s="1"/>
  <c r="AN190" i="11" a="1"/>
  <c r="AN190" i="11" s="1"/>
  <c r="AH187" i="11" a="1"/>
  <c r="AH187" i="11" s="1"/>
  <c r="V183" i="11" a="1"/>
  <c r="V183" i="11" s="1"/>
  <c r="AQ195" i="11" a="1"/>
  <c r="AQ195" i="11" s="1"/>
  <c r="AM200" i="11" a="1"/>
  <c r="AM200" i="11" s="1"/>
  <c r="Y182" i="11" a="1"/>
  <c r="Y182" i="11" s="1"/>
  <c r="V211" i="11" a="1"/>
  <c r="V211" i="11" s="1"/>
  <c r="Y193" i="11" a="1"/>
  <c r="Y193" i="11" s="1"/>
  <c r="AS195" i="11" a="1"/>
  <c r="AS195" i="11" s="1"/>
  <c r="X205" i="11" a="1"/>
  <c r="X205" i="11" s="1"/>
  <c r="M185" i="11" a="1"/>
  <c r="M185" i="11" s="1"/>
  <c r="D12" i="11" s="1"/>
  <c r="E12" i="11" s="1"/>
  <c r="AI179" i="11" a="1"/>
  <c r="AI179" i="11" s="1"/>
  <c r="X200" i="11" a="1"/>
  <c r="X200" i="11" s="1"/>
  <c r="AC187" i="11" a="1"/>
  <c r="AC187" i="11" s="1"/>
  <c r="W185" i="11" a="1"/>
  <c r="W185" i="11" s="1"/>
  <c r="AE187" i="11" a="1"/>
  <c r="AE187" i="11" s="1"/>
  <c r="AG187" i="11" a="1"/>
  <c r="AG187" i="11" s="1"/>
  <c r="AN192" i="11" a="1"/>
  <c r="AN192" i="11" s="1"/>
  <c r="AM207" i="11" a="1"/>
  <c r="AM207" i="11" s="1"/>
  <c r="AB184" i="11" a="1"/>
  <c r="AB184" i="11" s="1"/>
  <c r="AC180" i="11" a="1"/>
  <c r="AC180" i="11" s="1"/>
  <c r="S180" i="11" a="1"/>
  <c r="S180" i="11" s="1"/>
  <c r="K200" i="11" a="1"/>
  <c r="K200" i="11" s="1"/>
  <c r="B27" i="11" s="1"/>
  <c r="S189" i="11" a="1"/>
  <c r="S189" i="11" s="1"/>
  <c r="AN185" i="11" a="1"/>
  <c r="AN185" i="11" s="1"/>
  <c r="X185" i="11" a="1"/>
  <c r="X185" i="11" s="1"/>
  <c r="AC202" i="11" a="1"/>
  <c r="AC202" i="11" s="1"/>
  <c r="AS205" i="11" a="1"/>
  <c r="AS205" i="11" s="1"/>
  <c r="Y208" i="11" a="1"/>
  <c r="Y208" i="11" s="1"/>
  <c r="L209" i="11" a="1"/>
  <c r="L209" i="11" s="1"/>
  <c r="C36" i="11" s="1"/>
  <c r="AK183" i="11" a="1"/>
  <c r="AK183" i="11" s="1"/>
  <c r="AQ211" i="11" a="1"/>
  <c r="AQ211" i="11" s="1"/>
  <c r="AH212" i="11" a="1"/>
  <c r="AH212" i="11" s="1"/>
  <c r="V187" i="11" a="1"/>
  <c r="V187" i="11" s="1"/>
  <c r="T212" i="11" a="1"/>
  <c r="T212" i="11" s="1"/>
  <c r="K182" i="11" a="1"/>
  <c r="K182" i="11" s="1"/>
  <c r="B9" i="11" s="1"/>
  <c r="R186" i="11" a="1"/>
  <c r="R186" i="11" s="1"/>
  <c r="AI213" i="11" a="1"/>
  <c r="AI213" i="11" s="1"/>
  <c r="AM213" i="11" a="1"/>
  <c r="AM213" i="11" s="1"/>
  <c r="AN201" i="11" a="1"/>
  <c r="AN201" i="11" s="1"/>
  <c r="AL180" i="11" a="1"/>
  <c r="AL180" i="11" s="1"/>
  <c r="AM210" i="11" a="1"/>
  <c r="AM210" i="11" s="1"/>
  <c r="V189" i="11" a="1"/>
  <c r="V189" i="11" s="1"/>
  <c r="AH193" i="11" a="1"/>
  <c r="AH193" i="11" s="1"/>
  <c r="L194" i="11" a="1"/>
  <c r="L194" i="11" s="1"/>
  <c r="C21" i="11" s="1"/>
  <c r="AA200" i="11" a="1"/>
  <c r="AA200" i="11" s="1"/>
  <c r="W194" i="11" a="1"/>
  <c r="W194" i="11" s="1"/>
  <c r="M179" i="11" a="1"/>
  <c r="M179" i="11" s="1"/>
  <c r="D6" i="11" s="1"/>
  <c r="E6" i="11" s="1"/>
  <c r="AO196" i="11" a="1"/>
  <c r="AO196" i="11" s="1"/>
  <c r="R210" i="11" a="1"/>
  <c r="R210" i="11" s="1"/>
  <c r="AR187" i="11" a="1"/>
  <c r="AR187" i="11" s="1"/>
  <c r="AE208" i="11" a="1"/>
  <c r="AE208" i="11" s="1"/>
  <c r="AO201" i="11" a="1"/>
  <c r="AO201" i="11" s="1"/>
  <c r="K183" i="11" a="1"/>
  <c r="K183" i="11" s="1"/>
  <c r="B10" i="11" s="1"/>
  <c r="AC205" i="11" a="1"/>
  <c r="AC205" i="11" s="1"/>
  <c r="Z189" i="11" a="1"/>
  <c r="Z189" i="11" s="1"/>
  <c r="AP196" i="11" a="1"/>
  <c r="AP196" i="11" s="1"/>
  <c r="AH188" i="11" a="1"/>
  <c r="AH188" i="11" s="1"/>
  <c r="AM197" i="11" a="1"/>
  <c r="AM197" i="11" s="1"/>
  <c r="AF192" i="11" a="1"/>
  <c r="AF192" i="11" s="1"/>
  <c r="AM187" i="11" a="1"/>
  <c r="AM187" i="11" s="1"/>
  <c r="AD184" i="11" a="1"/>
  <c r="AD184" i="11" s="1"/>
  <c r="Y206" i="11" a="1"/>
  <c r="Y206" i="11" s="1"/>
  <c r="AS183" i="11" a="1"/>
  <c r="AS183" i="11" s="1"/>
  <c r="V202" i="11" a="1"/>
  <c r="V202" i="11" s="1"/>
  <c r="AS182" i="11" a="1"/>
  <c r="AS182" i="11" s="1"/>
  <c r="AG207" i="11" a="1"/>
  <c r="AG207" i="11" s="1"/>
  <c r="V182" i="11" a="1"/>
  <c r="V182" i="11" s="1"/>
  <c r="M186" i="11" a="1"/>
  <c r="M186" i="11" s="1"/>
  <c r="D13" i="11" s="1"/>
  <c r="E13" i="11" s="1"/>
  <c r="AO194" i="11" a="1"/>
  <c r="AO194" i="11" s="1"/>
  <c r="W201" i="11" a="1"/>
  <c r="W201" i="11" s="1"/>
  <c r="M192" i="11" a="1"/>
  <c r="M192" i="11" s="1"/>
  <c r="D19" i="11" s="1"/>
  <c r="E19" i="11" s="1"/>
  <c r="AJ184" i="11" a="1"/>
  <c r="AJ184" i="11" s="1"/>
  <c r="AN213" i="11" a="1"/>
  <c r="AN213" i="11" s="1"/>
  <c r="AE195" i="11" a="1"/>
  <c r="AE195" i="11" s="1"/>
  <c r="U200" i="11" a="1"/>
  <c r="U200" i="11" s="1"/>
  <c r="W212" i="11" a="1"/>
  <c r="W212" i="11" s="1"/>
  <c r="V195" i="11" a="1"/>
  <c r="V195" i="11" s="1"/>
  <c r="AN191" i="11" a="1"/>
  <c r="AN191" i="11" s="1"/>
  <c r="AO202" i="11" a="1"/>
  <c r="AO202" i="11" s="1"/>
  <c r="R200" i="11" a="1"/>
  <c r="R200" i="11" s="1"/>
  <c r="AA208" i="11" a="1"/>
  <c r="AA208" i="11" s="1"/>
  <c r="AC178" i="11" a="1"/>
  <c r="AC178" i="11" s="1"/>
  <c r="S204" i="11" a="1"/>
  <c r="S204" i="11" s="1"/>
  <c r="AH206" i="11" a="1"/>
  <c r="AH206" i="11" s="1"/>
  <c r="U182" i="11" a="1"/>
  <c r="U182" i="11" s="1"/>
  <c r="AQ179" i="11" a="1"/>
  <c r="AQ179" i="11" s="1"/>
  <c r="AK198" i="11" a="1"/>
  <c r="AK198" i="11" s="1"/>
  <c r="AJ192" i="11" a="1"/>
  <c r="AJ192" i="11" s="1"/>
  <c r="AJ212" i="11" a="1"/>
  <c r="AJ212" i="11" s="1"/>
  <c r="T207" i="11" a="1"/>
  <c r="T207" i="11" s="1"/>
  <c r="T198" i="11" a="1"/>
  <c r="T198" i="11" s="1"/>
  <c r="AB204" i="11" a="1"/>
  <c r="AB204" i="11" s="1"/>
  <c r="AN204" i="11" a="1"/>
  <c r="AN204" i="11" s="1"/>
  <c r="Z206" i="11" a="1"/>
  <c r="Z206" i="11" s="1"/>
  <c r="W207" i="11" a="1"/>
  <c r="W207" i="11" s="1"/>
  <c r="AM212" i="11" a="1"/>
  <c r="AM212" i="11" s="1"/>
  <c r="AH191" i="11" a="1"/>
  <c r="AH191" i="11" s="1"/>
  <c r="AB193" i="11" a="1"/>
  <c r="AB193" i="11" s="1"/>
  <c r="AN208" i="11" a="1"/>
  <c r="AN208" i="11" s="1"/>
  <c r="AI200" i="11" a="1"/>
  <c r="AI200" i="11" s="1"/>
  <c r="AJ182" i="11" a="1"/>
  <c r="AJ182" i="11" s="1"/>
  <c r="AA207" i="11" a="1"/>
  <c r="AA207" i="11" s="1"/>
  <c r="AG201" i="11" a="1"/>
  <c r="AG201" i="11" s="1"/>
  <c r="AG198" i="11" a="1"/>
  <c r="AG198" i="11" s="1"/>
  <c r="AG204" i="11" a="1"/>
  <c r="AG204" i="11" s="1"/>
  <c r="U181" i="11" a="1"/>
  <c r="U181" i="11" s="1"/>
  <c r="K181" i="11" a="1"/>
  <c r="K181" i="11" s="1"/>
  <c r="B8" i="11" s="1"/>
  <c r="V191" i="11" a="1"/>
  <c r="V191" i="11" s="1"/>
  <c r="M196" i="11" a="1"/>
  <c r="M196" i="11" s="1"/>
  <c r="D23" i="11" s="1"/>
  <c r="E23" i="11" s="1"/>
  <c r="AN198" i="11" a="1"/>
  <c r="AN198" i="11" s="1"/>
  <c r="AO181" i="11" a="1"/>
  <c r="AO181" i="11" s="1"/>
  <c r="AN180" i="11" a="1"/>
  <c r="AN180" i="11" s="1"/>
  <c r="X194" i="11" a="1"/>
  <c r="X194" i="11" s="1"/>
  <c r="AP191" i="11" a="1"/>
  <c r="AP191" i="11" s="1"/>
  <c r="AS212" i="11" a="1"/>
  <c r="AS212" i="11" s="1"/>
  <c r="AG200" i="11" a="1"/>
  <c r="AG200" i="11" s="1"/>
  <c r="Z197" i="11" a="1"/>
  <c r="Z197" i="11" s="1"/>
  <c r="AD206" i="11" a="1"/>
  <c r="AD206" i="11" s="1"/>
  <c r="AO205" i="11" a="1"/>
  <c r="AO205" i="11" s="1"/>
  <c r="AC194" i="11" a="1"/>
  <c r="AC194" i="11" s="1"/>
  <c r="X213" i="11" a="1"/>
  <c r="X213" i="11" s="1"/>
  <c r="AN188" i="11" a="1"/>
  <c r="AN188" i="11" s="1"/>
  <c r="U210" i="11" a="1"/>
  <c r="U210" i="11" s="1"/>
  <c r="AM204" i="11" a="1"/>
  <c r="AM204" i="11" s="1"/>
  <c r="Y183" i="11" a="1"/>
  <c r="Y183" i="11" s="1"/>
  <c r="AL195" i="11" a="1"/>
  <c r="AL195" i="11" s="1"/>
  <c r="AF194" i="11" a="1"/>
  <c r="AF194" i="11" s="1"/>
  <c r="W203" i="11" a="1"/>
  <c r="W203" i="11" s="1"/>
  <c r="AR186" i="11" a="1"/>
  <c r="AR186" i="11" s="1"/>
  <c r="R181" i="11" a="1"/>
  <c r="R181" i="11" s="1"/>
  <c r="AM201" i="11" a="1"/>
  <c r="AM201" i="11" s="1"/>
  <c r="AD197" i="11" a="1"/>
  <c r="AD197" i="11" s="1"/>
  <c r="AB199" i="11" a="1"/>
  <c r="AB199" i="11" s="1"/>
  <c r="AJ195" i="11" a="1"/>
  <c r="AJ195" i="11" s="1"/>
  <c r="L190" i="11" a="1"/>
  <c r="L190" i="11" s="1"/>
  <c r="C17" i="11" s="1"/>
  <c r="AC192" i="11" a="1"/>
  <c r="AC192" i="11" s="1"/>
  <c r="AP202" i="11" a="1"/>
  <c r="AP202" i="11" s="1"/>
  <c r="AL194" i="11" a="1"/>
  <c r="AL194" i="11" s="1"/>
  <c r="R213" i="11" a="1"/>
  <c r="R213" i="11" s="1"/>
  <c r="AR194" i="11" a="1"/>
  <c r="AR194" i="11" s="1"/>
  <c r="K184" i="11" a="1"/>
  <c r="K184" i="11" s="1"/>
  <c r="B11" i="11" s="1"/>
  <c r="R209" i="11" a="1"/>
  <c r="R209" i="11" s="1"/>
  <c r="AD183" i="11" a="1"/>
  <c r="AD183" i="11" s="1"/>
  <c r="K204" i="11" a="1"/>
  <c r="K204" i="11" s="1"/>
  <c r="B31" i="11" s="1"/>
  <c r="X212" i="11" a="1"/>
  <c r="X212" i="11" s="1"/>
  <c r="AC212" i="11" a="1"/>
  <c r="AC212" i="11" s="1"/>
  <c r="W186" i="11" a="1"/>
  <c r="W186" i="11" s="1"/>
  <c r="AD180" i="11" a="1"/>
  <c r="AD180" i="11" s="1"/>
  <c r="AB181" i="11" a="1"/>
  <c r="AB181" i="11" s="1"/>
  <c r="T192" i="11" a="1"/>
  <c r="T192" i="11" s="1"/>
  <c r="S184" i="11" a="1"/>
  <c r="S184" i="11" s="1"/>
  <c r="K193" i="11" a="1"/>
  <c r="K193" i="11" s="1"/>
  <c r="B20" i="11" s="1"/>
  <c r="AQ200" i="11" a="1"/>
  <c r="AQ200" i="11" s="1"/>
  <c r="V212" i="11" a="1"/>
  <c r="V212" i="11" s="1"/>
  <c r="Z186" i="11" a="1"/>
  <c r="Z186" i="11" s="1"/>
  <c r="AD208" i="11" a="1"/>
  <c r="AD208" i="11" s="1"/>
  <c r="AB201" i="11" a="1"/>
  <c r="AB201" i="11" s="1"/>
  <c r="AL198" i="11" a="1"/>
  <c r="AL198" i="11" s="1"/>
  <c r="AQ198" i="11" a="1"/>
  <c r="AQ198" i="11" s="1"/>
  <c r="AQ193" i="11" a="1"/>
  <c r="AQ193" i="11" s="1"/>
  <c r="AO191" i="11" a="1"/>
  <c r="AO191" i="11" s="1"/>
  <c r="T196" i="11" a="1"/>
  <c r="T196" i="11" s="1"/>
  <c r="W187" i="11" a="1"/>
  <c r="W187" i="11" s="1"/>
  <c r="X210" i="11" a="1"/>
  <c r="X210" i="11" s="1"/>
  <c r="U196" i="11" a="1"/>
  <c r="U196" i="11" s="1"/>
  <c r="AK210" i="11" a="1"/>
  <c r="AK210" i="11" s="1"/>
  <c r="AC204" i="11" a="1"/>
  <c r="AC204" i="11" s="1"/>
  <c r="AO203" i="11" a="1"/>
  <c r="AO203" i="11" s="1"/>
  <c r="T194" i="11" a="1"/>
  <c r="T194" i="11" s="1"/>
  <c r="AA194" i="11" a="1"/>
  <c r="AA194" i="11" s="1"/>
  <c r="AB208" i="11" a="1"/>
  <c r="AB208" i="11" s="1"/>
  <c r="AG213" i="11" a="1"/>
  <c r="AG213" i="11" s="1"/>
  <c r="AB212" i="11" a="1"/>
  <c r="AB212" i="11" s="1"/>
  <c r="AK189" i="11" a="1"/>
  <c r="AK189" i="11" s="1"/>
  <c r="AD212" i="11" a="1"/>
  <c r="AD212" i="11" s="1"/>
  <c r="AG186" i="11" a="1"/>
  <c r="AG186" i="11" s="1"/>
  <c r="AL197" i="11" a="1"/>
  <c r="AL197" i="11" s="1"/>
  <c r="S186" i="11" a="1"/>
  <c r="S186" i="11" s="1"/>
  <c r="AR190" i="11" a="1"/>
  <c r="AR190" i="11" s="1"/>
  <c r="AG189" i="11" a="1"/>
  <c r="AG189" i="11" s="1"/>
  <c r="AK187" i="11" a="1"/>
  <c r="AK187" i="11" s="1"/>
  <c r="AF199" i="11" a="1"/>
  <c r="AF199" i="11" s="1"/>
  <c r="AL181" i="11" a="1"/>
  <c r="AL181" i="11" s="1"/>
  <c r="U203" i="11" a="1"/>
  <c r="U203" i="11" s="1"/>
  <c r="K179" i="11" a="1"/>
  <c r="K179" i="11" s="1"/>
  <c r="B6" i="11" s="1"/>
  <c r="AJ205" i="11" a="1"/>
  <c r="AJ205" i="11" s="1"/>
  <c r="AP199" i="11" a="1"/>
  <c r="AP199" i="11" s="1"/>
  <c r="AQ201" i="11" a="1"/>
  <c r="AQ201" i="11" s="1"/>
  <c r="V200" i="11" a="1"/>
  <c r="V200" i="11" s="1"/>
  <c r="AN193" i="11" a="1"/>
  <c r="AN193" i="11" s="1"/>
  <c r="AK208" i="11" a="1"/>
  <c r="AK208" i="11" s="1"/>
  <c r="AF212" i="11" a="1"/>
  <c r="AF212" i="11" s="1"/>
  <c r="AN206" i="11" a="1"/>
  <c r="AN206" i="11" s="1"/>
  <c r="X198" i="11" a="1"/>
  <c r="X198" i="11" s="1"/>
  <c r="AC211" i="11" a="1"/>
  <c r="AC211" i="11" s="1"/>
  <c r="AP193" i="11" a="1"/>
  <c r="AP193" i="11" s="1"/>
  <c r="X195" i="11" a="1"/>
  <c r="X195" i="11" s="1"/>
  <c r="L187" i="11" a="1"/>
  <c r="L187" i="11" s="1"/>
  <c r="C14" i="11" s="1"/>
  <c r="X184" i="11" a="1"/>
  <c r="X184" i="11" s="1"/>
  <c r="R178" i="11" a="1"/>
  <c r="R178" i="11" s="1"/>
  <c r="AL178" i="11" a="1"/>
  <c r="AL178" i="11" s="1"/>
  <c r="AR191" i="11" a="1"/>
  <c r="AR191" i="11" s="1"/>
  <c r="AH211" i="11" a="1"/>
  <c r="AH211" i="11" s="1"/>
  <c r="AQ196" i="11" a="1"/>
  <c r="AQ196" i="11" s="1"/>
  <c r="AE197" i="11" a="1"/>
  <c r="AE197" i="11" s="1"/>
  <c r="AD205" i="11" a="1"/>
  <c r="AD205" i="11" s="1"/>
  <c r="Z198" i="11" a="1"/>
  <c r="Z198" i="11" s="1"/>
  <c r="AB188" i="11" a="1"/>
  <c r="AB188" i="11" s="1"/>
  <c r="U188" i="11" a="1"/>
  <c r="U188" i="11" s="1"/>
  <c r="AL188" i="11" a="1"/>
  <c r="AL188" i="11" s="1"/>
  <c r="AS198" i="11" a="1"/>
  <c r="AS198" i="11" s="1"/>
  <c r="AQ183" i="11" a="1"/>
  <c r="AQ183" i="11" s="1"/>
  <c r="AI189" i="11" a="1"/>
  <c r="AI189" i="11" s="1"/>
  <c r="AB183" i="11" a="1"/>
  <c r="AB183" i="11" s="1"/>
  <c r="AH195" i="11" a="1"/>
  <c r="AH195" i="11" s="1"/>
  <c r="R204" i="11" a="1"/>
  <c r="R204" i="11" s="1"/>
  <c r="AG197" i="11" a="1"/>
  <c r="AG197" i="11" s="1"/>
  <c r="AO210" i="11" a="1"/>
  <c r="AO210" i="11" s="1"/>
  <c r="AC209" i="11" a="1"/>
  <c r="AC209" i="11" s="1"/>
  <c r="AG181" i="11" a="1"/>
  <c r="AG181" i="11" s="1"/>
  <c r="AL201" i="11" a="1"/>
  <c r="AL201" i="11" s="1"/>
  <c r="R207" i="11" a="1"/>
  <c r="R207" i="11" s="1"/>
  <c r="R187" i="11" a="1"/>
  <c r="R187" i="11" s="1"/>
  <c r="Y201" i="11" a="1"/>
  <c r="Y201" i="11" s="1"/>
  <c r="AH208" i="11" a="1"/>
  <c r="AH208" i="11" s="1"/>
  <c r="AE211" i="11" a="1"/>
  <c r="AE211" i="11" s="1"/>
  <c r="AJ198" i="11" a="1"/>
  <c r="AJ198" i="11" s="1"/>
  <c r="AL199" i="11" a="1"/>
  <c r="AL199" i="11" s="1"/>
  <c r="AO179" i="11" a="1"/>
  <c r="AO179" i="11" s="1"/>
  <c r="AQ192" i="11" a="1"/>
  <c r="AQ192" i="11" s="1"/>
  <c r="AH201" i="11" a="1"/>
  <c r="AH201" i="11" s="1"/>
  <c r="R184" i="11" a="1"/>
  <c r="R184" i="11" s="1"/>
  <c r="AN199" i="11" a="1"/>
  <c r="AN199" i="11" s="1"/>
  <c r="AA204" i="11" a="1"/>
  <c r="AA204" i="11" s="1"/>
  <c r="AR185" i="11" a="1"/>
  <c r="AR185" i="11" s="1"/>
  <c r="AG183" i="11" a="1"/>
  <c r="AG183" i="11" s="1"/>
  <c r="AP209" i="11" a="1"/>
  <c r="AP209" i="11" s="1"/>
  <c r="T202" i="11" a="1"/>
  <c r="T202" i="11" s="1"/>
  <c r="S187" i="11" a="1"/>
  <c r="S187" i="11" s="1"/>
  <c r="AR211" i="11" a="1"/>
  <c r="AR211" i="11" s="1"/>
  <c r="AF198" i="11" a="1"/>
  <c r="AF198" i="11" s="1"/>
  <c r="T185" i="11" a="1"/>
  <c r="T185" i="11" s="1"/>
  <c r="AR188" i="11" a="1"/>
  <c r="AR188" i="11" s="1"/>
  <c r="AN207" i="11" a="1"/>
  <c r="AN207" i="11" s="1"/>
  <c r="S179" i="11" a="1"/>
  <c r="S179" i="11" s="1"/>
  <c r="AN197" i="11" a="1"/>
  <c r="AN197" i="11" s="1"/>
  <c r="AN200" i="11" a="1"/>
  <c r="AN200" i="11" s="1"/>
  <c r="AR201" i="11" a="1"/>
  <c r="AR201" i="11" s="1"/>
  <c r="AJ206" i="11" a="1"/>
  <c r="AJ206" i="11" s="1"/>
  <c r="AM186" i="11" a="1"/>
  <c r="AM186" i="11" s="1"/>
  <c r="AF180" i="11" a="1"/>
  <c r="AF180" i="11" s="1"/>
  <c r="V178" i="11" a="1"/>
  <c r="V178" i="11" s="1"/>
  <c r="AO200" i="11" a="1"/>
  <c r="AO200" i="11" s="1"/>
  <c r="S194" i="11" a="1"/>
  <c r="S194" i="11" s="1"/>
  <c r="M201" i="11" a="1"/>
  <c r="M201" i="11" s="1"/>
  <c r="D28" i="11" s="1"/>
  <c r="E28" i="11" s="1"/>
  <c r="L197" i="11" a="1"/>
  <c r="L197" i="11" s="1"/>
  <c r="C24" i="11" s="1"/>
  <c r="AS186" i="11" a="1"/>
  <c r="AS186" i="11" s="1"/>
  <c r="AS190" i="11" a="1"/>
  <c r="AS190" i="11" s="1"/>
  <c r="AM205" i="11" a="1"/>
  <c r="AM205" i="11" s="1"/>
  <c r="K213" i="11" a="1"/>
  <c r="K213" i="11" s="1"/>
  <c r="B40" i="11" s="1"/>
  <c r="AR206" i="11" a="1"/>
  <c r="AR206" i="11" s="1"/>
  <c r="AI202" i="11" a="1"/>
  <c r="AI202" i="11" s="1"/>
  <c r="AK201" i="11" a="1"/>
  <c r="AK201" i="11" s="1"/>
  <c r="R199" i="11" a="1"/>
  <c r="R199" i="11" s="1"/>
  <c r="V206" i="11" a="1"/>
  <c r="V206" i="11" s="1"/>
  <c r="AA209" i="11" a="1"/>
  <c r="AA209" i="11" s="1"/>
  <c r="Y207" i="11" a="1"/>
  <c r="Y207" i="11" s="1"/>
  <c r="R208" i="11" a="1"/>
  <c r="R208" i="11" s="1"/>
  <c r="M205" i="11" a="1"/>
  <c r="M205" i="11" s="1"/>
  <c r="D32" i="11" s="1"/>
  <c r="E32" i="11" s="1"/>
  <c r="AL205" i="11" a="1"/>
  <c r="AL205" i="11" s="1"/>
  <c r="AP207" i="11" a="1"/>
  <c r="AP207" i="11" s="1"/>
  <c r="AD198" i="11" a="1"/>
  <c r="AD198" i="11" s="1"/>
  <c r="AP192" i="11" a="1"/>
  <c r="AP192" i="11" s="1"/>
  <c r="AI188" i="11" a="1"/>
  <c r="AI188" i="11" s="1"/>
  <c r="AC213" i="11" a="1"/>
  <c r="AC213" i="11" s="1"/>
  <c r="V194" i="11" a="1"/>
  <c r="V194" i="11" s="1"/>
  <c r="AI190" i="11" a="1"/>
  <c r="AI190" i="11" s="1"/>
  <c r="AP181" i="11" a="1"/>
  <c r="AP181" i="11" s="1"/>
  <c r="X189" i="11" a="1"/>
  <c r="X189" i="11" s="1"/>
  <c r="S181" i="11" a="1"/>
  <c r="S181" i="11" s="1"/>
  <c r="M211" i="11" a="1"/>
  <c r="M211" i="11" s="1"/>
  <c r="D38" i="11" s="1"/>
  <c r="E38" i="11" s="1"/>
  <c r="R206" i="11" a="1"/>
  <c r="R206" i="11" s="1"/>
  <c r="AA186" i="11" a="1"/>
  <c r="AA186" i="11" s="1"/>
  <c r="AA179" i="11" a="1"/>
  <c r="AA179" i="11" s="1"/>
  <c r="AD201" i="11" a="1"/>
  <c r="AD201" i="11" s="1"/>
  <c r="U193" i="11" a="1"/>
  <c r="U193" i="11" s="1"/>
  <c r="AM189" i="11" a="1"/>
  <c r="AM189" i="11" s="1"/>
  <c r="T213" i="11" a="1"/>
  <c r="T213" i="11" s="1"/>
  <c r="AF188" i="11" a="1"/>
  <c r="AF188" i="11" s="1"/>
  <c r="K194" i="11" a="1"/>
  <c r="K194" i="11" s="1"/>
  <c r="B21" i="11" s="1"/>
  <c r="AM192" i="11" a="1"/>
  <c r="AM192" i="11" s="1"/>
  <c r="W188" i="11" a="1"/>
  <c r="W188" i="11" s="1"/>
  <c r="AR203" i="11" a="1"/>
  <c r="AR203" i="11" s="1"/>
  <c r="T211" i="11" a="1"/>
  <c r="T211" i="11" s="1"/>
  <c r="Y204" i="11" a="1"/>
  <c r="Y204" i="11" s="1"/>
  <c r="AB191" i="11" a="1"/>
  <c r="AB191" i="11" s="1"/>
  <c r="R193" i="11" a="1"/>
  <c r="R193" i="11" s="1"/>
  <c r="AO184" i="11" a="1"/>
  <c r="AO184" i="11" s="1"/>
  <c r="U179" i="11" a="1"/>
  <c r="U179" i="11" s="1"/>
  <c r="T181" i="11" a="1"/>
  <c r="T181" i="11" s="1"/>
  <c r="AR213" i="11" a="1"/>
  <c r="AR213" i="11" s="1"/>
  <c r="V207" i="11" a="1"/>
  <c r="V207" i="11" s="1"/>
  <c r="K199" i="11" a="1"/>
  <c r="K199" i="11" s="1"/>
  <c r="B26" i="11" s="1"/>
  <c r="AB189" i="11" a="1"/>
  <c r="AB189" i="11" s="1"/>
  <c r="AK202" i="11" a="1"/>
  <c r="AK202" i="11" s="1"/>
  <c r="AQ186" i="11" a="1"/>
  <c r="AQ186" i="11" s="1"/>
  <c r="AM191" i="11" a="1"/>
  <c r="AM191" i="11" s="1"/>
  <c r="AI197" i="11" a="1"/>
  <c r="AI197" i="11" s="1"/>
  <c r="AR209" i="11" a="1"/>
  <c r="AR209" i="11" s="1"/>
  <c r="V209" i="11" a="1"/>
  <c r="V209" i="11" s="1"/>
  <c r="AK204" i="11" a="1"/>
  <c r="AK204" i="11" s="1"/>
  <c r="AI201" i="11" a="1"/>
  <c r="AI201" i="11" s="1"/>
  <c r="K186" i="11" a="1"/>
  <c r="K186" i="11" s="1"/>
  <c r="B13" i="11" s="1"/>
  <c r="AC198" i="11" a="1"/>
  <c r="AC198" i="11" s="1"/>
  <c r="AB182" i="11" a="1"/>
  <c r="AB182" i="11" s="1"/>
  <c r="AM188" i="11" a="1"/>
  <c r="AM188" i="11" s="1"/>
  <c r="AD210" i="11" a="1"/>
  <c r="AD210" i="11" s="1"/>
  <c r="M195" i="11" a="1"/>
  <c r="M195" i="11" s="1"/>
  <c r="D22" i="11" s="1"/>
  <c r="E22" i="11" s="1"/>
  <c r="AL208" i="11" a="1"/>
  <c r="AL208" i="11" s="1"/>
  <c r="K197" i="11" a="1"/>
  <c r="K197" i="11" s="1"/>
  <c r="B24" i="11" s="1"/>
  <c r="V179" i="11" a="1"/>
  <c r="V179" i="11" s="1"/>
  <c r="AA210" i="11" a="1"/>
  <c r="AA210" i="11" s="1"/>
  <c r="AR179" i="11" a="1"/>
  <c r="AR179" i="11" s="1"/>
  <c r="K178" i="11" a="1"/>
  <c r="K178" i="11" s="1"/>
  <c r="B5" i="11" s="1"/>
  <c r="AI198" i="11" a="1"/>
  <c r="AI198" i="11" s="1"/>
  <c r="S208" i="11" a="1"/>
  <c r="S208" i="11" s="1"/>
  <c r="R203" i="11" a="1"/>
  <c r="R203" i="11" s="1"/>
  <c r="AD200" i="11" a="1"/>
  <c r="AD200" i="11" s="1"/>
  <c r="AL182" i="11" a="1"/>
  <c r="AL182" i="11" s="1"/>
  <c r="AE191" i="11" a="1"/>
  <c r="AE191" i="11" s="1"/>
  <c r="AC196" i="11" a="1"/>
  <c r="AC196" i="11" s="1"/>
  <c r="T193" i="11" a="1"/>
  <c r="T193" i="11" s="1"/>
  <c r="AF193" i="11" a="1"/>
  <c r="AF193" i="11" s="1"/>
  <c r="L206" i="11" a="1"/>
  <c r="L206" i="11" s="1"/>
  <c r="C33" i="11" s="1"/>
  <c r="AN183" i="11" a="1"/>
  <c r="AN183" i="11" s="1"/>
  <c r="U211" i="11" a="1"/>
  <c r="U211" i="11" s="1"/>
  <c r="AN210" i="11" a="1"/>
  <c r="AN210" i="11" s="1"/>
  <c r="T187" i="11" a="1"/>
  <c r="T187" i="11" s="1"/>
  <c r="AL202" i="11" a="1"/>
  <c r="AL202" i="11" s="1"/>
  <c r="AF184" i="11" a="1"/>
  <c r="AF184" i="11" s="1"/>
  <c r="AE203" i="11" a="1"/>
  <c r="AE203" i="11" s="1"/>
  <c r="T203" i="11" a="1"/>
  <c r="T203" i="11" s="1"/>
  <c r="AQ190" i="11" a="1"/>
  <c r="AQ190" i="11" s="1"/>
  <c r="Y179" i="11" a="1"/>
  <c r="Y179" i="11" s="1"/>
  <c r="AK180" i="11" a="1"/>
  <c r="AK180" i="11" s="1"/>
  <c r="AL200" i="11" a="1"/>
  <c r="AL200" i="11" s="1"/>
  <c r="Z191" i="11" a="1"/>
  <c r="Z191" i="11" s="1"/>
  <c r="AQ202" i="11" a="1"/>
  <c r="AQ202" i="11" s="1"/>
  <c r="AA190" i="11" a="1"/>
  <c r="AA190" i="11" s="1"/>
  <c r="AD181" i="11" a="1"/>
  <c r="AD181" i="11" s="1"/>
  <c r="T183" i="11" a="1"/>
  <c r="T183" i="11" s="1"/>
  <c r="AB210" i="11" a="1"/>
  <c r="AB210" i="11" s="1"/>
  <c r="V203" i="11" a="1"/>
  <c r="V203" i="11" s="1"/>
  <c r="AJ193" i="11" a="1"/>
  <c r="AJ193" i="11" s="1"/>
  <c r="AD187" i="11" a="1"/>
  <c r="AD187" i="11" s="1"/>
  <c r="S195" i="11" a="1"/>
  <c r="S195" i="11" s="1"/>
  <c r="T178" i="11" a="1"/>
  <c r="T178" i="11" s="1"/>
  <c r="K185" i="11" a="1"/>
  <c r="K185" i="11" s="1"/>
  <c r="B12" i="11" s="1"/>
  <c r="AA193" i="11" a="1"/>
  <c r="AA193" i="11" s="1"/>
  <c r="AP197" i="11" a="1"/>
  <c r="AP197" i="11" s="1"/>
  <c r="L181" i="11" a="1"/>
  <c r="L181" i="11" s="1"/>
  <c r="C8" i="11" s="1"/>
  <c r="AQ189" i="11" a="1"/>
  <c r="AQ189" i="11" s="1"/>
  <c r="AH196" i="11" a="1"/>
  <c r="AH196" i="11" s="1"/>
  <c r="AP178" i="11" a="1"/>
  <c r="AP178" i="11" s="1"/>
  <c r="X201" i="11" a="1"/>
  <c r="X201" i="11" s="1"/>
  <c r="AJ197" i="11" a="1"/>
  <c r="AJ197" i="11" s="1"/>
  <c r="AN209" i="11" a="1"/>
  <c r="AN209" i="11" s="1"/>
  <c r="AF202" i="11" a="1"/>
  <c r="AF202" i="11" s="1"/>
  <c r="AL192" i="11" a="1"/>
  <c r="AL192" i="11" s="1"/>
  <c r="AG191" i="11" a="1"/>
  <c r="AG191" i="11" s="1"/>
  <c r="AK195" i="11" a="1"/>
  <c r="AK195" i="11" s="1"/>
  <c r="Y187" i="11" a="1"/>
  <c r="Y187" i="11" s="1"/>
  <c r="V199" i="11" a="1"/>
  <c r="V199" i="11" s="1"/>
  <c r="AQ213" i="11" a="1"/>
  <c r="AQ213" i="11" s="1"/>
  <c r="U190" i="11" a="1"/>
  <c r="U190" i="11" s="1"/>
  <c r="AK193" i="11" a="1"/>
  <c r="AK193" i="11" s="1"/>
  <c r="Z201" i="11" a="1"/>
  <c r="Z201" i="11" s="1"/>
  <c r="AA189" i="11" a="1"/>
  <c r="AA189" i="11" s="1"/>
  <c r="R201" i="11" a="1"/>
  <c r="R201" i="11" s="1"/>
  <c r="AS179" i="11" a="1"/>
  <c r="AS179" i="11" s="1"/>
  <c r="AK199" i="11" a="1"/>
  <c r="AK199" i="11" s="1"/>
  <c r="Z183" i="11" a="1"/>
  <c r="Z183" i="11" s="1"/>
  <c r="AP194" i="11" a="1"/>
  <c r="AP194" i="11" s="1"/>
  <c r="AD213" i="11" a="1"/>
  <c r="AD213" i="11" s="1"/>
  <c r="AF211" i="11" a="1"/>
  <c r="AF211" i="11" s="1"/>
  <c r="AK184" i="11" a="1"/>
  <c r="AK184" i="11" s="1"/>
  <c r="AH181" i="11" a="1"/>
  <c r="AH181" i="11" s="1"/>
  <c r="AS199" i="11" a="1"/>
  <c r="AS199" i="11" s="1"/>
  <c r="T200" i="11" a="1"/>
  <c r="T200" i="11" s="1"/>
  <c r="AR204" i="11" a="1"/>
  <c r="AR204" i="11" s="1"/>
  <c r="AN211" i="11" a="1"/>
  <c r="AN211" i="11" s="1"/>
  <c r="S198" i="11" a="1"/>
  <c r="S198" i="11" s="1"/>
  <c r="AR199" i="11" a="1"/>
  <c r="AR199" i="11" s="1"/>
  <c r="AO192" i="11" a="1"/>
  <c r="AO192" i="11" s="1"/>
  <c r="AB187" i="11" a="1"/>
  <c r="AB187" i="11" s="1"/>
  <c r="AO193" i="11" a="1"/>
  <c r="AO193" i="11" s="1"/>
  <c r="Z204" i="11" a="1"/>
  <c r="Z204" i="11" s="1"/>
  <c r="V180" i="11" a="1"/>
  <c r="V180" i="11" s="1"/>
  <c r="Z195" i="11" a="1"/>
  <c r="Z195" i="11" s="1"/>
  <c r="V197" i="11" a="1"/>
  <c r="V197" i="11" s="1"/>
  <c r="AM203" i="11" a="1"/>
  <c r="AM203" i="11" s="1"/>
  <c r="AB179" i="11" a="1"/>
  <c r="AB179" i="11" s="1"/>
  <c r="M212" i="11" a="1"/>
  <c r="M212" i="11" s="1"/>
  <c r="D39" i="11" s="1"/>
  <c r="E39" i="11" s="1"/>
  <c r="AF207" i="11" a="1"/>
  <c r="AF207" i="11" s="1"/>
  <c r="AS181" i="11" a="1"/>
  <c r="AS181" i="11" s="1"/>
  <c r="AQ185" i="11" a="1"/>
  <c r="AQ185" i="11" s="1"/>
  <c r="V192" i="11" a="1"/>
  <c r="V192" i="11" s="1"/>
  <c r="K198" i="11" a="1"/>
  <c r="K198" i="11" s="1"/>
  <c r="B25" i="11" s="1"/>
  <c r="S183" i="11" a="1"/>
  <c r="S183" i="11" s="1"/>
  <c r="Y209" i="11" a="1"/>
  <c r="Y209" i="11" s="1"/>
  <c r="AF200" i="11" a="1"/>
  <c r="AF200" i="11" s="1"/>
  <c r="AR197" i="11" a="1"/>
  <c r="AR197" i="11" s="1"/>
  <c r="AB194" i="11" a="1"/>
  <c r="AB194" i="11" s="1"/>
  <c r="AS187" i="11" a="1"/>
  <c r="AS187" i="11" s="1"/>
  <c r="Y203" i="11" a="1"/>
  <c r="Y203" i="11" s="1"/>
  <c r="M199" i="11" a="1"/>
  <c r="M199" i="11" s="1"/>
  <c r="D26" i="11" s="1"/>
  <c r="E26" i="11" s="1"/>
  <c r="M189" i="11" a="1"/>
  <c r="M189" i="11" s="1"/>
  <c r="D16" i="11" s="1"/>
  <c r="E16" i="11" s="1"/>
  <c r="AP198" i="11" a="1"/>
  <c r="AP198" i="11" s="1"/>
  <c r="AO178" i="11" a="1"/>
  <c r="AO178" i="11" s="1"/>
  <c r="X188" i="11" a="1"/>
  <c r="X188" i="11" s="1"/>
  <c r="AC195" i="11" a="1"/>
  <c r="AC195" i="11" s="1"/>
  <c r="M184" i="11" a="1"/>
  <c r="M184" i="11" s="1"/>
  <c r="D11" i="11" s="1"/>
  <c r="E11" i="11" s="1"/>
  <c r="R191" i="11" a="1"/>
  <c r="R191" i="11" s="1"/>
  <c r="AQ205" i="11" a="1"/>
  <c r="AQ205" i="11" s="1"/>
  <c r="AF185" i="11" a="1"/>
  <c r="AF185" i="11" s="1"/>
  <c r="Y195" i="11" a="1"/>
  <c r="Y195" i="11" s="1"/>
  <c r="L213" i="11" a="1"/>
  <c r="L213" i="11" s="1"/>
  <c r="C40" i="11" s="1"/>
  <c r="AO199" i="11" a="1"/>
  <c r="AO199" i="11" s="1"/>
  <c r="AM202" i="11" a="1"/>
  <c r="AM202" i="11" s="1"/>
  <c r="AO182" i="11" a="1"/>
  <c r="AO182" i="11" s="1"/>
  <c r="Y181" i="11" a="1"/>
  <c r="Y181" i="11" s="1"/>
  <c r="X183" i="11" a="1"/>
  <c r="X183" i="11" s="1"/>
  <c r="AF179" i="11" a="1"/>
  <c r="AF179" i="11" s="1"/>
  <c r="T189" i="11" a="1"/>
  <c r="T189" i="11" s="1"/>
  <c r="AQ199" i="11" a="1"/>
  <c r="AQ199" i="11" s="1"/>
  <c r="AI196" i="11" a="1"/>
  <c r="AI196" i="11" s="1"/>
  <c r="AA184" i="11" a="1"/>
  <c r="AA184" i="11" s="1"/>
  <c r="L183" i="11" a="1"/>
  <c r="L183" i="11" s="1"/>
  <c r="C10" i="11" s="1"/>
  <c r="AL212" i="11" a="1"/>
  <c r="AL212" i="11" s="1"/>
  <c r="W211" i="11" a="1"/>
  <c r="W211" i="11" s="1"/>
  <c r="AH186" i="11" a="1"/>
  <c r="AH186" i="11" s="1"/>
  <c r="Z187" i="11" a="1"/>
  <c r="Z187" i="11" s="1"/>
  <c r="AL189" i="11" a="1"/>
  <c r="AL189" i="11" s="1"/>
  <c r="S182" i="11" a="1"/>
  <c r="S182" i="11" s="1"/>
  <c r="AG179" i="11" a="1"/>
  <c r="AG179" i="11" s="1"/>
  <c r="V196" i="11" a="1"/>
  <c r="V196" i="11" s="1"/>
  <c r="AE194" i="11" a="1"/>
  <c r="AE194" i="11" s="1"/>
  <c r="AL193" i="11" a="1"/>
  <c r="AL193" i="11" s="1"/>
  <c r="AF186" i="11" a="1"/>
  <c r="AF186" i="11" s="1"/>
  <c r="AI211" i="11" a="1"/>
  <c r="AI211" i="11" s="1"/>
  <c r="AH192" i="11" a="1"/>
  <c r="AH192" i="11" s="1"/>
  <c r="AI208" i="11" a="1"/>
  <c r="AI208" i="11" s="1"/>
  <c r="Z207" i="11" a="1"/>
  <c r="Z207" i="11" s="1"/>
  <c r="V188" i="11" a="1"/>
  <c r="V188" i="11" s="1"/>
  <c r="M188" i="11" a="1"/>
  <c r="M188" i="11" s="1"/>
  <c r="D15" i="11" s="1"/>
  <c r="E15" i="11" s="1"/>
  <c r="AD186" i="11" a="1"/>
  <c r="AD186" i="11" s="1"/>
  <c r="R179" i="11" a="1"/>
  <c r="R179" i="11" s="1"/>
  <c r="M194" i="11" a="1"/>
  <c r="M194" i="11" s="1"/>
  <c r="D21" i="11" s="1"/>
  <c r="E21" i="11" s="1"/>
  <c r="AR180" i="11" a="1"/>
  <c r="AR180" i="11" s="1"/>
  <c r="AF181" i="11" a="1"/>
  <c r="AF181" i="11" s="1"/>
  <c r="AR212" i="11" a="1"/>
  <c r="AR212" i="11" s="1"/>
  <c r="AP180" i="11" a="1"/>
  <c r="AP180" i="11" s="1"/>
  <c r="AH209" i="11" a="1"/>
  <c r="AH209" i="11" s="1"/>
  <c r="AC207" i="11" a="1"/>
  <c r="AC207" i="11" s="1"/>
  <c r="AA191" i="11" a="1"/>
  <c r="AA191" i="11" s="1"/>
  <c r="Y185" i="11" a="1"/>
  <c r="Y185" i="11" s="1"/>
  <c r="L199" i="11" a="1"/>
  <c r="L199" i="11" s="1"/>
  <c r="C26" i="11" s="1"/>
  <c r="S205" i="11" a="1"/>
  <c r="S205" i="11" s="1"/>
  <c r="AL191" i="11" a="1"/>
  <c r="AL191" i="11" s="1"/>
  <c r="Z199" i="11" a="1"/>
  <c r="Z199" i="11" s="1"/>
  <c r="L203" i="11" a="1"/>
  <c r="L203" i="11" s="1"/>
  <c r="C30" i="11" s="1"/>
  <c r="AC181" i="11" a="1"/>
  <c r="AC181" i="11" s="1"/>
  <c r="M202" i="11" a="1"/>
  <c r="M202" i="11" s="1"/>
  <c r="D29" i="11" s="1"/>
  <c r="E29" i="11" s="1"/>
  <c r="AE189" i="11" a="1"/>
  <c r="AE189" i="11" s="1"/>
  <c r="S212" i="11" a="1"/>
  <c r="S212" i="11" s="1"/>
  <c r="X186" i="11" a="1"/>
  <c r="X186" i="11" s="1"/>
  <c r="S210" i="11" a="1"/>
  <c r="S210" i="11" s="1"/>
  <c r="W193" i="11" a="1"/>
  <c r="W193" i="11" s="1"/>
  <c r="AC190" i="11" a="1"/>
  <c r="AC190" i="11" s="1"/>
  <c r="T208" i="11" a="1"/>
  <c r="T208" i="11" s="1"/>
  <c r="AA178" i="11" a="1"/>
  <c r="AA178" i="11" s="1"/>
  <c r="X181" i="11" a="1"/>
  <c r="X181" i="11" s="1"/>
  <c r="AQ206" i="11" a="1"/>
  <c r="AQ206" i="11" s="1"/>
  <c r="Z182" i="11" a="1"/>
  <c r="Z182" i="11" s="1"/>
  <c r="T182" i="11" a="1"/>
  <c r="T182" i="11" s="1"/>
  <c r="AQ203" i="11" a="1"/>
  <c r="AQ203" i="11" s="1"/>
  <c r="K195" i="11" a="1"/>
  <c r="K195" i="11" s="1"/>
  <c r="B22" i="11" s="1"/>
  <c r="AL204" i="11" a="1"/>
  <c r="AL204" i="11" s="1"/>
  <c r="AB209" i="11" a="1"/>
  <c r="AB209" i="11" s="1"/>
  <c r="Y191" i="11" a="1"/>
  <c r="Y191" i="11" s="1"/>
  <c r="T201" i="11" a="1"/>
  <c r="T201" i="11" s="1"/>
  <c r="AC182" i="11" a="1"/>
  <c r="AC182" i="11" s="1"/>
  <c r="W183" i="11" a="1"/>
  <c r="W183" i="11" s="1"/>
  <c r="AA205" i="11" a="1"/>
  <c r="AA205" i="11" s="1"/>
  <c r="AI195" i="11" a="1"/>
  <c r="AI195" i="11" s="1"/>
  <c r="AG196" i="11" a="1"/>
  <c r="AG196" i="11" s="1"/>
  <c r="R202" i="11" a="1"/>
  <c r="R202" i="11" s="1"/>
  <c r="AD188" i="11" a="1"/>
  <c r="AD188" i="11" s="1"/>
  <c r="AA197" i="11" a="1"/>
  <c r="AA197" i="11" s="1"/>
  <c r="AO209" i="11" a="1"/>
  <c r="AO209" i="11" s="1"/>
  <c r="AL179" i="11" a="1"/>
  <c r="AL179" i="11" s="1"/>
  <c r="W199" i="11" a="1"/>
  <c r="W199" i="11" s="1"/>
  <c r="V213" i="11" a="1"/>
  <c r="V213" i="11" s="1"/>
  <c r="AL184" i="11" a="1"/>
  <c r="AL184" i="11" s="1"/>
  <c r="Z193" i="11" a="1"/>
  <c r="Z193" i="11" s="1"/>
  <c r="W192" i="11" a="1"/>
  <c r="W192" i="11" s="1"/>
  <c r="AJ181" i="11" a="1"/>
  <c r="AJ181" i="11" s="1"/>
  <c r="AE180" i="11" a="1"/>
  <c r="AE180" i="11" s="1"/>
  <c r="Y197" i="11" a="1"/>
  <c r="Y197" i="11" s="1"/>
  <c r="AR202" i="11" a="1"/>
  <c r="AR202" i="11" s="1"/>
  <c r="X190" i="11" a="1"/>
  <c r="X190" i="11" s="1"/>
  <c r="AK212" i="11" a="1"/>
  <c r="AK212" i="11" s="1"/>
  <c r="AS202" i="11" a="1"/>
  <c r="AS202" i="11" s="1"/>
  <c r="M206" i="11" a="1"/>
  <c r="M206" i="11" s="1"/>
  <c r="D33" i="11" s="1"/>
  <c r="E33" i="11" s="1"/>
  <c r="AE192" i="11" a="1"/>
  <c r="AE192" i="11" s="1"/>
  <c r="W189" i="11" a="1"/>
  <c r="W189" i="11" s="1"/>
  <c r="AA211" i="11" a="1"/>
  <c r="AA211" i="11" s="1"/>
  <c r="AQ191" i="11" a="1"/>
  <c r="AQ191" i="11" s="1"/>
  <c r="AK200" i="11" a="1"/>
  <c r="AK200" i="11" s="1"/>
  <c r="U202" i="11" a="1"/>
  <c r="U202" i="11" s="1"/>
  <c r="Z194" i="11" a="1"/>
  <c r="Z194" i="11" s="1"/>
  <c r="X196" i="11" a="1"/>
  <c r="X196" i="11" s="1"/>
  <c r="AA201" i="11" a="1"/>
  <c r="AA201" i="11" s="1"/>
  <c r="AB205" i="11" a="1"/>
  <c r="AB205" i="11" s="1"/>
  <c r="L202" i="11" a="1"/>
  <c r="L202" i="11" s="1"/>
  <c r="C29" i="11" s="1"/>
  <c r="AN205" i="11" a="1"/>
  <c r="AN205" i="11" s="1"/>
  <c r="AR195" i="11" a="1"/>
  <c r="AR195" i="11" s="1"/>
  <c r="AG194" i="11" a="1"/>
  <c r="AG194" i="11" s="1"/>
  <c r="X202" i="11" a="1"/>
  <c r="X202" i="11" s="1"/>
  <c r="AE179" i="11" a="1"/>
  <c r="AE179" i="11" s="1"/>
  <c r="X197" i="11" a="1"/>
  <c r="X197" i="11" s="1"/>
  <c r="AE178" i="11" a="1"/>
  <c r="AE178" i="11" s="1"/>
  <c r="AJ207" i="11" a="1"/>
  <c r="AJ207" i="11" s="1"/>
  <c r="AI180" i="11" a="1"/>
  <c r="AI180" i="11" s="1"/>
  <c r="AR178" i="11" a="1"/>
  <c r="AR178" i="11" s="1"/>
  <c r="AL209" i="11" a="1"/>
  <c r="AL209" i="11" s="1"/>
  <c r="AL207" i="11" a="1"/>
  <c r="AL207" i="11" s="1"/>
  <c r="AL211" i="11" a="1"/>
  <c r="AL211" i="11" s="1"/>
  <c r="R205" i="11" a="1"/>
  <c r="R205" i="11" s="1"/>
  <c r="Y184" i="11" a="1"/>
  <c r="Y184" i="11" s="1"/>
  <c r="M210" i="11" a="1"/>
  <c r="M210" i="11" s="1"/>
  <c r="D37" i="11" s="1"/>
  <c r="E37" i="11" s="1"/>
  <c r="W205" i="11" a="1"/>
  <c r="W205" i="11" s="1"/>
  <c r="U207" i="11" a="1"/>
  <c r="U207" i="11" s="1"/>
  <c r="AS210" i="11" a="1"/>
  <c r="AS210" i="11" s="1"/>
  <c r="AH190" i="11" a="1"/>
  <c r="AH190" i="11" s="1"/>
  <c r="Y205" i="11" a="1"/>
  <c r="Y205" i="11" s="1"/>
  <c r="AQ178" i="11" a="1"/>
  <c r="AQ178" i="11" s="1"/>
  <c r="Z210" i="11" a="1"/>
  <c r="Z210" i="11" s="1"/>
  <c r="AE201" i="11" a="1"/>
  <c r="AE201" i="11" s="1"/>
  <c r="Z196" i="11" a="1"/>
  <c r="Z196" i="11" s="1"/>
  <c r="AJ199" i="11" a="1"/>
  <c r="AJ199" i="11" s="1"/>
  <c r="W210" i="11" a="1"/>
  <c r="W210" i="11" s="1"/>
  <c r="Z205" i="11" a="1"/>
  <c r="Z205" i="11" s="1"/>
  <c r="AN202" i="11" a="1"/>
  <c r="AN202" i="11" s="1"/>
  <c r="M198" i="11" a="1"/>
  <c r="M198" i="11" s="1"/>
  <c r="D25" i="11" s="1"/>
  <c r="E25" i="11" s="1"/>
  <c r="AI181" i="11" a="1"/>
  <c r="AI181" i="11" s="1"/>
  <c r="AP182" i="11" a="1"/>
  <c r="AP182" i="11" s="1"/>
  <c r="AM182" i="11" a="1"/>
  <c r="AM182" i="11" s="1"/>
  <c r="AJ185" i="11" a="1"/>
  <c r="AJ185" i="11" s="1"/>
  <c r="AS207" i="11" a="1"/>
  <c r="AS207" i="11" s="1"/>
  <c r="AC206" i="11" a="1"/>
  <c r="AC206" i="11" s="1"/>
  <c r="X192" i="11" a="1"/>
  <c r="X192" i="11" s="1"/>
  <c r="X199" i="11" a="1"/>
  <c r="X199" i="11" s="1"/>
  <c r="AM179" i="11" a="1"/>
  <c r="AM179" i="11" s="1"/>
  <c r="K180" i="11" a="1"/>
  <c r="K180" i="11" s="1"/>
  <c r="B7" i="11" s="1"/>
  <c r="K205" i="11" a="1"/>
  <c r="K205" i="11" s="1"/>
  <c r="B32" i="11" s="1"/>
  <c r="Z200" i="11" a="1"/>
  <c r="Z200" i="11" s="1"/>
  <c r="AJ186" i="11" a="1"/>
  <c r="AJ186" i="11" s="1"/>
  <c r="L198" i="11" a="1"/>
  <c r="L198" i="11" s="1"/>
  <c r="C25" i="11" s="1"/>
  <c r="AN182" i="11" a="1"/>
  <c r="AN182" i="11" s="1"/>
  <c r="AH207" i="11" a="1"/>
  <c r="AH207" i="11" s="1"/>
  <c r="AK206" i="11" a="1"/>
  <c r="AK206" i="11" s="1"/>
  <c r="L186" i="11" a="1"/>
  <c r="L186" i="11" s="1"/>
  <c r="C13" i="11" s="1"/>
  <c r="U178" i="11" a="1"/>
  <c r="U178" i="11" s="1"/>
  <c r="T179" i="11" a="1"/>
  <c r="T179" i="11" s="1"/>
  <c r="Z209" i="11" a="1"/>
  <c r="Z209" i="11" s="1"/>
  <c r="AE200" i="11" a="1"/>
  <c r="AE200" i="11" s="1"/>
  <c r="T197" i="11" a="1"/>
  <c r="T197" i="11" s="1"/>
  <c r="AS200" i="11" a="1"/>
  <c r="AS200" i="11" s="1"/>
  <c r="AG190" i="11" a="1"/>
  <c r="AG190" i="11" s="1"/>
  <c r="AG203" i="11" a="1"/>
  <c r="AG203" i="11" s="1"/>
  <c r="K189" i="11" a="1"/>
  <c r="K189" i="11" s="1"/>
  <c r="B16" i="11" s="1"/>
  <c r="AA182" i="11" a="1"/>
  <c r="AA182" i="11" s="1"/>
  <c r="X182" i="11" a="1"/>
  <c r="X182" i="11" s="1"/>
  <c r="AR205" i="11" a="1"/>
  <c r="AR205" i="11" s="1"/>
  <c r="AK190" i="11" a="1"/>
  <c r="AK190" i="11" s="1"/>
  <c r="Z180" i="11" a="1"/>
  <c r="Z180" i="11" s="1"/>
  <c r="U208" i="11" a="1"/>
  <c r="U208" i="11" s="1"/>
  <c r="AI206" i="11" a="1"/>
  <c r="AI206" i="11" s="1"/>
  <c r="AE181" i="11" a="1"/>
  <c r="AE181" i="11" s="1"/>
  <c r="AB200" i="11" a="1"/>
  <c r="AB200" i="11" s="1"/>
  <c r="T210" i="11" a="1"/>
  <c r="T210" i="11" s="1"/>
  <c r="AB202" i="11" a="1"/>
  <c r="AB202" i="11" s="1"/>
  <c r="AR184" i="11" a="1"/>
  <c r="AR184" i="11" s="1"/>
  <c r="AH202" i="11" a="1"/>
  <c r="AH202" i="11" s="1"/>
  <c r="AM196" i="11" a="1"/>
  <c r="AM196" i="11" s="1"/>
  <c r="AR183" i="11" a="1"/>
  <c r="AR183" i="11" s="1"/>
  <c r="AE209" i="11" a="1"/>
  <c r="AE209" i="11" s="1"/>
  <c r="V185" i="11" a="1"/>
  <c r="V185" i="11" s="1"/>
  <c r="AH210" i="11" a="1"/>
  <c r="AH210" i="11" s="1"/>
  <c r="U180" i="11" a="1"/>
  <c r="U180" i="11" s="1"/>
  <c r="AJ210" i="11" a="1"/>
  <c r="AJ210" i="11" s="1"/>
  <c r="AH178" i="11" a="1"/>
  <c r="AH178" i="11" s="1"/>
  <c r="U205" i="11" a="1"/>
  <c r="U205" i="11" s="1"/>
  <c r="AC210" i="11" a="1"/>
  <c r="AC210" i="11" s="1"/>
  <c r="AK213" i="11" a="1"/>
  <c r="AK213" i="11" s="1"/>
  <c r="U197" i="11" a="1"/>
  <c r="U197" i="11" s="1"/>
  <c r="AC201" i="11" a="1"/>
  <c r="AC201" i="11" s="1"/>
  <c r="AS194" i="11" a="1"/>
  <c r="AS194" i="11" s="1"/>
  <c r="AS197" i="11" a="1"/>
  <c r="AS197" i="11" s="1"/>
  <c r="AQ180" i="11" a="1"/>
  <c r="AQ180" i="11" s="1"/>
  <c r="AL196" i="11" a="1"/>
  <c r="AL196" i="11" s="1"/>
  <c r="S196" i="11" a="1"/>
  <c r="S196" i="11" s="1"/>
  <c r="AL190" i="11" a="1"/>
  <c r="AL190" i="11" s="1"/>
  <c r="K190" i="11" a="1"/>
  <c r="K190" i="11" s="1"/>
  <c r="B17" i="11" s="1"/>
  <c r="AC186" i="11" a="1"/>
  <c r="AC186" i="11" s="1"/>
  <c r="AA185" i="11" a="1"/>
  <c r="AA185" i="11" s="1"/>
  <c r="Y210" i="11" a="1"/>
  <c r="Y210" i="11" s="1"/>
  <c r="S209" i="11" a="1"/>
  <c r="S209" i="11" s="1"/>
  <c r="K206" i="11" a="1"/>
  <c r="K206" i="11" s="1"/>
  <c r="B33" i="11" s="1"/>
  <c r="AR207" i="11" a="1"/>
  <c r="AR207" i="11" s="1"/>
  <c r="AG205" i="11" a="1"/>
  <c r="AG205" i="11" s="1"/>
  <c r="Y194" i="11" a="1"/>
  <c r="Y194" i="11" s="1"/>
  <c r="AJ204" i="11" a="1"/>
  <c r="AJ204" i="11" s="1"/>
  <c r="S203" i="11" a="1"/>
  <c r="S203" i="11" s="1"/>
  <c r="L189" i="11" a="1"/>
  <c r="L189" i="11" s="1"/>
  <c r="C16" i="11" s="1"/>
  <c r="AO180" i="11" a="1"/>
  <c r="AO180" i="11" s="1"/>
  <c r="L184" i="11" a="1"/>
  <c r="L184" i="11" s="1"/>
  <c r="C11" i="11" s="1"/>
  <c r="AB180" i="11" a="1"/>
  <c r="AB180" i="11" s="1"/>
  <c r="AL183" i="11" a="1"/>
  <c r="AL183" i="11" s="1"/>
  <c r="Z179" i="11" a="1"/>
  <c r="Z179" i="11" s="1"/>
  <c r="AR196" i="11" a="1"/>
  <c r="AR196" i="11" s="1"/>
  <c r="AA198" i="11" a="1"/>
  <c r="AA198" i="11" s="1"/>
  <c r="X191" i="11" a="1"/>
  <c r="X191" i="11" s="1"/>
  <c r="AF204" i="11" a="1"/>
  <c r="AF204" i="11" s="1"/>
  <c r="AI210" i="11" a="1"/>
  <c r="AI210" i="11" s="1"/>
  <c r="U213" i="11" a="1"/>
  <c r="U213" i="11" s="1"/>
  <c r="X187" i="11" a="1"/>
  <c r="X187" i="11" s="1"/>
  <c r="AB195" i="11" a="1"/>
  <c r="AB195" i="11" s="1"/>
  <c r="AC199" i="11" a="1"/>
  <c r="AC199" i="11" s="1"/>
  <c r="L196" i="11" a="1"/>
  <c r="L196" i="11" s="1"/>
  <c r="C23" i="11" s="1"/>
  <c r="U192" i="11" a="1"/>
  <c r="U192" i="11" s="1"/>
  <c r="AL206" i="11" a="1"/>
  <c r="AL206" i="11" s="1"/>
  <c r="AI205" i="11" a="1"/>
  <c r="AI205" i="11" s="1"/>
  <c r="S201" i="11" a="1"/>
  <c r="S201" i="11" s="1"/>
  <c r="AG180" i="11" a="1"/>
  <c r="AG180" i="11" s="1"/>
  <c r="M200" i="11" a="1"/>
  <c r="M200" i="11" s="1"/>
  <c r="D27" i="11" s="1"/>
  <c r="E27" i="11" s="1"/>
  <c r="AQ184" i="11" a="1"/>
  <c r="AQ184" i="11" s="1"/>
  <c r="Z208" i="11" a="1"/>
  <c r="Z208" i="11" s="1"/>
  <c r="AQ212" i="11" a="1"/>
  <c r="AQ212" i="11" s="1"/>
  <c r="AO208" i="11" a="1"/>
  <c r="AO208" i="11" s="1"/>
  <c r="AR189" i="11" a="1"/>
  <c r="AR189" i="11" s="1"/>
  <c r="L210" i="11" a="1"/>
  <c r="L210" i="11" s="1"/>
  <c r="C37" i="11" s="1"/>
  <c r="AM183" i="11" a="1"/>
  <c r="AM183" i="11" s="1"/>
  <c r="AP179" i="11" a="1"/>
  <c r="AP179" i="11" s="1"/>
  <c r="AO188" i="11" a="1"/>
  <c r="AO188" i="11" s="1"/>
  <c r="Y202" i="11" a="1"/>
  <c r="Y202" i="11" s="1"/>
  <c r="AS201" i="11" a="1"/>
  <c r="AS201" i="11" s="1"/>
  <c r="AR198" i="11" a="1"/>
  <c r="AR198" i="11" s="1"/>
  <c r="K188" i="11" a="1"/>
  <c r="K188" i="11" s="1"/>
  <c r="B15" i="11" s="1"/>
  <c r="AC208" i="11" a="1"/>
  <c r="AC208" i="11" s="1"/>
  <c r="L179" i="11" a="1"/>
  <c r="L179" i="11" s="1"/>
  <c r="C6" i="11" s="1"/>
  <c r="AD203" i="11" a="1"/>
  <c r="AD203" i="11" s="1"/>
  <c r="AL185" i="11" a="1"/>
  <c r="AL185" i="11" s="1"/>
  <c r="AS178" i="11" a="1"/>
  <c r="AS178" i="11" s="1"/>
  <c r="AI178" i="11" a="1"/>
  <c r="AI178" i="11" s="1"/>
  <c r="W190" i="11" a="1"/>
  <c r="W190" i="11" s="1"/>
  <c r="L193" i="11" a="1"/>
  <c r="L193" i="11" s="1"/>
  <c r="C20" i="11" s="1"/>
  <c r="U187" i="11" a="1"/>
  <c r="U187" i="11" s="1"/>
  <c r="T209" i="11" a="1"/>
  <c r="T209" i="11" s="1"/>
  <c r="AA199" i="11" a="1"/>
  <c r="AA199" i="11" s="1"/>
  <c r="M207" i="11" a="1"/>
  <c r="M207" i="11" s="1"/>
  <c r="D34" i="11" s="1"/>
  <c r="E34" i="11" s="1"/>
  <c r="U186" i="11" a="1"/>
  <c r="U186" i="11" s="1"/>
  <c r="AQ197" i="11" a="1"/>
  <c r="AQ197" i="11" s="1"/>
  <c r="AN178" i="11" a="1"/>
  <c r="AN178" i="11" s="1"/>
  <c r="AF178" i="11" a="1"/>
  <c r="AF178" i="11" s="1"/>
  <c r="AS180" i="11" a="1"/>
  <c r="AS180" i="11" s="1"/>
  <c r="AH194" i="11" a="1"/>
  <c r="AH194" i="11" s="1"/>
  <c r="AS208" i="11" a="1"/>
  <c r="AS208" i="11" s="1"/>
  <c r="AR192" i="11" a="1"/>
  <c r="AR192" i="11" s="1"/>
  <c r="AQ209" i="11" a="1"/>
  <c r="AQ209" i="11" s="1"/>
  <c r="AP201" i="11" a="1"/>
  <c r="AP201" i="11" s="1"/>
  <c r="Z185" i="11" a="1"/>
  <c r="Z185" i="11" s="1"/>
  <c r="S197" i="11" a="1"/>
  <c r="S197" i="11" s="1"/>
  <c r="AH182" i="11" a="1"/>
  <c r="AH182" i="11" s="1"/>
  <c r="AI212" i="11" a="1"/>
  <c r="AI212" i="11" s="1"/>
  <c r="M193" i="11" a="1"/>
  <c r="M193" i="11" s="1"/>
  <c r="D20" i="11" s="1"/>
  <c r="E20" i="11" s="1"/>
  <c r="AE186" i="11" a="1"/>
  <c r="AE186" i="11" s="1"/>
  <c r="R211" i="11" a="1"/>
  <c r="R211" i="11" s="1"/>
  <c r="AN194" i="11" a="1"/>
  <c r="AN194" i="11" s="1"/>
  <c r="AK192" i="11" a="1"/>
  <c r="AK192" i="11" s="1"/>
  <c r="AA187" i="11" a="1"/>
  <c r="AA187" i="11" s="1"/>
  <c r="Z203" i="11" a="1"/>
  <c r="Z203" i="11" s="1"/>
  <c r="AB198" i="11" a="1"/>
  <c r="AB198" i="11" s="1"/>
  <c r="AF201" i="11" a="1"/>
  <c r="AF201" i="11" s="1"/>
  <c r="AS188" i="11" a="1"/>
  <c r="AS188" i="11" s="1"/>
  <c r="AS209" i="11" a="1"/>
  <c r="AS209" i="11" s="1"/>
  <c r="AJ196" i="11" a="1"/>
  <c r="AJ196" i="11" s="1"/>
  <c r="L195" i="11" a="1"/>
  <c r="L195" i="11" s="1"/>
  <c r="C22" i="11" s="1"/>
  <c r="Z178" i="11" a="1"/>
  <c r="Z178" i="11" s="1"/>
  <c r="AP211" i="11" a="1"/>
  <c r="AP211" i="11" s="1"/>
  <c r="M213" i="11" a="1"/>
  <c r="M213" i="11" s="1"/>
  <c r="D40" i="11" s="1"/>
  <c r="E40" i="11" s="1"/>
  <c r="M191" i="11" a="1"/>
  <c r="M191" i="11" s="1"/>
  <c r="D18" i="11" s="1"/>
  <c r="E18" i="11" s="1"/>
  <c r="AO187" i="11" a="1"/>
  <c r="AO187" i="11" s="1"/>
  <c r="R183" i="11" a="1"/>
  <c r="R183" i="11" s="1"/>
  <c r="AO213" i="11" a="1"/>
  <c r="AO213" i="11" s="1"/>
  <c r="AP188" i="11" a="1"/>
  <c r="AP188" i="11" s="1"/>
  <c r="V181" i="11" a="1"/>
  <c r="V181" i="11" s="1"/>
  <c r="T188" i="11" a="1"/>
  <c r="T188" i="11" s="1"/>
  <c r="U209" i="11" a="1"/>
  <c r="U209" i="11" s="1"/>
  <c r="AQ208" i="11" a="1"/>
  <c r="AQ208" i="11" s="1"/>
  <c r="Y178" i="11" a="1"/>
  <c r="Y178" i="11" s="1"/>
  <c r="AL213" i="11" a="1"/>
  <c r="AL213" i="11" s="1"/>
  <c r="AE183" i="11" a="1"/>
  <c r="AE183" i="11" s="1"/>
  <c r="AD211" i="11" a="1"/>
  <c r="AD211" i="11" s="1"/>
  <c r="AG209" i="11" a="1"/>
  <c r="AG209" i="11" s="1"/>
  <c r="W195" i="11" a="1"/>
  <c r="W195" i="11" s="1"/>
  <c r="AM198" i="11" a="1"/>
  <c r="AM198" i="11" s="1"/>
  <c r="AG178" i="11" a="1"/>
  <c r="AG178" i="11" s="1"/>
  <c r="AH204" i="11" a="1"/>
  <c r="AH204" i="11" s="1"/>
  <c r="T206" i="11" a="1"/>
  <c r="T206" i="11" s="1"/>
  <c r="T184" i="11" a="1"/>
  <c r="T184" i="11" s="1"/>
  <c r="AM180" i="11" a="1"/>
  <c r="AM180" i="11" s="1"/>
  <c r="AM199" i="11" a="1"/>
  <c r="AM199" i="11" s="1"/>
  <c r="M187" i="11" a="1"/>
  <c r="M187" i="11" s="1"/>
  <c r="D14" i="11" s="1"/>
  <c r="E14" i="11" s="1"/>
  <c r="AI193" i="11" a="1"/>
  <c r="AI193" i="11" s="1"/>
  <c r="M181" i="11" a="1"/>
  <c r="M181" i="11" s="1"/>
  <c r="D8" i="11" s="1"/>
  <c r="E8" i="11" s="1"/>
  <c r="M204" i="11" a="1"/>
  <c r="M204" i="11" s="1"/>
  <c r="D31" i="11" s="1"/>
  <c r="E31" i="11" s="1"/>
  <c r="Y196" i="11" a="1"/>
  <c r="Y196" i="11" s="1"/>
  <c r="AN187" i="11" a="1"/>
  <c r="AN187" i="11" s="1"/>
  <c r="W206" i="11" a="1"/>
  <c r="W206" i="11" s="1"/>
  <c r="AI204" i="11" a="1"/>
  <c r="AI204" i="11" s="1"/>
  <c r="AI183" i="11" a="1"/>
  <c r="AI183" i="11" s="1"/>
  <c r="AO211" i="11" a="1"/>
  <c r="AO211" i="11" s="1"/>
  <c r="AG212" i="11" a="1"/>
  <c r="AG212" i="11" s="1"/>
  <c r="R192" i="11" a="1"/>
  <c r="R192" i="11" s="1"/>
  <c r="AO198" i="11" a="1"/>
  <c r="AO198" i="11" s="1"/>
  <c r="AH203" i="11" a="1"/>
  <c r="AH203" i="11" s="1"/>
  <c r="L204" i="11" a="1"/>
  <c r="L204" i="11" s="1"/>
  <c r="C31" i="11" s="1"/>
  <c r="AA192" i="11" a="1"/>
  <c r="AA192" i="11" s="1"/>
  <c r="L180" i="11" a="1"/>
  <c r="L180" i="11" s="1"/>
  <c r="C7" i="11" s="1"/>
  <c r="V208" i="11" a="1"/>
  <c r="V208" i="11" s="1"/>
  <c r="AD202" i="11" a="1"/>
  <c r="AD202" i="11" s="1"/>
  <c r="AA195" i="11" a="1"/>
  <c r="AA195" i="11" s="1"/>
  <c r="AH184" i="11" a="1"/>
  <c r="AH184" i="11" s="1"/>
  <c r="AC193" i="11" a="1"/>
  <c r="AC193" i="11" s="1"/>
  <c r="AG202" i="11" a="1"/>
  <c r="AG202" i="11" s="1"/>
  <c r="AD190" i="11" a="1"/>
  <c r="AD190" i="11" s="1"/>
  <c r="Z213" i="11" a="1"/>
  <c r="Z213" i="11" s="1"/>
  <c r="Y192" i="11" a="1"/>
  <c r="Y192" i="11" s="1"/>
  <c r="U195" i="11" a="1"/>
  <c r="U195" i="11" s="1"/>
  <c r="AC189" i="11" a="1"/>
  <c r="AC189" i="11" s="1"/>
  <c r="AP203" i="11" a="1"/>
  <c r="AP203" i="11" s="1"/>
  <c r="AF206" i="11" a="1"/>
  <c r="AF206" i="11" s="1"/>
  <c r="AK179" i="11" a="1"/>
  <c r="AK179" i="11" s="1"/>
  <c r="AN186" i="11" a="1"/>
  <c r="AN186" i="11" s="1"/>
  <c r="AN212" i="11" a="1"/>
  <c r="AN212" i="11" s="1"/>
  <c r="AO207" i="11" a="1"/>
  <c r="AO207" i="11" s="1"/>
  <c r="X203" i="11" a="1"/>
  <c r="X203" i="11" s="1"/>
  <c r="AD209" i="11" a="1"/>
  <c r="AD209" i="11" s="1"/>
  <c r="AK181" i="11" a="1"/>
  <c r="AK181" i="11" s="1"/>
  <c r="AJ189" i="11" a="1"/>
  <c r="AJ189" i="11" s="1"/>
  <c r="V201" i="11" a="1"/>
  <c r="V201" i="11" s="1"/>
  <c r="L201" i="11" a="1"/>
  <c r="L201" i="11" s="1"/>
  <c r="C28" i="11" s="1"/>
  <c r="AB192" i="11" a="1"/>
  <c r="AB192" i="11" s="1"/>
  <c r="R197" i="11" a="1"/>
  <c r="R197" i="11" s="1"/>
  <c r="M182" i="11" a="1"/>
  <c r="M182" i="11" s="1"/>
  <c r="D9" i="11" s="1"/>
  <c r="E9" i="11" s="1"/>
  <c r="AE207" i="11" a="1"/>
  <c r="AE207" i="11" s="1"/>
  <c r="AK209" i="11" a="1"/>
  <c r="AK209" i="11" s="1"/>
  <c r="AC188" i="11" a="1"/>
  <c r="AC188" i="11" s="1"/>
  <c r="AA181" i="11" a="1"/>
  <c r="AA181" i="11" s="1"/>
  <c r="U184" i="11" a="1"/>
  <c r="U184" i="11" s="1"/>
  <c r="S211" i="11" a="1"/>
  <c r="S211" i="11" s="1"/>
  <c r="R190" i="11" a="1"/>
  <c r="R190" i="11" s="1"/>
  <c r="AE202" i="11" a="1"/>
  <c r="AE202" i="11" s="1"/>
  <c r="W180" i="11" a="1"/>
  <c r="W180" i="11" s="1"/>
  <c r="R212" i="11" a="1"/>
  <c r="R212" i="11" s="1"/>
  <c r="AE182" i="11" a="1"/>
  <c r="AE182" i="11" s="1"/>
  <c r="K192" i="11" a="1"/>
  <c r="K192" i="11" s="1"/>
  <c r="B19" i="11" s="1"/>
  <c r="AJ208" i="11" a="1"/>
  <c r="AJ208" i="11" s="1"/>
  <c r="AE193" i="11" a="1"/>
  <c r="AE193" i="11" s="1"/>
  <c r="AK182" i="11" a="1"/>
  <c r="AK182" i="11" s="1"/>
  <c r="AF203" i="11" a="1"/>
  <c r="AF203" i="11" s="1"/>
  <c r="AM211" i="11" a="1"/>
  <c r="AM211" i="11" s="1"/>
  <c r="T199" i="11" a="1"/>
  <c r="T199" i="11" s="1"/>
  <c r="AJ178" i="11" a="1"/>
  <c r="AJ178" i="11" s="1"/>
  <c r="W208" i="11" a="1"/>
  <c r="W208" i="11" s="1"/>
  <c r="AR200" i="11" a="1"/>
  <c r="AR200" i="11" s="1"/>
  <c r="R198" i="11" a="1"/>
  <c r="R198" i="11" s="1"/>
  <c r="AF196" i="11" a="1"/>
  <c r="AF196" i="11" s="1"/>
  <c r="AE210" i="11" a="1"/>
  <c r="AE210" i="11" s="1"/>
  <c r="AK191" i="11" a="1"/>
  <c r="AK191" i="11" s="1"/>
  <c r="AR210" i="11" a="1"/>
  <c r="AR210" i="11" s="1"/>
  <c r="AB185" i="11" a="1"/>
  <c r="AB185" i="11" s="1"/>
  <c r="AK188" i="11" a="1"/>
  <c r="AK188" i="11" s="1"/>
  <c r="R196" i="11" a="1"/>
  <c r="R196" i="11" s="1"/>
  <c r="AI209" i="11" a="1"/>
  <c r="AI209" i="11" s="1"/>
  <c r="AD195" i="11" a="1"/>
  <c r="AD195" i="11" s="1"/>
  <c r="AN181" i="11" a="1"/>
  <c r="AN181" i="11" s="1"/>
  <c r="AG195" i="11" a="1"/>
  <c r="AG195" i="11" s="1"/>
  <c r="AE188" i="11" a="1"/>
  <c r="AE188" i="11" s="1"/>
  <c r="AN189" i="11" a="1"/>
  <c r="AN189" i="11" s="1"/>
  <c r="AO189" i="11" a="1"/>
  <c r="AO189" i="11" s="1"/>
  <c r="R182" i="11" a="1"/>
  <c r="R182" i="11" s="1"/>
  <c r="AS193" i="11" a="1"/>
  <c r="AS193" i="11" s="1"/>
  <c r="AK196" i="11" a="1"/>
  <c r="AK196" i="11" s="1"/>
  <c r="AF208" i="11" a="1"/>
  <c r="AF208" i="11" s="1"/>
  <c r="AP213" i="11" a="1"/>
  <c r="AP213" i="11" s="1"/>
  <c r="U183" i="11" a="1"/>
  <c r="U183" i="11" s="1"/>
  <c r="W179" i="11" a="1"/>
  <c r="W179" i="11" s="1"/>
  <c r="AL186" i="11" a="1"/>
  <c r="AL186" i="11" s="1"/>
  <c r="K191" i="11" a="1"/>
  <c r="K191" i="11" s="1"/>
  <c r="B18" i="11" s="1"/>
  <c r="AM184" i="11" a="1"/>
  <c r="AM184" i="11" s="1"/>
  <c r="S192" i="11" a="1"/>
  <c r="S192" i="11" s="1"/>
  <c r="M203" i="11" a="1"/>
  <c r="M203" i="11" s="1"/>
  <c r="D30" i="11" s="1"/>
  <c r="E30" i="11" s="1"/>
  <c r="AS192" i="11" a="1"/>
  <c r="AS192" i="11" s="1"/>
  <c r="K202" i="11" a="1"/>
  <c r="K202" i="11" s="1"/>
  <c r="B29" i="11" s="1"/>
  <c r="R194" i="11" a="1"/>
  <c r="R194" i="11" s="1"/>
  <c r="AK178" i="11" a="1"/>
  <c r="AK178" i="11" s="1"/>
  <c r="M208" i="11" a="1"/>
  <c r="M208" i="11" s="1"/>
  <c r="D35" i="11" s="1"/>
  <c r="E35" i="11" s="1"/>
  <c r="W200" i="11" a="1"/>
  <c r="W200" i="11" s="1"/>
  <c r="AQ181" i="11" a="1"/>
  <c r="AQ181" i="11" s="1"/>
  <c r="X180" i="11" a="1"/>
  <c r="X180" i="11" s="1"/>
  <c r="AC191" i="11" a="1"/>
  <c r="AC191" i="11" s="1"/>
  <c r="AA213" i="11" a="1"/>
  <c r="AA213" i="11" s="1"/>
  <c r="AF205" i="11" a="1"/>
  <c r="AF205" i="11" s="1"/>
  <c r="AK211" i="11" a="1"/>
  <c r="AK211" i="11" s="1"/>
  <c r="AF187" i="11" a="1"/>
  <c r="AF187" i="11" s="1"/>
  <c r="AC200" i="11" a="1"/>
  <c r="AC200" i="11" s="1"/>
  <c r="AB207" i="11" a="1"/>
  <c r="AB207" i="11" s="1"/>
  <c r="AI185" i="11" a="1"/>
  <c r="AI185" i="11" s="1"/>
  <c r="L200" i="11" a="1"/>
  <c r="L200" i="11" s="1"/>
  <c r="C27" i="11" s="1"/>
  <c r="M183" i="11" a="1"/>
  <c r="M183" i="11" s="1"/>
  <c r="D10" i="11" s="1"/>
  <c r="E10" i="11" s="1"/>
  <c r="AQ194" i="11" a="1"/>
  <c r="AQ194" i="11" s="1"/>
  <c r="AJ203" i="11" a="1"/>
  <c r="AJ203" i="11" s="1"/>
  <c r="AB190" i="11" a="1"/>
  <c r="AB190" i="11" s="1"/>
  <c r="W181" i="11" a="1"/>
  <c r="W181" i="11" s="1"/>
  <c r="AF191" i="11" a="1"/>
  <c r="AF191" i="11" s="1"/>
  <c r="AK197" i="11" a="1"/>
  <c r="AK197" i="11" s="1"/>
  <c r="AD191" i="11" a="1"/>
  <c r="AD191" i="11" s="1"/>
  <c r="AB178" i="11" a="1"/>
  <c r="AB178" i="11" s="1"/>
  <c r="AF209" i="11" a="1"/>
  <c r="AF209" i="11" s="1"/>
  <c r="AF210" i="11" a="1"/>
  <c r="AF210" i="11" s="1"/>
  <c r="AM181" i="11" a="1"/>
  <c r="AM181" i="11" s="1"/>
  <c r="AL187" i="11" a="1"/>
  <c r="AL187" i="11" s="1"/>
  <c r="AD189" i="11" a="1"/>
  <c r="AD189" i="11" s="1"/>
  <c r="AG206" i="11" a="1"/>
  <c r="AG206" i="11" s="1"/>
  <c r="U201" i="11" a="1"/>
  <c r="U201" i="11" s="1"/>
  <c r="AE206" i="11" a="1"/>
  <c r="AE206" i="11" s="1"/>
  <c r="AK205" i="11" a="1"/>
  <c r="AK205" i="11" s="1"/>
  <c r="S191" i="11" a="1"/>
  <c r="S191" i="11" s="1"/>
  <c r="L205" i="11" a="1"/>
  <c r="L205" i="11" s="1"/>
  <c r="C32" i="11" s="1"/>
  <c r="AK185" i="11" a="1"/>
  <c r="AK185" i="11" s="1"/>
  <c r="Z202" i="11" a="1"/>
  <c r="Z202" i="11" s="1"/>
  <c r="L185" i="11" a="1"/>
  <c r="L185" i="11" s="1"/>
  <c r="C12" i="11" s="1"/>
  <c r="AO197" i="11" a="1"/>
  <c r="AO197" i="11" s="1"/>
  <c r="AM209" i="11" a="1"/>
  <c r="AM209" i="11" s="1"/>
  <c r="S206" i="11" a="1"/>
  <c r="S206" i="11" s="1"/>
  <c r="AJ183" i="11" a="1"/>
  <c r="AJ183" i="11" s="1"/>
  <c r="X209" i="11" a="1"/>
  <c r="X209" i="11" s="1"/>
  <c r="L192" i="11" a="1"/>
  <c r="L192" i="11" s="1"/>
  <c r="C19" i="11" s="1"/>
  <c r="K209" i="11" a="1"/>
  <c r="K209" i="11" s="1"/>
  <c r="B36" i="11" s="1"/>
  <c r="AJ194" i="11" a="1"/>
  <c r="AJ194" i="11" s="1"/>
  <c r="AP208" i="11" a="1"/>
  <c r="AP208" i="11" s="1"/>
  <c r="V210" i="11" a="1"/>
  <c r="V210" i="11" s="1"/>
  <c r="AI191" i="11" a="1"/>
  <c r="AI191" i="11" s="1"/>
  <c r="AN203" i="11" a="1"/>
  <c r="AN203" i="11" s="1"/>
  <c r="S202" i="11" a="1"/>
  <c r="S202" i="11" s="1"/>
  <c r="M209" i="11" a="1"/>
  <c r="M209" i="11" s="1"/>
  <c r="D36" i="11" s="1"/>
  <c r="E36" i="11" s="1"/>
  <c r="M197" i="11" a="1"/>
  <c r="M197" i="11" s="1"/>
  <c r="D24" i="11" s="1"/>
  <c r="E24" i="11" s="1"/>
  <c r="AD178" i="11" a="1"/>
  <c r="AD178" i="11" s="1"/>
  <c r="V190" i="11" a="1"/>
  <c r="V190" i="11" s="1"/>
  <c r="AR181" i="11" a="1"/>
  <c r="AR181" i="11" s="1"/>
  <c r="Y211" i="11" a="1"/>
  <c r="Y211" i="11" s="1"/>
  <c r="U199" i="11" a="1"/>
  <c r="U199" i="11" s="1"/>
  <c r="X178" i="11" a="1"/>
  <c r="X178" i="11" s="1"/>
  <c r="W178" i="11" a="1"/>
  <c r="W178" i="11" s="1"/>
  <c r="T195" i="11" a="1"/>
  <c r="T195" i="11" s="1"/>
  <c r="AB197" i="11" a="1"/>
  <c r="AB197" i="11" s="1"/>
  <c r="L178" i="11" a="1"/>
  <c r="L178" i="11" s="1"/>
  <c r="C5" i="11" s="1"/>
  <c r="D5" i="11" s="1"/>
  <c r="E5" i="11" s="1"/>
  <c r="U191" i="11" a="1"/>
  <c r="U191" i="11" s="1"/>
  <c r="AK203" i="11" a="1"/>
  <c r="AK203" i="11" s="1"/>
  <c r="AL203" i="11" a="1"/>
  <c r="AL203" i="11" s="1"/>
  <c r="AH179" i="11" a="1"/>
  <c r="AH179" i="11" s="1"/>
  <c r="W209" i="11" a="1"/>
  <c r="W209" i="11" s="1"/>
  <c r="AS213" i="11" a="1"/>
  <c r="AS213" i="11" s="1"/>
  <c r="S185" i="11" a="1"/>
  <c r="S185" i="11" s="1"/>
  <c r="AS185" i="11" a="1"/>
  <c r="AS185" i="11" s="1"/>
  <c r="Y200" i="11" a="1"/>
  <c r="Y200" i="11" s="1"/>
  <c r="Y199" i="11" a="1"/>
  <c r="Y199" i="11" s="1"/>
  <c r="AO204" i="11" a="1"/>
  <c r="AO204" i="11" s="1"/>
  <c r="AO183" i="11" a="1"/>
  <c r="AO183" i="11" s="1"/>
  <c r="AH200" i="11" a="1"/>
  <c r="AH200" i="11" s="1"/>
  <c r="AE185" i="11" a="1"/>
  <c r="AE185" i="11" s="1"/>
  <c r="R188" i="11" a="1"/>
  <c r="R188" i="11" s="1"/>
  <c r="V198" i="11" a="1"/>
  <c r="V198" i="11" s="1"/>
  <c r="AO185" i="11" a="1"/>
  <c r="AO185" i="11" s="1"/>
  <c r="AP210" i="11" a="1"/>
  <c r="AP210" i="11" s="1"/>
  <c r="Y190" i="11" a="1"/>
  <c r="Y190" i="11" s="1"/>
  <c r="L211" i="11" a="1"/>
  <c r="L211" i="11" s="1"/>
  <c r="C38" i="11" s="1"/>
  <c r="L188" i="11" a="1"/>
  <c r="L188" i="11" s="1"/>
  <c r="C15" i="11" s="1"/>
  <c r="S193" i="11" a="1"/>
  <c r="S193" i="11" s="1"/>
  <c r="AG208" i="11" a="1"/>
  <c r="AG208" i="11" s="1"/>
  <c r="AF183" i="11" a="1"/>
  <c r="AF183" i="11" s="1"/>
  <c r="U212" i="11" a="1"/>
  <c r="U212" i="11" s="1"/>
  <c r="R189" i="11" a="1"/>
  <c r="R189" i="11" s="1"/>
  <c r="AE205" i="11" a="1"/>
  <c r="AE205" i="11" s="1"/>
  <c r="AO190" i="11" a="1"/>
  <c r="AO190" i="11" s="1"/>
  <c r="AQ207" i="11" a="1"/>
  <c r="AQ207" i="11" s="1"/>
  <c r="AA188" i="11" a="1"/>
  <c r="AA188" i="11" s="1"/>
  <c r="AH205" i="11" a="1"/>
  <c r="AH205" i="11" s="1"/>
  <c r="AE199" i="11" a="1"/>
  <c r="AE199" i="11" s="1"/>
  <c r="AG184" i="11" a="1"/>
  <c r="AG184" i="11" s="1"/>
  <c r="T191" i="11" a="1"/>
  <c r="T191" i="11" s="1"/>
  <c r="W213" i="11" a="1"/>
  <c r="W213" i="11" s="1"/>
  <c r="AB186" i="11" a="1"/>
  <c r="AB186" i="11" s="1"/>
  <c r="AO206" i="11" a="1"/>
  <c r="AO206" i="11" s="1"/>
  <c r="AJ201" i="11" a="1"/>
  <c r="AJ201" i="11" s="1"/>
  <c r="Y213" i="11" a="1"/>
  <c r="Y213" i="11" s="1"/>
  <c r="AE190" i="11" a="1"/>
  <c r="AE190" i="11" s="1"/>
  <c r="W191" i="11" a="1"/>
  <c r="W191" i="11" s="1"/>
  <c r="X206" i="11" a="1"/>
  <c r="X206" i="11" s="1"/>
  <c r="V204" i="11" a="1"/>
  <c r="V204" i="11" s="1"/>
  <c r="K196" i="11" a="1"/>
  <c r="K196" i="11" s="1"/>
  <c r="B23" i="11" s="1"/>
  <c r="U189" i="11" a="1"/>
  <c r="U189" i="11" s="1"/>
  <c r="L212" i="11" a="1"/>
  <c r="L212" i="11" s="1"/>
  <c r="C39" i="11" s="1"/>
  <c r="AH213" i="11" a="1"/>
  <c r="AH213" i="11" s="1"/>
  <c r="AI184" i="11" a="1"/>
  <c r="AI184" i="11" s="1"/>
  <c r="AD193" i="11" a="1"/>
  <c r="AD193" i="11" s="1"/>
  <c r="W204" i="11" a="1"/>
  <c r="W204" i="11" s="1"/>
  <c r="AS203" i="11" a="1"/>
  <c r="AS203" i="11" s="1"/>
  <c r="AG192" i="11" a="1"/>
  <c r="AG192" i="11" s="1"/>
  <c r="AD192" i="11" a="1"/>
  <c r="AD192" i="11" s="1"/>
  <c r="AI186" i="11" a="1"/>
  <c r="AI186" i="11" s="1"/>
  <c r="AI192" i="11" a="1"/>
  <c r="AI192" i="11" s="1"/>
  <c r="AG188" i="11" a="1"/>
  <c r="AG188" i="11" s="1"/>
  <c r="S213" i="11" a="1"/>
  <c r="S213" i="11" s="1"/>
  <c r="V205" i="11" a="1"/>
  <c r="V205" i="11" s="1"/>
  <c r="AE213" i="11" a="1"/>
  <c r="AE213" i="11" s="1"/>
  <c r="K210" i="11" a="1"/>
  <c r="K210" i="11" s="1"/>
  <c r="B37" i="11" s="1"/>
  <c r="AP186" i="11" a="1"/>
  <c r="AP186" i="11" s="1"/>
  <c r="AP185" i="11" a="1"/>
  <c r="AP185" i="11" s="1"/>
  <c r="K211" i="11" a="1"/>
  <c r="K211" i="11" s="1"/>
  <c r="B38" i="11" s="1"/>
  <c r="AM208" i="11" a="1"/>
  <c r="AM208" i="11" s="1"/>
  <c r="T205" i="11" a="1"/>
  <c r="T205" i="11" s="1"/>
  <c r="AB213" i="11" a="1"/>
  <c r="AB213" i="11" s="1"/>
  <c r="AM195" i="11" a="1"/>
  <c r="AM195" i="11" s="1"/>
  <c r="Y186" i="11" a="1"/>
  <c r="Y186" i="11" s="1"/>
  <c r="Z192" i="11" a="1"/>
  <c r="Z192" i="11" s="1"/>
  <c r="AD196" i="11" a="1"/>
  <c r="AD196" i="11" s="1"/>
  <c r="AJ190" i="11" a="1"/>
  <c r="AJ190" i="11" s="1"/>
  <c r="AB203" i="11" a="1"/>
  <c r="AB203" i="11" s="1"/>
  <c r="AF195" i="11" a="1"/>
  <c r="AF195" i="11" s="1"/>
  <c r="AC184" i="11" a="1"/>
  <c r="AC184" i="11" s="1"/>
  <c r="K203" i="11" a="1"/>
  <c r="K203" i="11" s="1"/>
  <c r="B30" i="11" s="1"/>
  <c r="AE204" i="11" a="1"/>
  <c r="AE204" i="11" s="1"/>
  <c r="AD199" i="11" a="1"/>
  <c r="AD199" i="11" s="1"/>
  <c r="T190" i="11" a="1"/>
  <c r="T190" i="11" s="1"/>
  <c r="AM291" i="11" a="1"/>
  <c r="AM291" i="11" s="1"/>
  <c r="AK272" i="11" a="1"/>
  <c r="AK272" i="11" s="1"/>
  <c r="AA27" i="14" s="1"/>
  <c r="AD289" i="11" a="1"/>
  <c r="AD289" i="11" s="1"/>
  <c r="AP269" i="11" a="1"/>
  <c r="AP269" i="11" s="1"/>
  <c r="AF24" i="14" s="1"/>
  <c r="AH278" i="11" a="1"/>
  <c r="AH278" i="11" s="1"/>
  <c r="X39" i="14" s="1"/>
  <c r="AD251" i="11" a="1"/>
  <c r="AD251" i="11" s="1"/>
  <c r="S267" i="11" a="1"/>
  <c r="S267" i="11" s="1"/>
  <c r="I22" i="14" s="1"/>
  <c r="AC279" i="11" a="1"/>
  <c r="AC279" i="11" s="1"/>
  <c r="S40" i="14" s="1"/>
  <c r="Y292" i="11" a="1"/>
  <c r="Y292" i="11" s="1"/>
  <c r="AQ286" i="11" a="1"/>
  <c r="AQ286" i="11" s="1"/>
  <c r="AG47" i="14" s="1"/>
  <c r="AD271" i="11" a="1"/>
  <c r="AD271" i="11" s="1"/>
  <c r="T26" i="14" s="1"/>
  <c r="AM254" i="11" a="1"/>
  <c r="AM254" i="11" s="1"/>
  <c r="AC9" i="14" s="1"/>
  <c r="AH289" i="11" a="1"/>
  <c r="AH289" i="11" s="1"/>
  <c r="AF274" i="11" a="1"/>
  <c r="AF274" i="11" s="1"/>
  <c r="V29" i="14" s="1"/>
  <c r="K284" i="11" a="1"/>
  <c r="K284" i="11" s="1"/>
  <c r="AG272" i="11" a="1"/>
  <c r="AG272" i="11" s="1"/>
  <c r="W27" i="14" s="1"/>
  <c r="AD287" i="11" a="1"/>
  <c r="AD287" i="11" s="1"/>
  <c r="AK255" i="11" a="1"/>
  <c r="AK255" i="11" s="1"/>
  <c r="AA10" i="14" s="1"/>
  <c r="AN289" i="11" a="1"/>
  <c r="AN289" i="11" s="1"/>
  <c r="R270" i="11" a="1"/>
  <c r="R270" i="11" s="1"/>
  <c r="H25" i="14" s="1"/>
  <c r="U270" i="11" a="1"/>
  <c r="U270" i="11" s="1"/>
  <c r="K25" i="14" s="1"/>
  <c r="L284" i="11" a="1"/>
  <c r="L284" i="11" s="1"/>
  <c r="B45" i="14" s="1"/>
  <c r="A45" i="14" s="1"/>
  <c r="AP259" i="11" a="1"/>
  <c r="AP259" i="11" s="1"/>
  <c r="AF14" i="14" s="1"/>
  <c r="X265" i="11" a="1"/>
  <c r="X265" i="11" s="1"/>
  <c r="N20" i="14" s="1"/>
  <c r="AK268" i="11" a="1"/>
  <c r="AK268" i="11" s="1"/>
  <c r="AA23" i="14" s="1"/>
  <c r="AH254" i="11" a="1"/>
  <c r="AH254" i="11" s="1"/>
  <c r="X9" i="14" s="1"/>
  <c r="AK271" i="11" a="1"/>
  <c r="AK271" i="11" s="1"/>
  <c r="AA26" i="14" s="1"/>
  <c r="U251" i="11" a="1"/>
  <c r="U251" i="11" s="1"/>
  <c r="U262" i="11" a="1"/>
  <c r="U262" i="11" s="1"/>
  <c r="K17" i="14" s="1"/>
  <c r="AR252" i="11" a="1"/>
  <c r="AR252" i="11" s="1"/>
  <c r="AH7" i="14" s="1"/>
  <c r="Z255" i="11" a="1"/>
  <c r="Z255" i="11" s="1"/>
  <c r="P10" i="14" s="1"/>
  <c r="AM276" i="11" a="1"/>
  <c r="AM276" i="11" s="1"/>
  <c r="AC37" i="14" s="1"/>
  <c r="T272" i="11" a="1"/>
  <c r="T272" i="11" s="1"/>
  <c r="J27" i="14" s="1"/>
  <c r="V266" i="11" a="1"/>
  <c r="V266" i="11" s="1"/>
  <c r="L21" i="14" s="1"/>
  <c r="M257" i="11" a="1"/>
  <c r="M257" i="11" s="1"/>
  <c r="C12" i="14" s="1"/>
  <c r="D12" i="14" s="1"/>
  <c r="AR261" i="11" a="1"/>
  <c r="AR261" i="11" s="1"/>
  <c r="AH16" i="14" s="1"/>
  <c r="Z259" i="11" a="1"/>
  <c r="Z259" i="11" s="1"/>
  <c r="P14" i="14" s="1"/>
  <c r="AI289" i="11" a="1"/>
  <c r="AI289" i="11" s="1"/>
  <c r="AE252" i="11" a="1"/>
  <c r="AE252" i="11" s="1"/>
  <c r="U7" i="14" s="1"/>
  <c r="AS269" i="11" a="1"/>
  <c r="AS269" i="11" s="1"/>
  <c r="AI24" i="14" s="1"/>
  <c r="AO251" i="11" a="1"/>
  <c r="AO251" i="11" s="1"/>
  <c r="AD264" i="11" a="1"/>
  <c r="AD264" i="11" s="1"/>
  <c r="T19" i="14" s="1"/>
  <c r="W289" i="11" a="1"/>
  <c r="W289" i="11" s="1"/>
  <c r="Z264" i="11" a="1"/>
  <c r="Z264" i="11" s="1"/>
  <c r="P19" i="14" s="1"/>
  <c r="AB262" i="11" a="1"/>
  <c r="AB262" i="11" s="1"/>
  <c r="R17" i="14" s="1"/>
  <c r="AO259" i="11" a="1"/>
  <c r="AO259" i="11" s="1"/>
  <c r="AE14" i="14" s="1"/>
  <c r="R260" i="11" a="1"/>
  <c r="R260" i="11" s="1"/>
  <c r="H15" i="14" s="1"/>
  <c r="AL254" i="11" a="1"/>
  <c r="AL254" i="11" s="1"/>
  <c r="AB9" i="14" s="1"/>
  <c r="R287" i="11" a="1"/>
  <c r="R287" i="11" s="1"/>
  <c r="AA289" i="11" a="1"/>
  <c r="AA289" i="11" s="1"/>
  <c r="M293" i="11" a="1"/>
  <c r="M293" i="11" s="1"/>
  <c r="AS280" i="11" a="1"/>
  <c r="AS280" i="11" s="1"/>
  <c r="AI41" i="14" s="1"/>
  <c r="X256" i="11" a="1"/>
  <c r="X256" i="11" s="1"/>
  <c r="N11" i="14" s="1"/>
  <c r="L273" i="11" a="1"/>
  <c r="L273" i="11" s="1"/>
  <c r="B28" i="14" s="1"/>
  <c r="L287" i="11" a="1"/>
  <c r="L287" i="11" s="1"/>
  <c r="U263" i="11" a="1"/>
  <c r="U263" i="11" s="1"/>
  <c r="K18" i="14" s="1"/>
  <c r="AA252" i="11" a="1"/>
  <c r="AA252" i="11" s="1"/>
  <c r="Q7" i="14" s="1"/>
  <c r="AL257" i="11" a="1"/>
  <c r="AL257" i="11" s="1"/>
  <c r="AB12" i="14" s="1"/>
  <c r="AO287" i="11" a="1"/>
  <c r="AO287" i="11" s="1"/>
  <c r="T253" i="11" a="1"/>
  <c r="T253" i="11" s="1"/>
  <c r="J8" i="14" s="1"/>
  <c r="Z267" i="11" a="1"/>
  <c r="Z267" i="11" s="1"/>
  <c r="P22" i="14" s="1"/>
  <c r="AG285" i="11" a="1"/>
  <c r="AG285" i="11" s="1"/>
  <c r="W46" i="14" s="1"/>
  <c r="AJ252" i="11" a="1"/>
  <c r="AJ252" i="11" s="1"/>
  <c r="Z7" i="14" s="1"/>
  <c r="AC275" i="11" a="1"/>
  <c r="AC275" i="11" s="1"/>
  <c r="S36" i="14" s="1"/>
  <c r="M291" i="11" a="1"/>
  <c r="M291" i="11" s="1"/>
  <c r="AI269" i="11" a="1"/>
  <c r="AI269" i="11" s="1"/>
  <c r="Y24" i="14" s="1"/>
  <c r="K266" i="11" a="1"/>
  <c r="K266" i="11" s="1"/>
  <c r="AD286" i="11" a="1"/>
  <c r="AD286" i="11" s="1"/>
  <c r="T47" i="14" s="1"/>
  <c r="W257" i="11" a="1"/>
  <c r="W257" i="11" s="1"/>
  <c r="M12" i="14" s="1"/>
  <c r="AE279" i="11" a="1"/>
  <c r="AE279" i="11" s="1"/>
  <c r="U40" i="14" s="1"/>
  <c r="AA275" i="11" a="1"/>
  <c r="AA275" i="11" s="1"/>
  <c r="Q36" i="14" s="1"/>
  <c r="AI283" i="11" a="1"/>
  <c r="AI283" i="11" s="1"/>
  <c r="Y44" i="14" s="1"/>
  <c r="AA260" i="11" a="1"/>
  <c r="AA260" i="11" s="1"/>
  <c r="Q15" i="14" s="1"/>
  <c r="V288" i="11" a="1"/>
  <c r="V288" i="11" s="1"/>
  <c r="AR268" i="11" a="1"/>
  <c r="AR268" i="11" s="1"/>
  <c r="AH23" i="14" s="1"/>
  <c r="AJ261" i="11" a="1"/>
  <c r="AJ261" i="11" s="1"/>
  <c r="Z16" i="14" s="1"/>
  <c r="Y258" i="11" a="1"/>
  <c r="Y258" i="11" s="1"/>
  <c r="O13" i="14" s="1"/>
  <c r="L264" i="11" a="1"/>
  <c r="L264" i="11" s="1"/>
  <c r="B19" i="14" s="1"/>
  <c r="AH260" i="11" a="1"/>
  <c r="AH260" i="11" s="1"/>
  <c r="X15" i="14" s="1"/>
  <c r="V292" i="11" a="1"/>
  <c r="V292" i="11" s="1"/>
  <c r="M258" i="11" a="1"/>
  <c r="M258" i="11" s="1"/>
  <c r="C13" i="14" s="1"/>
  <c r="D13" i="14" s="1"/>
  <c r="AG263" i="11" a="1"/>
  <c r="AG263" i="11" s="1"/>
  <c r="W18" i="14" s="1"/>
  <c r="AM283" i="11" a="1"/>
  <c r="AM283" i="11" s="1"/>
  <c r="AC44" i="14" s="1"/>
  <c r="AS291" i="11" a="1"/>
  <c r="AS291" i="11" s="1"/>
  <c r="W251" i="11" a="1"/>
  <c r="W251" i="11" s="1"/>
  <c r="AS281" i="11" a="1"/>
  <c r="AS281" i="11" s="1"/>
  <c r="AI42" i="14" s="1"/>
  <c r="L271" i="11" a="1"/>
  <c r="L271" i="11" s="1"/>
  <c r="B26" i="14" s="1"/>
  <c r="AQ274" i="11" a="1"/>
  <c r="AQ274" i="11" s="1"/>
  <c r="AG29" i="14" s="1"/>
  <c r="AN265" i="11" a="1"/>
  <c r="AN265" i="11" s="1"/>
  <c r="AD20" i="14" s="1"/>
  <c r="AR274" i="11" a="1"/>
  <c r="AR274" i="11" s="1"/>
  <c r="AH29" i="14" s="1"/>
  <c r="Z282" i="11" a="1"/>
  <c r="Z282" i="11" s="1"/>
  <c r="P43" i="14" s="1"/>
  <c r="L254" i="11" a="1"/>
  <c r="L254" i="11" s="1"/>
  <c r="B9" i="14" s="1"/>
  <c r="AO279" i="11" a="1"/>
  <c r="AO279" i="11" s="1"/>
  <c r="AE40" i="14" s="1"/>
  <c r="AD257" i="11" a="1"/>
  <c r="AD257" i="11" s="1"/>
  <c r="T12" i="14" s="1"/>
  <c r="AQ264" i="11" a="1"/>
  <c r="AQ264" i="11" s="1"/>
  <c r="AG19" i="14" s="1"/>
  <c r="AF285" i="11" a="1"/>
  <c r="AF285" i="11" s="1"/>
  <c r="V46" i="14" s="1"/>
  <c r="AF261" i="11" a="1"/>
  <c r="AF261" i="11" s="1"/>
  <c r="V16" i="14" s="1"/>
  <c r="Z263" i="11" a="1"/>
  <c r="Z263" i="11" s="1"/>
  <c r="P18" i="14" s="1"/>
  <c r="AJ292" i="11" a="1"/>
  <c r="AJ292" i="11" s="1"/>
  <c r="AA269" i="11" a="1"/>
  <c r="AA269" i="11" s="1"/>
  <c r="Q24" i="14" s="1"/>
  <c r="X269" i="11" a="1"/>
  <c r="X269" i="11" s="1"/>
  <c r="N24" i="14" s="1"/>
  <c r="AL292" i="11" a="1"/>
  <c r="AL292" i="11" s="1"/>
  <c r="AR257" i="11" a="1"/>
  <c r="AR257" i="11" s="1"/>
  <c r="AH12" i="14" s="1"/>
  <c r="S289" i="11" a="1"/>
  <c r="S289" i="11" s="1"/>
  <c r="L293" i="11" a="1"/>
  <c r="L293" i="11" s="1"/>
  <c r="AO289" i="11" a="1"/>
  <c r="AO289" i="11" s="1"/>
  <c r="AK262" i="11" a="1"/>
  <c r="AK262" i="11" s="1"/>
  <c r="AA17" i="14" s="1"/>
  <c r="AM256" i="11" a="1"/>
  <c r="AM256" i="11" s="1"/>
  <c r="AC11" i="14" s="1"/>
  <c r="AS285" i="11" a="1"/>
  <c r="AS285" i="11" s="1"/>
  <c r="AI46" i="14" s="1"/>
  <c r="AF277" i="11" a="1"/>
  <c r="AF277" i="11" s="1"/>
  <c r="V38" i="14" s="1"/>
  <c r="X287" i="11" a="1"/>
  <c r="X287" i="11" s="1"/>
  <c r="Z286" i="11" a="1"/>
  <c r="Z286" i="11" s="1"/>
  <c r="P47" i="14" s="1"/>
  <c r="AQ253" i="11" a="1"/>
  <c r="AQ253" i="11" s="1"/>
  <c r="AG8" i="14" s="1"/>
  <c r="AE253" i="11" a="1"/>
  <c r="AE253" i="11" s="1"/>
  <c r="U8" i="14" s="1"/>
  <c r="R283" i="11" a="1"/>
  <c r="R283" i="11" s="1"/>
  <c r="H44" i="14" s="1"/>
  <c r="AD278" i="11" a="1"/>
  <c r="AD278" i="11" s="1"/>
  <c r="T39" i="14" s="1"/>
  <c r="AF256" i="11" a="1"/>
  <c r="AF256" i="11" s="1"/>
  <c r="V11" i="14" s="1"/>
  <c r="AN260" i="11" a="1"/>
  <c r="AN260" i="11" s="1"/>
  <c r="AD15" i="14" s="1"/>
  <c r="Y270" i="11" a="1"/>
  <c r="Y270" i="11" s="1"/>
  <c r="O25" i="14" s="1"/>
  <c r="R284" i="11" a="1"/>
  <c r="R284" i="11" s="1"/>
  <c r="H45" i="14" s="1"/>
  <c r="AR280" i="11" a="1"/>
  <c r="AR280" i="11" s="1"/>
  <c r="AH41" i="14" s="1"/>
  <c r="AH270" i="11" a="1"/>
  <c r="AH270" i="11" s="1"/>
  <c r="X25" i="14" s="1"/>
  <c r="AF272" i="11" a="1"/>
  <c r="AF272" i="11" s="1"/>
  <c r="V27" i="14" s="1"/>
  <c r="AQ277" i="11" a="1"/>
  <c r="AQ277" i="11" s="1"/>
  <c r="AG38" i="14" s="1"/>
  <c r="AB276" i="11" a="1"/>
  <c r="AB276" i="11" s="1"/>
  <c r="R37" i="14" s="1"/>
  <c r="T259" i="11" a="1"/>
  <c r="T259" i="11" s="1"/>
  <c r="J14" i="14" s="1"/>
  <c r="AK269" i="11" a="1"/>
  <c r="AK269" i="11" s="1"/>
  <c r="AA24" i="14" s="1"/>
  <c r="AC267" i="11" a="1"/>
  <c r="AC267" i="11" s="1"/>
  <c r="S22" i="14" s="1"/>
  <c r="K262" i="11" a="1"/>
  <c r="K262" i="11" s="1"/>
  <c r="AP255" i="11" a="1"/>
  <c r="AP255" i="11" s="1"/>
  <c r="AF10" i="14" s="1"/>
  <c r="X262" i="11" a="1"/>
  <c r="X262" i="11" s="1"/>
  <c r="N17" i="14" s="1"/>
  <c r="AN278" i="11" a="1"/>
  <c r="AN278" i="11" s="1"/>
  <c r="AD39" i="14" s="1"/>
  <c r="T264" i="11" a="1"/>
  <c r="T264" i="11" s="1"/>
  <c r="J19" i="14" s="1"/>
  <c r="AN284" i="11" a="1"/>
  <c r="AN284" i="11" s="1"/>
  <c r="AD45" i="14" s="1"/>
  <c r="U266" i="11" a="1"/>
  <c r="U266" i="11" s="1"/>
  <c r="K21" i="14" s="1"/>
  <c r="AK274" i="11" a="1"/>
  <c r="AK274" i="11" s="1"/>
  <c r="AA29" i="14" s="1"/>
  <c r="AS290" i="11" a="1"/>
  <c r="AS290" i="11" s="1"/>
  <c r="AQ293" i="11" a="1"/>
  <c r="AQ293" i="11" s="1"/>
  <c r="AS252" i="11" a="1"/>
  <c r="AS252" i="11" s="1"/>
  <c r="AI7" i="14" s="1"/>
  <c r="Z270" i="11" a="1"/>
  <c r="Z270" i="11" s="1"/>
  <c r="P25" i="14" s="1"/>
  <c r="AC276" i="11" a="1"/>
  <c r="AC276" i="11" s="1"/>
  <c r="S37" i="14" s="1"/>
  <c r="AG290" i="11" a="1"/>
  <c r="AG290" i="11" s="1"/>
  <c r="X291" i="11" a="1"/>
  <c r="X291" i="11" s="1"/>
  <c r="AI256" i="11" a="1"/>
  <c r="AI256" i="11" s="1"/>
  <c r="Y11" i="14" s="1"/>
  <c r="V289" i="11" a="1"/>
  <c r="V289" i="11" s="1"/>
  <c r="K260" i="11" a="1"/>
  <c r="K260" i="11" s="1"/>
  <c r="R282" i="11" a="1"/>
  <c r="R282" i="11" s="1"/>
  <c r="H43" i="14" s="1"/>
  <c r="AS253" i="11" a="1"/>
  <c r="AS253" i="11" s="1"/>
  <c r="AI8" i="14" s="1"/>
  <c r="S288" i="11" a="1"/>
  <c r="S288" i="11" s="1"/>
  <c r="AR286" i="11" a="1"/>
  <c r="AR286" i="11" s="1"/>
  <c r="AH47" i="14" s="1"/>
  <c r="K278" i="11" a="1"/>
  <c r="K278" i="11" s="1"/>
  <c r="S275" i="11" a="1"/>
  <c r="S275" i="11" s="1"/>
  <c r="I36" i="14" s="1"/>
  <c r="AI288" i="11" a="1"/>
  <c r="AI288" i="11" s="1"/>
  <c r="AI287" i="11" a="1"/>
  <c r="AI287" i="11" s="1"/>
  <c r="L251" i="11" a="1"/>
  <c r="L251" i="11" s="1"/>
  <c r="AE284" i="11" a="1"/>
  <c r="AE284" i="11" s="1"/>
  <c r="U45" i="14" s="1"/>
  <c r="AS274" i="11" a="1"/>
  <c r="AS274" i="11" s="1"/>
  <c r="AI29" i="14" s="1"/>
  <c r="W254" i="11" a="1"/>
  <c r="W254" i="11" s="1"/>
  <c r="M9" i="14" s="1"/>
  <c r="Y282" i="11" a="1"/>
  <c r="Y282" i="11" s="1"/>
  <c r="O43" i="14" s="1"/>
  <c r="AS287" i="11" a="1"/>
  <c r="AS287" i="11" s="1"/>
  <c r="X292" i="11" a="1"/>
  <c r="X292" i="11" s="1"/>
  <c r="AN283" i="11" a="1"/>
  <c r="AN283" i="11" s="1"/>
  <c r="AD44" i="14" s="1"/>
  <c r="AG289" i="11" a="1"/>
  <c r="AG289" i="11" s="1"/>
  <c r="Y257" i="11" a="1"/>
  <c r="Y257" i="11" s="1"/>
  <c r="O12" i="14" s="1"/>
  <c r="AA286" i="11" a="1"/>
  <c r="AA286" i="11" s="1"/>
  <c r="Q47" i="14" s="1"/>
  <c r="AG261" i="11" a="1"/>
  <c r="AG261" i="11" s="1"/>
  <c r="W16" i="14" s="1"/>
  <c r="AL261" i="11" a="1"/>
  <c r="AL261" i="11" s="1"/>
  <c r="AB16" i="14" s="1"/>
  <c r="AP258" i="11" a="1"/>
  <c r="AP258" i="11" s="1"/>
  <c r="AF13" i="14" s="1"/>
  <c r="K264" i="11" a="1"/>
  <c r="K264" i="11" s="1"/>
  <c r="AH273" i="11" a="1"/>
  <c r="AH273" i="11" s="1"/>
  <c r="X28" i="14" s="1"/>
  <c r="AQ266" i="11" a="1"/>
  <c r="AQ266" i="11" s="1"/>
  <c r="AG21" i="14" s="1"/>
  <c r="AQ259" i="11" a="1"/>
  <c r="AQ259" i="11" s="1"/>
  <c r="AG14" i="14" s="1"/>
  <c r="AH264" i="11" a="1"/>
  <c r="AH264" i="11" s="1"/>
  <c r="X19" i="14" s="1"/>
  <c r="AC293" i="11" a="1"/>
  <c r="AC293" i="11" s="1"/>
  <c r="AG269" i="11" a="1"/>
  <c r="AG269" i="11" s="1"/>
  <c r="W24" i="14" s="1"/>
  <c r="AB268" i="11" a="1"/>
  <c r="AB268" i="11" s="1"/>
  <c r="R23" i="14" s="1"/>
  <c r="W255" i="11" a="1"/>
  <c r="W255" i="11" s="1"/>
  <c r="M10" i="14" s="1"/>
  <c r="Y260" i="11" a="1"/>
  <c r="Y260" i="11" s="1"/>
  <c r="O15" i="14" s="1"/>
  <c r="AD284" i="11" a="1"/>
  <c r="AD284" i="11" s="1"/>
  <c r="T45" i="14" s="1"/>
  <c r="AO283" i="11" a="1"/>
  <c r="AO283" i="11" s="1"/>
  <c r="AE44" i="14" s="1"/>
  <c r="S257" i="11" a="1"/>
  <c r="S257" i="11" s="1"/>
  <c r="I12" i="14" s="1"/>
  <c r="AB279" i="11" a="1"/>
  <c r="AB279" i="11" s="1"/>
  <c r="R40" i="14" s="1"/>
  <c r="AG273" i="11" a="1"/>
  <c r="AG273" i="11" s="1"/>
  <c r="W28" i="14" s="1"/>
  <c r="AI276" i="11" a="1"/>
  <c r="AI276" i="11" s="1"/>
  <c r="Y37" i="14" s="1"/>
  <c r="AH267" i="11" a="1"/>
  <c r="AH267" i="11" s="1"/>
  <c r="X22" i="14" s="1"/>
  <c r="X280" i="11" a="1"/>
  <c r="X280" i="11" s="1"/>
  <c r="N41" i="14" s="1"/>
  <c r="T285" i="11" a="1"/>
  <c r="T285" i="11" s="1"/>
  <c r="J46" i="14" s="1"/>
  <c r="AN290" i="11" a="1"/>
  <c r="AN290" i="11" s="1"/>
  <c r="AL284" i="11" a="1"/>
  <c r="AL284" i="11" s="1"/>
  <c r="AB45" i="14" s="1"/>
  <c r="AL273" i="11" a="1"/>
  <c r="AL273" i="11" s="1"/>
  <c r="AB28" i="14" s="1"/>
  <c r="AQ287" i="11" a="1"/>
  <c r="AQ287" i="11" s="1"/>
  <c r="K273" i="11" a="1"/>
  <c r="K273" i="11" s="1"/>
  <c r="M268" i="11" a="1"/>
  <c r="M268" i="11" s="1"/>
  <c r="C23" i="14" s="1"/>
  <c r="D23" i="14" s="1"/>
  <c r="AD282" i="11" a="1"/>
  <c r="AD282" i="11" s="1"/>
  <c r="T43" i="14" s="1"/>
  <c r="AO257" i="11" a="1"/>
  <c r="AO257" i="11" s="1"/>
  <c r="AE12" i="14" s="1"/>
  <c r="T270" i="11" a="1"/>
  <c r="T270" i="11" s="1"/>
  <c r="J25" i="14" s="1"/>
  <c r="U288" i="11" a="1"/>
  <c r="U288" i="11" s="1"/>
  <c r="AG277" i="11" a="1"/>
  <c r="AG277" i="11" s="1"/>
  <c r="W38" i="14" s="1"/>
  <c r="AO276" i="11" a="1"/>
  <c r="AO276" i="11" s="1"/>
  <c r="AE37" i="14" s="1"/>
  <c r="R257" i="11" a="1"/>
  <c r="R257" i="11" s="1"/>
  <c r="H12" i="14" s="1"/>
  <c r="S280" i="11" a="1"/>
  <c r="S280" i="11" s="1"/>
  <c r="I41" i="14" s="1"/>
  <c r="X267" i="11" a="1"/>
  <c r="X267" i="11" s="1"/>
  <c r="N22" i="14" s="1"/>
  <c r="AL281" i="11" a="1"/>
  <c r="AL281" i="11" s="1"/>
  <c r="AB42" i="14" s="1"/>
  <c r="AN261" i="11" a="1"/>
  <c r="AN261" i="11" s="1"/>
  <c r="AD16" i="14" s="1"/>
  <c r="AM289" i="11" a="1"/>
  <c r="AM289" i="11" s="1"/>
  <c r="Z279" i="11" a="1"/>
  <c r="Z279" i="11" s="1"/>
  <c r="P40" i="14" s="1"/>
  <c r="Z254" i="11" a="1"/>
  <c r="Z254" i="11" s="1"/>
  <c r="P9" i="14" s="1"/>
  <c r="V274" i="11" a="1"/>
  <c r="V274" i="11" s="1"/>
  <c r="L29" i="14" s="1"/>
  <c r="AA274" i="11" a="1"/>
  <c r="AA274" i="11" s="1"/>
  <c r="Q29" i="14" s="1"/>
  <c r="AK281" i="11" a="1"/>
  <c r="AK281" i="11" s="1"/>
  <c r="AA42" i="14" s="1"/>
  <c r="AE288" i="11" a="1"/>
  <c r="AE288" i="11" s="1"/>
  <c r="AF278" i="11" a="1"/>
  <c r="AF278" i="11" s="1"/>
  <c r="V39" i="14" s="1"/>
  <c r="AI290" i="11" a="1"/>
  <c r="AI290" i="11" s="1"/>
  <c r="S285" i="11" a="1"/>
  <c r="S285" i="11" s="1"/>
  <c r="I46" i="14" s="1"/>
  <c r="AP264" i="11" a="1"/>
  <c r="AP264" i="11" s="1"/>
  <c r="AF19" i="14" s="1"/>
  <c r="AN259" i="11" a="1"/>
  <c r="AN259" i="11" s="1"/>
  <c r="AD14" i="14" s="1"/>
  <c r="AH293" i="11" a="1"/>
  <c r="AH293" i="11" s="1"/>
  <c r="AN274" i="11" a="1"/>
  <c r="AN274" i="11" s="1"/>
  <c r="AD29" i="14" s="1"/>
  <c r="R263" i="11" a="1"/>
  <c r="R263" i="11" s="1"/>
  <c r="H18" i="14" s="1"/>
  <c r="AG293" i="11" a="1"/>
  <c r="AG293" i="11" s="1"/>
  <c r="AN263" i="11" a="1"/>
  <c r="AN263" i="11" s="1"/>
  <c r="AD18" i="14" s="1"/>
  <c r="AM270" i="11" a="1"/>
  <c r="AM270" i="11" s="1"/>
  <c r="AC25" i="14" s="1"/>
  <c r="T267" i="11" a="1"/>
  <c r="T267" i="11" s="1"/>
  <c r="J22" i="14" s="1"/>
  <c r="AN271" i="11" a="1"/>
  <c r="AN271" i="11" s="1"/>
  <c r="AD26" i="14" s="1"/>
  <c r="AR282" i="11" a="1"/>
  <c r="AR282" i="11" s="1"/>
  <c r="AH43" i="14" s="1"/>
  <c r="AF270" i="11" a="1"/>
  <c r="AF270" i="11" s="1"/>
  <c r="V25" i="14" s="1"/>
  <c r="AL287" i="11" a="1"/>
  <c r="AL287" i="11" s="1"/>
  <c r="AQ254" i="11" a="1"/>
  <c r="AQ254" i="11" s="1"/>
  <c r="AG9" i="14" s="1"/>
  <c r="AD256" i="11" a="1"/>
  <c r="AD256" i="11" s="1"/>
  <c r="T11" i="14" s="1"/>
  <c r="AP272" i="11" a="1"/>
  <c r="AP272" i="11" s="1"/>
  <c r="AF27" i="14" s="1"/>
  <c r="U268" i="11" a="1"/>
  <c r="U268" i="11" s="1"/>
  <c r="K23" i="14" s="1"/>
  <c r="M277" i="11" a="1"/>
  <c r="M277" i="11" s="1"/>
  <c r="C38" i="14" s="1"/>
  <c r="D38" i="14" s="1"/>
  <c r="AC290" i="11" a="1"/>
  <c r="AC290" i="11" s="1"/>
  <c r="X286" i="11" a="1"/>
  <c r="X286" i="11" s="1"/>
  <c r="N47" i="14" s="1"/>
  <c r="L285" i="11" a="1"/>
  <c r="L285" i="11" s="1"/>
  <c r="B46" i="14" s="1"/>
  <c r="A46" i="14" s="1"/>
  <c r="S258" i="11" a="1"/>
  <c r="S258" i="11" s="1"/>
  <c r="I13" i="14" s="1"/>
  <c r="AI271" i="11" a="1"/>
  <c r="AI271" i="11" s="1"/>
  <c r="Y26" i="14" s="1"/>
  <c r="K258" i="11" a="1"/>
  <c r="K258" i="11" s="1"/>
  <c r="AH252" i="11" a="1"/>
  <c r="AH252" i="11" s="1"/>
  <c r="X7" i="14" s="1"/>
  <c r="AG256" i="11" a="1"/>
  <c r="AG256" i="11" s="1"/>
  <c r="W11" i="14" s="1"/>
  <c r="K279" i="11" a="1"/>
  <c r="K279" i="11" s="1"/>
  <c r="AJ283" i="11" a="1"/>
  <c r="AJ283" i="11" s="1"/>
  <c r="Z44" i="14" s="1"/>
  <c r="L274" i="11" a="1"/>
  <c r="L274" i="11" s="1"/>
  <c r="B29" i="14" s="1"/>
  <c r="AE291" i="11" a="1"/>
  <c r="AE291" i="11" s="1"/>
  <c r="AP278" i="11" a="1"/>
  <c r="AP278" i="11" s="1"/>
  <c r="AF39" i="14" s="1"/>
  <c r="V283" i="11" a="1"/>
  <c r="V283" i="11" s="1"/>
  <c r="L44" i="14" s="1"/>
  <c r="X259" i="11" a="1"/>
  <c r="X259" i="11" s="1"/>
  <c r="N14" i="14" s="1"/>
  <c r="Y266" i="11" a="1"/>
  <c r="Y266" i="11" s="1"/>
  <c r="O21" i="14" s="1"/>
  <c r="AM264" i="11" a="1"/>
  <c r="AM264" i="11" s="1"/>
  <c r="AC19" i="14" s="1"/>
  <c r="AJ267" i="11" a="1"/>
  <c r="AJ267" i="11" s="1"/>
  <c r="Z22" i="14" s="1"/>
  <c r="V269" i="11" a="1"/>
  <c r="V269" i="11" s="1"/>
  <c r="L24" i="14" s="1"/>
  <c r="S270" i="11" a="1"/>
  <c r="S270" i="11" s="1"/>
  <c r="I25" i="14" s="1"/>
  <c r="AK261" i="11" a="1"/>
  <c r="AK261" i="11" s="1"/>
  <c r="AA16" i="14" s="1"/>
  <c r="AI261" i="11" a="1"/>
  <c r="AI261" i="11" s="1"/>
  <c r="Y16" i="14" s="1"/>
  <c r="AG274" i="11" a="1"/>
  <c r="AG274" i="11" s="1"/>
  <c r="W29" i="14" s="1"/>
  <c r="Y291" i="11" a="1"/>
  <c r="Y291" i="11" s="1"/>
  <c r="S277" i="11" a="1"/>
  <c r="S277" i="11" s="1"/>
  <c r="I38" i="14" s="1"/>
  <c r="AF265" i="11" a="1"/>
  <c r="AF265" i="11" s="1"/>
  <c r="V20" i="14" s="1"/>
  <c r="AE280" i="11" a="1"/>
  <c r="AE280" i="11" s="1"/>
  <c r="U41" i="14" s="1"/>
  <c r="AR273" i="11" a="1"/>
  <c r="AR273" i="11" s="1"/>
  <c r="AH28" i="14" s="1"/>
  <c r="AK252" i="11" a="1"/>
  <c r="AK252" i="11" s="1"/>
  <c r="AA7" i="14" s="1"/>
  <c r="Y254" i="11" a="1"/>
  <c r="Y254" i="11" s="1"/>
  <c r="O9" i="14" s="1"/>
  <c r="AS273" i="11" a="1"/>
  <c r="AS273" i="11" s="1"/>
  <c r="AI28" i="14" s="1"/>
  <c r="AE258" i="11" a="1"/>
  <c r="AE258" i="11" s="1"/>
  <c r="U13" i="14" s="1"/>
  <c r="AO271" i="11" a="1"/>
  <c r="AO271" i="11" s="1"/>
  <c r="AE26" i="14" s="1"/>
  <c r="AJ251" i="11" a="1"/>
  <c r="AJ251" i="11" s="1"/>
  <c r="AR277" i="11" a="1"/>
  <c r="AR277" i="11" s="1"/>
  <c r="AH38" i="14" s="1"/>
  <c r="AN292" i="11" a="1"/>
  <c r="AN292" i="11" s="1"/>
  <c r="AQ269" i="11" a="1"/>
  <c r="AQ269" i="11" s="1"/>
  <c r="AG24" i="14" s="1"/>
  <c r="AL267" i="11" a="1"/>
  <c r="AL267" i="11" s="1"/>
  <c r="AB22" i="14" s="1"/>
  <c r="AC258" i="11" a="1"/>
  <c r="AC258" i="11" s="1"/>
  <c r="S13" i="14" s="1"/>
  <c r="AA268" i="11" a="1"/>
  <c r="AA268" i="11" s="1"/>
  <c r="Q23" i="14" s="1"/>
  <c r="AK288" i="11" a="1"/>
  <c r="AK288" i="11" s="1"/>
  <c r="K251" i="11" a="1"/>
  <c r="K251" i="11" s="1"/>
  <c r="S272" i="11" a="1"/>
  <c r="S272" i="11" s="1"/>
  <c r="I27" i="14" s="1"/>
  <c r="W277" i="11" a="1"/>
  <c r="W277" i="11" s="1"/>
  <c r="M38" i="14" s="1"/>
  <c r="AQ257" i="11" a="1"/>
  <c r="AQ257" i="11" s="1"/>
  <c r="AG12" i="14" s="1"/>
  <c r="Y288" i="11" a="1"/>
  <c r="Y288" i="11" s="1"/>
  <c r="AP261" i="11" a="1"/>
  <c r="AP261" i="11" s="1"/>
  <c r="AF16" i="14" s="1"/>
  <c r="Z278" i="11" a="1"/>
  <c r="Z278" i="11" s="1"/>
  <c r="P39" i="14" s="1"/>
  <c r="AP277" i="11" a="1"/>
  <c r="AP277" i="11" s="1"/>
  <c r="AF38" i="14" s="1"/>
  <c r="T293" i="11" a="1"/>
  <c r="T293" i="11" s="1"/>
  <c r="AO258" i="11" a="1"/>
  <c r="AO258" i="11" s="1"/>
  <c r="AE13" i="14" s="1"/>
  <c r="S263" i="11" a="1"/>
  <c r="S263" i="11" s="1"/>
  <c r="I18" i="14" s="1"/>
  <c r="U279" i="11" a="1"/>
  <c r="U279" i="11" s="1"/>
  <c r="K40" i="14" s="1"/>
  <c r="V261" i="11" a="1"/>
  <c r="V261" i="11" s="1"/>
  <c r="L16" i="14" s="1"/>
  <c r="AM288" i="11" a="1"/>
  <c r="AM288" i="11" s="1"/>
  <c r="AC286" i="11" a="1"/>
  <c r="AC286" i="11" s="1"/>
  <c r="S47" i="14" s="1"/>
  <c r="K281" i="11" a="1"/>
  <c r="K281" i="11" s="1"/>
  <c r="R280" i="11" a="1"/>
  <c r="R280" i="11" s="1"/>
  <c r="H41" i="14" s="1"/>
  <c r="AC288" i="11" a="1"/>
  <c r="AC288" i="11" s="1"/>
  <c r="AA256" i="11" a="1"/>
  <c r="AA256" i="11" s="1"/>
  <c r="Q11" i="14" s="1"/>
  <c r="U287" i="11" a="1"/>
  <c r="U287" i="11" s="1"/>
  <c r="R273" i="11" a="1"/>
  <c r="R273" i="11" s="1"/>
  <c r="H28" i="14" s="1"/>
  <c r="S274" i="11" a="1"/>
  <c r="S274" i="11" s="1"/>
  <c r="I29" i="14" s="1"/>
  <c r="Z256" i="11" a="1"/>
  <c r="Z256" i="11" s="1"/>
  <c r="P11" i="14" s="1"/>
  <c r="S262" i="11" a="1"/>
  <c r="S262" i="11" s="1"/>
  <c r="I17" i="14" s="1"/>
  <c r="X290" i="11" a="1"/>
  <c r="X290" i="11" s="1"/>
  <c r="V272" i="11" a="1"/>
  <c r="V272" i="11" s="1"/>
  <c r="L27" i="14" s="1"/>
  <c r="U278" i="11" a="1"/>
  <c r="U278" i="11" s="1"/>
  <c r="K39" i="14" s="1"/>
  <c r="AL264" i="11" a="1"/>
  <c r="AL264" i="11" s="1"/>
  <c r="AB19" i="14" s="1"/>
  <c r="AK291" i="11" a="1"/>
  <c r="AK291" i="11" s="1"/>
  <c r="AI292" i="11" a="1"/>
  <c r="AI292" i="11" s="1"/>
  <c r="V254" i="11" a="1"/>
  <c r="V254" i="11" s="1"/>
  <c r="L9" i="14" s="1"/>
  <c r="AB264" i="11" a="1"/>
  <c r="AB264" i="11" s="1"/>
  <c r="R19" i="14" s="1"/>
  <c r="AD261" i="11" a="1"/>
  <c r="AD261" i="11" s="1"/>
  <c r="T16" i="14" s="1"/>
  <c r="S284" i="11" a="1"/>
  <c r="S284" i="11" s="1"/>
  <c r="I45" i="14" s="1"/>
  <c r="AQ268" i="11" a="1"/>
  <c r="AQ268" i="11" s="1"/>
  <c r="AG23" i="14" s="1"/>
  <c r="AM273" i="11" a="1"/>
  <c r="AM273" i="11" s="1"/>
  <c r="AC28" i="14" s="1"/>
  <c r="S256" i="11" a="1"/>
  <c r="S256" i="11" s="1"/>
  <c r="I11" i="14" s="1"/>
  <c r="T291" i="11" a="1"/>
  <c r="T291" i="11" s="1"/>
  <c r="S273" i="11" a="1"/>
  <c r="S273" i="11" s="1"/>
  <c r="I28" i="14" s="1"/>
  <c r="AC281" i="11" a="1"/>
  <c r="AC281" i="11" s="1"/>
  <c r="S42" i="14" s="1"/>
  <c r="W269" i="11" a="1"/>
  <c r="W269" i="11" s="1"/>
  <c r="M24" i="14" s="1"/>
  <c r="L289" i="11" a="1"/>
  <c r="L289" i="11" s="1"/>
  <c r="AP273" i="11" a="1"/>
  <c r="AP273" i="11" s="1"/>
  <c r="AF28" i="14" s="1"/>
  <c r="AO268" i="11" a="1"/>
  <c r="AO268" i="11" s="1"/>
  <c r="AE23" i="14" s="1"/>
  <c r="AE285" i="11" a="1"/>
  <c r="AE285" i="11" s="1"/>
  <c r="U46" i="14" s="1"/>
  <c r="AM258" i="11" a="1"/>
  <c r="AM258" i="11" s="1"/>
  <c r="AC13" i="14" s="1"/>
  <c r="Y280" i="11" a="1"/>
  <c r="Y280" i="11" s="1"/>
  <c r="O41" i="14" s="1"/>
  <c r="AH266" i="11" a="1"/>
  <c r="AH266" i="11" s="1"/>
  <c r="X21" i="14" s="1"/>
  <c r="AE259" i="11" a="1"/>
  <c r="AE259" i="11" s="1"/>
  <c r="U14" i="14" s="1"/>
  <c r="AL291" i="11" a="1"/>
  <c r="AL291" i="11" s="1"/>
  <c r="AM267" i="11" a="1"/>
  <c r="AM267" i="11" s="1"/>
  <c r="AC22" i="14" s="1"/>
  <c r="Y293" i="11" a="1"/>
  <c r="Y293" i="11" s="1"/>
  <c r="AB287" i="11" a="1"/>
  <c r="AB287" i="11" s="1"/>
  <c r="R285" i="11" a="1"/>
  <c r="R285" i="11" s="1"/>
  <c r="H46" i="14" s="1"/>
  <c r="Y271" i="11" a="1"/>
  <c r="Y271" i="11" s="1"/>
  <c r="O26" i="14" s="1"/>
  <c r="AB277" i="11" a="1"/>
  <c r="AB277" i="11" s="1"/>
  <c r="R38" i="14" s="1"/>
  <c r="AC285" i="11" a="1"/>
  <c r="AC285" i="11" s="1"/>
  <c r="S46" i="14" s="1"/>
  <c r="AE270" i="11" a="1"/>
  <c r="AE270" i="11" s="1"/>
  <c r="U25" i="14" s="1"/>
  <c r="AI280" i="11" a="1"/>
  <c r="AI280" i="11" s="1"/>
  <c r="Y41" i="14" s="1"/>
  <c r="AQ278" i="11" a="1"/>
  <c r="AQ278" i="11" s="1"/>
  <c r="AG39" i="14" s="1"/>
  <c r="Y252" i="11" a="1"/>
  <c r="Y252" i="11" s="1"/>
  <c r="O7" i="14" s="1"/>
  <c r="AK275" i="11" a="1"/>
  <c r="AK275" i="11" s="1"/>
  <c r="AA36" i="14" s="1"/>
  <c r="V276" i="11" a="1"/>
  <c r="V276" i="11" s="1"/>
  <c r="L37" i="14" s="1"/>
  <c r="Y286" i="11" a="1"/>
  <c r="Y286" i="11" s="1"/>
  <c r="O47" i="14" s="1"/>
  <c r="AE287" i="11" a="1"/>
  <c r="AE287" i="11" s="1"/>
  <c r="AN273" i="11" a="1"/>
  <c r="AN273" i="11" s="1"/>
  <c r="AD28" i="14" s="1"/>
  <c r="AA283" i="11" a="1"/>
  <c r="AA283" i="11" s="1"/>
  <c r="Q44" i="14" s="1"/>
  <c r="AM274" i="11" a="1"/>
  <c r="AM274" i="11" s="1"/>
  <c r="AC29" i="14" s="1"/>
  <c r="AK278" i="11" a="1"/>
  <c r="AK278" i="11" s="1"/>
  <c r="AA39" i="14" s="1"/>
  <c r="Z292" i="11" a="1"/>
  <c r="Z292" i="11" s="1"/>
  <c r="AL274" i="11" a="1"/>
  <c r="AL274" i="11" s="1"/>
  <c r="AB29" i="14" s="1"/>
  <c r="T257" i="11" a="1"/>
  <c r="T257" i="11" s="1"/>
  <c r="J12" i="14" s="1"/>
  <c r="AD280" i="11" a="1"/>
  <c r="AD280" i="11" s="1"/>
  <c r="T41" i="14" s="1"/>
  <c r="U272" i="11" a="1"/>
  <c r="U272" i="11" s="1"/>
  <c r="K27" i="14" s="1"/>
  <c r="AQ271" i="11" a="1"/>
  <c r="AQ271" i="11" s="1"/>
  <c r="AG26" i="14" s="1"/>
  <c r="Z290" i="11" a="1"/>
  <c r="Z290" i="11" s="1"/>
  <c r="AQ273" i="11" a="1"/>
  <c r="AQ273" i="11" s="1"/>
  <c r="AG28" i="14" s="1"/>
  <c r="AP256" i="11" a="1"/>
  <c r="AP256" i="11" s="1"/>
  <c r="AF11" i="14" s="1"/>
  <c r="L266" i="11" a="1"/>
  <c r="L266" i="11" s="1"/>
  <c r="B21" i="14" s="1"/>
  <c r="S287" i="11" a="1"/>
  <c r="S287" i="11" s="1"/>
  <c r="AG254" i="11" a="1"/>
  <c r="AG254" i="11" s="1"/>
  <c r="W9" i="14" s="1"/>
  <c r="M260" i="11" a="1"/>
  <c r="M260" i="11" s="1"/>
  <c r="C15" i="14" s="1"/>
  <c r="D15" i="14" s="1"/>
  <c r="AA261" i="11" a="1"/>
  <c r="AA261" i="11" s="1"/>
  <c r="Q16" i="14" s="1"/>
  <c r="AE286" i="11" a="1"/>
  <c r="AE286" i="11" s="1"/>
  <c r="U47" i="14" s="1"/>
  <c r="L262" i="11" a="1"/>
  <c r="L262" i="11" s="1"/>
  <c r="B17" i="14" s="1"/>
  <c r="AD272" i="11" a="1"/>
  <c r="AD272" i="11" s="1"/>
  <c r="T27" i="14" s="1"/>
  <c r="AP263" i="11" a="1"/>
  <c r="AP263" i="11" s="1"/>
  <c r="AF18" i="14" s="1"/>
  <c r="AP286" i="11" a="1"/>
  <c r="AP286" i="11" s="1"/>
  <c r="AF47" i="14" s="1"/>
  <c r="R275" i="11" a="1"/>
  <c r="R275" i="11" s="1"/>
  <c r="H36" i="14" s="1"/>
  <c r="Z261" i="11" a="1"/>
  <c r="Z261" i="11" s="1"/>
  <c r="P16" i="14" s="1"/>
  <c r="AC254" i="11" a="1"/>
  <c r="AC254" i="11" s="1"/>
  <c r="S9" i="14" s="1"/>
  <c r="V278" i="11" a="1"/>
  <c r="V278" i="11" s="1"/>
  <c r="L39" i="14" s="1"/>
  <c r="AJ268" i="11" a="1"/>
  <c r="AJ268" i="11" s="1"/>
  <c r="Z23" i="14" s="1"/>
  <c r="AJ287" i="11" a="1"/>
  <c r="AJ287" i="11" s="1"/>
  <c r="AJ275" i="11" a="1"/>
  <c r="AJ275" i="11" s="1"/>
  <c r="Z36" i="14" s="1"/>
  <c r="U254" i="11" a="1"/>
  <c r="U254" i="11" s="1"/>
  <c r="K9" i="14" s="1"/>
  <c r="AP268" i="11" a="1"/>
  <c r="AP268" i="11" s="1"/>
  <c r="AF23" i="14" s="1"/>
  <c r="AL277" i="11" a="1"/>
  <c r="AL277" i="11" s="1"/>
  <c r="AB38" i="14" s="1"/>
  <c r="K269" i="11" a="1"/>
  <c r="K269" i="11" s="1"/>
  <c r="AN286" i="11" a="1"/>
  <c r="AN286" i="11" s="1"/>
  <c r="AD47" i="14" s="1"/>
  <c r="AS257" i="11" a="1"/>
  <c r="AS257" i="11" s="1"/>
  <c r="AI12" i="14" s="1"/>
  <c r="AH271" i="11" a="1"/>
  <c r="AH271" i="11" s="1"/>
  <c r="X26" i="14" s="1"/>
  <c r="W291" i="11" a="1"/>
  <c r="W291" i="11" s="1"/>
  <c r="AJ291" i="11" a="1"/>
  <c r="AJ291" i="11" s="1"/>
  <c r="AL253" i="11" a="1"/>
  <c r="AL253" i="11" s="1"/>
  <c r="AB8" i="14" s="1"/>
  <c r="AA257" i="11" a="1"/>
  <c r="AA257" i="11" s="1"/>
  <c r="Q12" i="14" s="1"/>
  <c r="T271" i="11" a="1"/>
  <c r="T271" i="11" s="1"/>
  <c r="J26" i="14" s="1"/>
  <c r="AC251" i="11" a="1"/>
  <c r="AC251" i="11" s="1"/>
  <c r="AB254" i="11" a="1"/>
  <c r="AB254" i="11" s="1"/>
  <c r="R9" i="14" s="1"/>
  <c r="AE263" i="11" a="1"/>
  <c r="AE263" i="11" s="1"/>
  <c r="U18" i="14" s="1"/>
  <c r="AD275" i="11" a="1"/>
  <c r="AD275" i="11" s="1"/>
  <c r="T36" i="14" s="1"/>
  <c r="AM253" i="11" a="1"/>
  <c r="AM253" i="11" s="1"/>
  <c r="AC8" i="14" s="1"/>
  <c r="AC291" i="11" a="1"/>
  <c r="AC291" i="11" s="1"/>
  <c r="AS271" i="11" a="1"/>
  <c r="AS271" i="11" s="1"/>
  <c r="AI26" i="14" s="1"/>
  <c r="AQ292" i="11" a="1"/>
  <c r="AQ292" i="11" s="1"/>
  <c r="AO266" i="11" a="1"/>
  <c r="AO266" i="11" s="1"/>
  <c r="AE21" i="14" s="1"/>
  <c r="AP281" i="11" a="1"/>
  <c r="AP281" i="11" s="1"/>
  <c r="AF42" i="14" s="1"/>
  <c r="S290" i="11" a="1"/>
  <c r="S290" i="11" s="1"/>
  <c r="R264" i="11" a="1"/>
  <c r="R264" i="11" s="1"/>
  <c r="H19" i="14" s="1"/>
  <c r="AD252" i="11" a="1"/>
  <c r="AD252" i="11" s="1"/>
  <c r="T7" i="14" s="1"/>
  <c r="K256" i="11" a="1"/>
  <c r="K256" i="11" s="1"/>
  <c r="Z274" i="11" a="1"/>
  <c r="Z274" i="11" s="1"/>
  <c r="P29" i="14" s="1"/>
  <c r="W261" i="11" a="1"/>
  <c r="W261" i="11" s="1"/>
  <c r="M16" i="14" s="1"/>
  <c r="AS277" i="11" a="1"/>
  <c r="AS277" i="11" s="1"/>
  <c r="AI38" i="14" s="1"/>
  <c r="AP275" i="11" a="1"/>
  <c r="AP275" i="11" s="1"/>
  <c r="AF36" i="14" s="1"/>
  <c r="M253" i="11" a="1"/>
  <c r="M253" i="11" s="1"/>
  <c r="C8" i="14" s="1"/>
  <c r="D8" i="14" s="1"/>
  <c r="AA281" i="11" a="1"/>
  <c r="AA281" i="11" s="1"/>
  <c r="Q42" i="14" s="1"/>
  <c r="AH286" i="11" a="1"/>
  <c r="AH286" i="11" s="1"/>
  <c r="X47" i="14" s="1"/>
  <c r="AR275" i="11" a="1"/>
  <c r="AR275" i="11" s="1"/>
  <c r="AH36" i="14" s="1"/>
  <c r="X278" i="11" a="1"/>
  <c r="X278" i="11" s="1"/>
  <c r="N39" i="14" s="1"/>
  <c r="S266" i="11" a="1"/>
  <c r="S266" i="11" s="1"/>
  <c r="I21" i="14" s="1"/>
  <c r="AM280" i="11" a="1"/>
  <c r="AM280" i="11" s="1"/>
  <c r="AC41" i="14" s="1"/>
  <c r="AM282" i="11" a="1"/>
  <c r="AM282" i="11" s="1"/>
  <c r="AC43" i="14" s="1"/>
  <c r="AA263" i="11" a="1"/>
  <c r="AA263" i="11" s="1"/>
  <c r="Q18" i="14" s="1"/>
  <c r="AQ267" i="11" a="1"/>
  <c r="AQ267" i="11" s="1"/>
  <c r="AG22" i="14" s="1"/>
  <c r="S281" i="11" a="1"/>
  <c r="S281" i="11" s="1"/>
  <c r="I42" i="14" s="1"/>
  <c r="AR279" i="11" a="1"/>
  <c r="AR279" i="11" s="1"/>
  <c r="AH40" i="14" s="1"/>
  <c r="AJ277" i="11" a="1"/>
  <c r="AJ277" i="11" s="1"/>
  <c r="Z38" i="14" s="1"/>
  <c r="AD270" i="11" a="1"/>
  <c r="AD270" i="11" s="1"/>
  <c r="T25" i="14" s="1"/>
  <c r="AQ283" i="11" a="1"/>
  <c r="AQ283" i="11" s="1"/>
  <c r="AG44" i="14" s="1"/>
  <c r="AF287" i="11" a="1"/>
  <c r="AF287" i="11" s="1"/>
  <c r="T286" i="11" a="1"/>
  <c r="T286" i="11" s="1"/>
  <c r="J47" i="14" s="1"/>
  <c r="M290" i="11" a="1"/>
  <c r="M290" i="11" s="1"/>
  <c r="AA293" i="11" a="1"/>
  <c r="AA293" i="11" s="1"/>
  <c r="AS278" i="11" a="1"/>
  <c r="AS278" i="11" s="1"/>
  <c r="AI39" i="14" s="1"/>
  <c r="AF273" i="11" a="1"/>
  <c r="AF273" i="11" s="1"/>
  <c r="V28" i="14" s="1"/>
  <c r="AL258" i="11" a="1"/>
  <c r="AL258" i="11" s="1"/>
  <c r="AB13" i="14" s="1"/>
  <c r="S283" i="11" a="1"/>
  <c r="S283" i="11" s="1"/>
  <c r="I44" i="14" s="1"/>
  <c r="M264" i="11" a="1"/>
  <c r="M264" i="11" s="1"/>
  <c r="C19" i="14" s="1"/>
  <c r="D19" i="14" s="1"/>
  <c r="T254" i="11" a="1"/>
  <c r="T254" i="11" s="1"/>
  <c r="J9" i="14" s="1"/>
  <c r="AN257" i="11" a="1"/>
  <c r="AN257" i="11" s="1"/>
  <c r="AD12" i="14" s="1"/>
  <c r="AF284" i="11" a="1"/>
  <c r="AF284" i="11" s="1"/>
  <c r="V45" i="14" s="1"/>
  <c r="K254" i="11" a="1"/>
  <c r="K254" i="11" s="1"/>
  <c r="AC253" i="11" a="1"/>
  <c r="AC253" i="11" s="1"/>
  <c r="S8" i="14" s="1"/>
  <c r="AO260" i="11" a="1"/>
  <c r="AO260" i="11" s="1"/>
  <c r="AE15" i="14" s="1"/>
  <c r="AC268" i="11" a="1"/>
  <c r="AC268" i="11" s="1"/>
  <c r="S23" i="14" s="1"/>
  <c r="AG276" i="11" a="1"/>
  <c r="AG276" i="11" s="1"/>
  <c r="W37" i="14" s="1"/>
  <c r="AQ261" i="11" a="1"/>
  <c r="AQ261" i="11" s="1"/>
  <c r="AG16" i="14" s="1"/>
  <c r="W292" i="11" a="1"/>
  <c r="W292" i="11" s="1"/>
  <c r="AF291" i="11" a="1"/>
  <c r="AF291" i="11" s="1"/>
  <c r="L258" i="11" a="1"/>
  <c r="L258" i="11" s="1"/>
  <c r="B13" i="14" s="1"/>
  <c r="Y265" i="11" a="1"/>
  <c r="Y265" i="11" s="1"/>
  <c r="O20" i="14" s="1"/>
  <c r="AS264" i="11" a="1"/>
  <c r="AS264" i="11" s="1"/>
  <c r="AI19" i="14" s="1"/>
  <c r="AK267" i="11" a="1"/>
  <c r="AK267" i="11" s="1"/>
  <c r="AA22" i="14" s="1"/>
  <c r="AS292" i="11" a="1"/>
  <c r="AS292" i="11" s="1"/>
  <c r="AG288" i="11" a="1"/>
  <c r="AG288" i="11" s="1"/>
  <c r="AS258" i="11" a="1"/>
  <c r="AS258" i="11" s="1"/>
  <c r="AI13" i="14" s="1"/>
  <c r="AR281" i="11" a="1"/>
  <c r="AR281" i="11" s="1"/>
  <c r="AH42" i="14" s="1"/>
  <c r="AQ289" i="11" a="1"/>
  <c r="AQ289" i="11" s="1"/>
  <c r="K280" i="11" a="1"/>
  <c r="K280" i="11" s="1"/>
  <c r="X293" i="11" a="1"/>
  <c r="X293" i="11" s="1"/>
  <c r="AE293" i="11" a="1"/>
  <c r="AE293" i="11" s="1"/>
  <c r="AD255" i="11" a="1"/>
  <c r="AD255" i="11" s="1"/>
  <c r="T10" i="14" s="1"/>
  <c r="AJ293" i="11" a="1"/>
  <c r="AJ293" i="11" s="1"/>
  <c r="U283" i="11" a="1"/>
  <c r="U283" i="11" s="1"/>
  <c r="K44" i="14" s="1"/>
  <c r="AO253" i="11" a="1"/>
  <c r="AO253" i="11" s="1"/>
  <c r="AE8" i="14" s="1"/>
  <c r="T274" i="11" a="1"/>
  <c r="T274" i="11" s="1"/>
  <c r="J29" i="14" s="1"/>
  <c r="Y263" i="11" a="1"/>
  <c r="Y263" i="11" s="1"/>
  <c r="O18" i="14" s="1"/>
  <c r="AL262" i="11" a="1"/>
  <c r="AL262" i="11" s="1"/>
  <c r="AB17" i="14" s="1"/>
  <c r="Y264" i="11" a="1"/>
  <c r="Y264" i="11" s="1"/>
  <c r="O19" i="14" s="1"/>
  <c r="AC277" i="11" a="1"/>
  <c r="AC277" i="11" s="1"/>
  <c r="S38" i="14" s="1"/>
  <c r="AB252" i="11" a="1"/>
  <c r="AB252" i="11" s="1"/>
  <c r="R7" i="14" s="1"/>
  <c r="M276" i="11" a="1"/>
  <c r="M276" i="11" s="1"/>
  <c r="C37" i="14" s="1"/>
  <c r="D37" i="14" s="1"/>
  <c r="AE262" i="11" a="1"/>
  <c r="AE262" i="11" s="1"/>
  <c r="U17" i="14" s="1"/>
  <c r="U284" i="11" a="1"/>
  <c r="U284" i="11" s="1"/>
  <c r="K45" i="14" s="1"/>
  <c r="AE265" i="11" a="1"/>
  <c r="AE265" i="11" s="1"/>
  <c r="U20" i="14" s="1"/>
  <c r="AK260" i="11" a="1"/>
  <c r="AK260" i="11" s="1"/>
  <c r="AA15" i="14" s="1"/>
  <c r="W267" i="11" a="1"/>
  <c r="W267" i="11" s="1"/>
  <c r="M22" i="14" s="1"/>
  <c r="AS256" i="11" a="1"/>
  <c r="AS256" i="11" s="1"/>
  <c r="AI11" i="14" s="1"/>
  <c r="S259" i="11" a="1"/>
  <c r="S259" i="11" s="1"/>
  <c r="I14" i="14" s="1"/>
  <c r="AS268" i="11" a="1"/>
  <c r="AS268" i="11" s="1"/>
  <c r="AI23" i="14" s="1"/>
  <c r="AA262" i="11" a="1"/>
  <c r="AA262" i="11" s="1"/>
  <c r="Q17" i="14" s="1"/>
  <c r="AS261" i="11" a="1"/>
  <c r="AS261" i="11" s="1"/>
  <c r="AI16" i="14" s="1"/>
  <c r="AK280" i="11" a="1"/>
  <c r="AK280" i="11" s="1"/>
  <c r="AA41" i="14" s="1"/>
  <c r="R274" i="11" a="1"/>
  <c r="R274" i="11" s="1"/>
  <c r="H29" i="14" s="1"/>
  <c r="M262" i="11" a="1"/>
  <c r="M262" i="11" s="1"/>
  <c r="C17" i="14" s="1"/>
  <c r="D17" i="14" s="1"/>
  <c r="AE257" i="11" a="1"/>
  <c r="AE257" i="11" s="1"/>
  <c r="U12" i="14" s="1"/>
  <c r="AC259" i="11" a="1"/>
  <c r="AC259" i="11" s="1"/>
  <c r="S14" i="14" s="1"/>
  <c r="R252" i="11" a="1"/>
  <c r="R252" i="11" s="1"/>
  <c r="H7" i="14" s="1"/>
  <c r="M272" i="11" a="1"/>
  <c r="M272" i="11" s="1"/>
  <c r="C27" i="14" s="1"/>
  <c r="D27" i="14" s="1"/>
  <c r="AL282" i="11" a="1"/>
  <c r="AL282" i="11" s="1"/>
  <c r="AB43" i="14" s="1"/>
  <c r="Y275" i="11" a="1"/>
  <c r="Y275" i="11" s="1"/>
  <c r="O36" i="14" s="1"/>
  <c r="V271" i="11" a="1"/>
  <c r="V271" i="11" s="1"/>
  <c r="L26" i="14" s="1"/>
  <c r="AR293" i="11" a="1"/>
  <c r="AR293" i="11" s="1"/>
  <c r="AO284" i="11" a="1"/>
  <c r="AO284" i="11" s="1"/>
  <c r="AE45" i="14" s="1"/>
  <c r="AI268" i="11" a="1"/>
  <c r="AI268" i="11" s="1"/>
  <c r="Y23" i="14" s="1"/>
  <c r="AB288" i="11" a="1"/>
  <c r="AB288" i="11" s="1"/>
  <c r="AM290" i="11" a="1"/>
  <c r="AM290" i="11" s="1"/>
  <c r="AE266" i="11" a="1"/>
  <c r="AE266" i="11" s="1"/>
  <c r="U21" i="14" s="1"/>
  <c r="AJ259" i="11" a="1"/>
  <c r="AJ259" i="11" s="1"/>
  <c r="Z14" i="14" s="1"/>
  <c r="AQ256" i="11" a="1"/>
  <c r="AQ256" i="11" s="1"/>
  <c r="AG11" i="14" s="1"/>
  <c r="AJ255" i="11" a="1"/>
  <c r="AJ255" i="11" s="1"/>
  <c r="Z10" i="14" s="1"/>
  <c r="AH261" i="11" a="1"/>
  <c r="AH261" i="11" s="1"/>
  <c r="X16" i="14" s="1"/>
  <c r="R255" i="11" a="1"/>
  <c r="R255" i="11" s="1"/>
  <c r="H10" i="14" s="1"/>
  <c r="R279" i="11" a="1"/>
  <c r="R279" i="11" s="1"/>
  <c r="H40" i="14" s="1"/>
  <c r="Y269" i="11" a="1"/>
  <c r="Y269" i="11" s="1"/>
  <c r="O24" i="14" s="1"/>
  <c r="AJ258" i="11" a="1"/>
  <c r="AJ258" i="11" s="1"/>
  <c r="Z13" i="14" s="1"/>
  <c r="AN285" i="11" a="1"/>
  <c r="AN285" i="11" s="1"/>
  <c r="AD46" i="14" s="1"/>
  <c r="Y277" i="11" a="1"/>
  <c r="Y277" i="11" s="1"/>
  <c r="O38" i="14" s="1"/>
  <c r="W264" i="11" a="1"/>
  <c r="W264" i="11" s="1"/>
  <c r="M19" i="14" s="1"/>
  <c r="AJ260" i="11" a="1"/>
  <c r="AJ260" i="11" s="1"/>
  <c r="Z15" i="14" s="1"/>
  <c r="AA273" i="11" a="1"/>
  <c r="AA273" i="11" s="1"/>
  <c r="Q28" i="14" s="1"/>
  <c r="K289" i="11" a="1"/>
  <c r="K289" i="11" s="1"/>
  <c r="V251" i="11" a="1"/>
  <c r="V251" i="11" s="1"/>
  <c r="L255" i="11" a="1"/>
  <c r="L255" i="11" s="1"/>
  <c r="B10" i="14" s="1"/>
  <c r="AN287" i="11" a="1"/>
  <c r="AN287" i="11" s="1"/>
  <c r="S251" i="11" a="1"/>
  <c r="S251" i="11" s="1"/>
  <c r="AB272" i="11" a="1"/>
  <c r="AB272" i="11" s="1"/>
  <c r="R27" i="14" s="1"/>
  <c r="W286" i="11" a="1"/>
  <c r="W286" i="11" s="1"/>
  <c r="M47" i="14" s="1"/>
  <c r="AD274" i="11" a="1"/>
  <c r="AD274" i="11" s="1"/>
  <c r="T29" i="14" s="1"/>
  <c r="AB257" i="11" a="1"/>
  <c r="AB257" i="11" s="1"/>
  <c r="R12" i="14" s="1"/>
  <c r="X266" i="11" a="1"/>
  <c r="X266" i="11" s="1"/>
  <c r="N21" i="14" s="1"/>
  <c r="V258" i="11" a="1"/>
  <c r="V258" i="11" s="1"/>
  <c r="L13" i="14" s="1"/>
  <c r="L267" i="11" a="1"/>
  <c r="L267" i="11" s="1"/>
  <c r="B22" i="14" s="1"/>
  <c r="Y272" i="11" a="1"/>
  <c r="Y272" i="11" s="1"/>
  <c r="O27" i="14" s="1"/>
  <c r="K272" i="11" a="1"/>
  <c r="K272" i="11" s="1"/>
  <c r="X283" i="11" a="1"/>
  <c r="X283" i="11" s="1"/>
  <c r="N44" i="14" s="1"/>
  <c r="AB271" i="11" a="1"/>
  <c r="AB271" i="11" s="1"/>
  <c r="R26" i="14" s="1"/>
  <c r="M252" i="11" a="1"/>
  <c r="M252" i="11" s="1"/>
  <c r="C7" i="14" s="1"/>
  <c r="D7" i="14" s="1"/>
  <c r="AG287" i="11" a="1"/>
  <c r="AG287" i="11" s="1"/>
  <c r="W288" i="11" a="1"/>
  <c r="W288" i="11" s="1"/>
  <c r="AB292" i="11" a="1"/>
  <c r="AB292" i="11" s="1"/>
  <c r="U286" i="11" a="1"/>
  <c r="U286" i="11" s="1"/>
  <c r="K47" i="14" s="1"/>
  <c r="AO261" i="11" a="1"/>
  <c r="AO261" i="11" s="1"/>
  <c r="AE16" i="14" s="1"/>
  <c r="M287" i="11" a="1"/>
  <c r="M287" i="11" s="1"/>
  <c r="R258" i="11" a="1"/>
  <c r="R258" i="11" s="1"/>
  <c r="H13" i="14" s="1"/>
  <c r="AC256" i="11" a="1"/>
  <c r="AC256" i="11" s="1"/>
  <c r="S11" i="14" s="1"/>
  <c r="AL290" i="11" a="1"/>
  <c r="AL290" i="11" s="1"/>
  <c r="V264" i="11" a="1"/>
  <c r="V264" i="11" s="1"/>
  <c r="L19" i="14" s="1"/>
  <c r="T280" i="11" a="1"/>
  <c r="T280" i="11" s="1"/>
  <c r="J41" i="14" s="1"/>
  <c r="M279" i="11" a="1"/>
  <c r="M279" i="11" s="1"/>
  <c r="C40" i="14" s="1"/>
  <c r="D40" i="14" s="1"/>
  <c r="AC261" i="11" a="1"/>
  <c r="AC261" i="11" s="1"/>
  <c r="S16" i="14" s="1"/>
  <c r="AM259" i="11" a="1"/>
  <c r="AM259" i="11" s="1"/>
  <c r="AC14" i="14" s="1"/>
  <c r="AA292" i="11" a="1"/>
  <c r="AA292" i="11" s="1"/>
  <c r="Y253" i="11" a="1"/>
  <c r="Y253" i="11" s="1"/>
  <c r="O8" i="14" s="1"/>
  <c r="AA278" i="11" a="1"/>
  <c r="AA278" i="11" s="1"/>
  <c r="Q39" i="14" s="1"/>
  <c r="AE254" i="11" a="1"/>
  <c r="AE254" i="11" s="1"/>
  <c r="U9" i="14" s="1"/>
  <c r="AP285" i="11" a="1"/>
  <c r="AP285" i="11" s="1"/>
  <c r="AF46" i="14" s="1"/>
  <c r="AE289" i="11" a="1"/>
  <c r="AE289" i="11" s="1"/>
  <c r="AR272" i="11" a="1"/>
  <c r="AR272" i="11" s="1"/>
  <c r="AH27" i="14" s="1"/>
  <c r="AG292" i="11" a="1"/>
  <c r="AG292" i="11" s="1"/>
  <c r="AG284" i="11" a="1"/>
  <c r="AG284" i="11" s="1"/>
  <c r="W45" i="14" s="1"/>
  <c r="AB289" i="11" a="1"/>
  <c r="AB289" i="11" s="1"/>
  <c r="AQ279" i="11" a="1"/>
  <c r="AQ279" i="11" s="1"/>
  <c r="AG40" i="14" s="1"/>
  <c r="AK270" i="11" a="1"/>
  <c r="AK270" i="11" s="1"/>
  <c r="AA25" i="14" s="1"/>
  <c r="M267" i="11" a="1"/>
  <c r="M267" i="11" s="1"/>
  <c r="C22" i="14" s="1"/>
  <c r="D22" i="14" s="1"/>
  <c r="W285" i="11" a="1"/>
  <c r="W285" i="11" s="1"/>
  <c r="M46" i="14" s="1"/>
  <c r="AL260" i="11" a="1"/>
  <c r="AL260" i="11" s="1"/>
  <c r="AB15" i="14" s="1"/>
  <c r="K270" i="11" a="1"/>
  <c r="K270" i="11" s="1"/>
  <c r="AE264" i="11" a="1"/>
  <c r="AE264" i="11" s="1"/>
  <c r="U19" i="14" s="1"/>
  <c r="S291" i="11" a="1"/>
  <c r="S291" i="11" s="1"/>
  <c r="AI255" i="11" a="1"/>
  <c r="AI255" i="11" s="1"/>
  <c r="Y10" i="14" s="1"/>
  <c r="AL286" i="11" a="1"/>
  <c r="AL286" i="11" s="1"/>
  <c r="AB47" i="14" s="1"/>
  <c r="S286" i="11" a="1"/>
  <c r="S286" i="11" s="1"/>
  <c r="I47" i="14" s="1"/>
  <c r="V253" i="11" a="1"/>
  <c r="V253" i="11" s="1"/>
  <c r="L8" i="14" s="1"/>
  <c r="AF269" i="11" a="1"/>
  <c r="AF269" i="11" s="1"/>
  <c r="V24" i="14" s="1"/>
  <c r="S252" i="11" a="1"/>
  <c r="S252" i="11" s="1"/>
  <c r="I7" i="14" s="1"/>
  <c r="K285" i="11" a="1"/>
  <c r="K285" i="11" s="1"/>
  <c r="AP293" i="11" a="1"/>
  <c r="AP293" i="11" s="1"/>
  <c r="AR271" i="11" a="1"/>
  <c r="AR271" i="11" s="1"/>
  <c r="AH26" i="14" s="1"/>
  <c r="AO290" i="11" a="1"/>
  <c r="AO290" i="11" s="1"/>
  <c r="AB280" i="11" a="1"/>
  <c r="AB280" i="11" s="1"/>
  <c r="R41" i="14" s="1"/>
  <c r="AG258" i="11" a="1"/>
  <c r="AG258" i="11" s="1"/>
  <c r="W13" i="14" s="1"/>
  <c r="S268" i="11" a="1"/>
  <c r="S268" i="11" s="1"/>
  <c r="I23" i="14" s="1"/>
  <c r="AS259" i="11" a="1"/>
  <c r="AS259" i="11" s="1"/>
  <c r="AI14" i="14" s="1"/>
  <c r="L259" i="11" a="1"/>
  <c r="L259" i="11" s="1"/>
  <c r="B14" i="14" s="1"/>
  <c r="AF259" i="11" a="1"/>
  <c r="AF259" i="11" s="1"/>
  <c r="V14" i="14" s="1"/>
  <c r="AG264" i="11" a="1"/>
  <c r="AG264" i="11" s="1"/>
  <c r="W19" i="14" s="1"/>
  <c r="AK290" i="11" a="1"/>
  <c r="AK290" i="11" s="1"/>
  <c r="AC280" i="11" a="1"/>
  <c r="AC280" i="11" s="1"/>
  <c r="S41" i="14" s="1"/>
  <c r="K265" i="11" a="1"/>
  <c r="K265" i="11" s="1"/>
  <c r="T284" i="11" a="1"/>
  <c r="T284" i="11" s="1"/>
  <c r="J45" i="14" s="1"/>
  <c r="AQ275" i="11" a="1"/>
  <c r="AQ275" i="11" s="1"/>
  <c r="AG36" i="14" s="1"/>
  <c r="AC284" i="11" a="1"/>
  <c r="AC284" i="11" s="1"/>
  <c r="S45" i="14" s="1"/>
  <c r="AG286" i="11" a="1"/>
  <c r="AG286" i="11" s="1"/>
  <c r="W47" i="14" s="1"/>
  <c r="K286" i="11" a="1"/>
  <c r="K286" i="11" s="1"/>
  <c r="AH290" i="11" a="1"/>
  <c r="AH290" i="11" s="1"/>
  <c r="X255" i="11" a="1"/>
  <c r="X255" i="11" s="1"/>
  <c r="N10" i="14" s="1"/>
  <c r="AH253" i="11" a="1"/>
  <c r="AH253" i="11" s="1"/>
  <c r="X8" i="14" s="1"/>
  <c r="Z275" i="11" a="1"/>
  <c r="Z275" i="11" s="1"/>
  <c r="P36" i="14" s="1"/>
  <c r="K293" i="11" a="1"/>
  <c r="K293" i="11" s="1"/>
  <c r="AK265" i="11" a="1"/>
  <c r="AK265" i="11" s="1"/>
  <c r="AA20" i="14" s="1"/>
  <c r="V282" i="11" a="1"/>
  <c r="V282" i="11" s="1"/>
  <c r="L43" i="14" s="1"/>
  <c r="Y255" i="11" a="1"/>
  <c r="Y255" i="11" s="1"/>
  <c r="O10" i="14" s="1"/>
  <c r="T279" i="11" a="1"/>
  <c r="T279" i="11" s="1"/>
  <c r="J40" i="14" s="1"/>
  <c r="L292" i="11" a="1"/>
  <c r="L292" i="11" s="1"/>
  <c r="AM257" i="11" a="1"/>
  <c r="AM257" i="11" s="1"/>
  <c r="AC12" i="14" s="1"/>
  <c r="Y285" i="11" a="1"/>
  <c r="Y285" i="11" s="1"/>
  <c r="O46" i="14" s="1"/>
  <c r="AA271" i="11" a="1"/>
  <c r="AA271" i="11" s="1"/>
  <c r="Q26" i="14" s="1"/>
  <c r="AP251" i="11" a="1"/>
  <c r="AP251" i="11" s="1"/>
  <c r="W284" i="11" a="1"/>
  <c r="W284" i="11" s="1"/>
  <c r="M45" i="14" s="1"/>
  <c r="X263" i="11" a="1"/>
  <c r="X263" i="11" s="1"/>
  <c r="N18" i="14" s="1"/>
  <c r="AF290" i="11" a="1"/>
  <c r="AF290" i="11" s="1"/>
  <c r="AJ265" i="11" a="1"/>
  <c r="AJ265" i="11" s="1"/>
  <c r="Z20" i="14" s="1"/>
  <c r="AC271" i="11" a="1"/>
  <c r="AC271" i="11" s="1"/>
  <c r="S26" i="14" s="1"/>
  <c r="AK254" i="11" a="1"/>
  <c r="AK254" i="11" s="1"/>
  <c r="AA9" i="14" s="1"/>
  <c r="Z287" i="11" a="1"/>
  <c r="Z287" i="11" s="1"/>
  <c r="W276" i="11" a="1"/>
  <c r="W276" i="11" s="1"/>
  <c r="M37" i="14" s="1"/>
  <c r="AM286" i="11" a="1"/>
  <c r="AM286" i="11" s="1"/>
  <c r="AC47" i="14" s="1"/>
  <c r="W281" i="11" a="1"/>
  <c r="W281" i="11" s="1"/>
  <c r="M42" i="14" s="1"/>
  <c r="AM268" i="11" a="1"/>
  <c r="AM268" i="11" s="1"/>
  <c r="AC23" i="14" s="1"/>
  <c r="R281" i="11" a="1"/>
  <c r="R281" i="11" s="1"/>
  <c r="H42" i="14" s="1"/>
  <c r="AF262" i="11" a="1"/>
  <c r="AF262" i="11" s="1"/>
  <c r="V17" i="14" s="1"/>
  <c r="R266" i="11" a="1"/>
  <c r="R266" i="11" s="1"/>
  <c r="H21" i="14" s="1"/>
  <c r="M273" i="11" a="1"/>
  <c r="M273" i="11" s="1"/>
  <c r="C28" i="14" s="1"/>
  <c r="D28" i="14" s="1"/>
  <c r="U290" i="11" a="1"/>
  <c r="U290" i="11" s="1"/>
  <c r="U291" i="11" a="1"/>
  <c r="U291" i="11" s="1"/>
  <c r="K274" i="11" a="1"/>
  <c r="K274" i="11" s="1"/>
  <c r="AC278" i="11" a="1"/>
  <c r="AC278" i="11" s="1"/>
  <c r="S39" i="14" s="1"/>
  <c r="W256" i="11" a="1"/>
  <c r="W256" i="11" s="1"/>
  <c r="M11" i="14" s="1"/>
  <c r="X284" i="11" a="1"/>
  <c r="X284" i="11" s="1"/>
  <c r="N45" i="14" s="1"/>
  <c r="U271" i="11" a="1"/>
  <c r="U271" i="11" s="1"/>
  <c r="K26" i="14" s="1"/>
  <c r="AF279" i="11" a="1"/>
  <c r="AF279" i="11" s="1"/>
  <c r="V40" i="14" s="1"/>
  <c r="AI273" i="11" a="1"/>
  <c r="AI273" i="11" s="1"/>
  <c r="Y28" i="14" s="1"/>
  <c r="AK264" i="11" a="1"/>
  <c r="AK264" i="11" s="1"/>
  <c r="AA19" i="14" s="1"/>
  <c r="W252" i="11" a="1"/>
  <c r="W252" i="11" s="1"/>
  <c r="M7" i="14" s="1"/>
  <c r="AD290" i="11" a="1"/>
  <c r="AD290" i="11" s="1"/>
  <c r="K268" i="11" a="1"/>
  <c r="K268" i="11" s="1"/>
  <c r="K253" i="11" a="1"/>
  <c r="K253" i="11" s="1"/>
  <c r="M286" i="11" a="1"/>
  <c r="M286" i="11" s="1"/>
  <c r="C47" i="14" s="1"/>
  <c r="D47" i="14" s="1"/>
  <c r="X285" i="11" a="1"/>
  <c r="X285" i="11" s="1"/>
  <c r="N46" i="14" s="1"/>
  <c r="W271" i="11" a="1"/>
  <c r="W271" i="11" s="1"/>
  <c r="M26" i="14" s="1"/>
  <c r="AP271" i="11" a="1"/>
  <c r="AP271" i="11" s="1"/>
  <c r="AF26" i="14" s="1"/>
  <c r="S276" i="11" a="1"/>
  <c r="S276" i="11" s="1"/>
  <c r="I37" i="14" s="1"/>
  <c r="X257" i="11" a="1"/>
  <c r="X257" i="11" s="1"/>
  <c r="N12" i="14" s="1"/>
  <c r="AP279" i="11" a="1"/>
  <c r="AP279" i="11" s="1"/>
  <c r="AF40" i="14" s="1"/>
  <c r="AG265" i="11" a="1"/>
  <c r="AG265" i="11" s="1"/>
  <c r="W20" i="14" s="1"/>
  <c r="X251" i="11" a="1"/>
  <c r="X251" i="11" s="1"/>
  <c r="AC265" i="11" a="1"/>
  <c r="AC265" i="11" s="1"/>
  <c r="S20" i="14" s="1"/>
  <c r="AI282" i="11" a="1"/>
  <c r="AI282" i="11" s="1"/>
  <c r="Y43" i="14" s="1"/>
  <c r="AS282" i="11" a="1"/>
  <c r="AS282" i="11" s="1"/>
  <c r="AI43" i="14" s="1"/>
  <c r="R253" i="11" a="1"/>
  <c r="R253" i="11" s="1"/>
  <c r="H8" i="14" s="1"/>
  <c r="AA277" i="11" a="1"/>
  <c r="AA277" i="11" s="1"/>
  <c r="Q38" i="14" s="1"/>
  <c r="W279" i="11" a="1"/>
  <c r="W279" i="11" s="1"/>
  <c r="M40" i="14" s="1"/>
  <c r="AN269" i="11" a="1"/>
  <c r="AN269" i="11" s="1"/>
  <c r="AD24" i="14" s="1"/>
  <c r="Y261" i="11" a="1"/>
  <c r="Y261" i="11" s="1"/>
  <c r="O16" i="14" s="1"/>
  <c r="AD291" i="11" a="1"/>
  <c r="AD291" i="11" s="1"/>
  <c r="AK293" i="11" a="1"/>
  <c r="AK293" i="11" s="1"/>
  <c r="AD279" i="11" a="1"/>
  <c r="AD279" i="11" s="1"/>
  <c r="T40" i="14" s="1"/>
  <c r="AH282" i="11" a="1"/>
  <c r="AH282" i="11" s="1"/>
  <c r="X43" i="14" s="1"/>
  <c r="AE274" i="11" a="1"/>
  <c r="AE274" i="11" s="1"/>
  <c r="U29" i="14" s="1"/>
  <c r="AN258" i="11" a="1"/>
  <c r="AN258" i="11" s="1"/>
  <c r="AD13" i="14" s="1"/>
  <c r="Z266" i="11" a="1"/>
  <c r="Z266" i="11" s="1"/>
  <c r="P21" i="14" s="1"/>
  <c r="R290" i="11" a="1"/>
  <c r="R290" i="11" s="1"/>
  <c r="Z265" i="11" a="1"/>
  <c r="Z265" i="11" s="1"/>
  <c r="P20" i="14" s="1"/>
  <c r="T278" i="11" a="1"/>
  <c r="T278" i="11" s="1"/>
  <c r="J39" i="14" s="1"/>
  <c r="AF271" i="11" a="1"/>
  <c r="AF271" i="11" s="1"/>
  <c r="V26" i="14" s="1"/>
  <c r="AA287" i="11" a="1"/>
  <c r="AA287" i="11" s="1"/>
  <c r="AQ270" i="11" a="1"/>
  <c r="AQ270" i="11" s="1"/>
  <c r="AG25" i="14" s="1"/>
  <c r="AH288" i="11" a="1"/>
  <c r="AH288" i="11" s="1"/>
  <c r="AI258" i="11" a="1"/>
  <c r="AI258" i="11" s="1"/>
  <c r="Y13" i="14" s="1"/>
  <c r="AK258" i="11" a="1"/>
  <c r="AK258" i="11" s="1"/>
  <c r="AA13" i="14" s="1"/>
  <c r="AJ280" i="11" a="1"/>
  <c r="AJ280" i="11" s="1"/>
  <c r="Z41" i="14" s="1"/>
  <c r="M254" i="11" a="1"/>
  <c r="M254" i="11" s="1"/>
  <c r="C9" i="14" s="1"/>
  <c r="D9" i="14" s="1"/>
  <c r="L263" i="11" a="1"/>
  <c r="L263" i="11" s="1"/>
  <c r="B18" i="14" s="1"/>
  <c r="Z284" i="11" a="1"/>
  <c r="Z284" i="11" s="1"/>
  <c r="P45" i="14" s="1"/>
  <c r="V290" i="11" a="1"/>
  <c r="V290" i="11" s="1"/>
  <c r="AO263" i="11" a="1"/>
  <c r="AO263" i="11" s="1"/>
  <c r="AE18" i="14" s="1"/>
  <c r="L275" i="11" a="1"/>
  <c r="L275" i="11" s="1"/>
  <c r="B36" i="14" s="1"/>
  <c r="AH272" i="11" a="1"/>
  <c r="AH272" i="11" s="1"/>
  <c r="X27" i="14" s="1"/>
  <c r="X289" i="11" a="1"/>
  <c r="X289" i="11" s="1"/>
  <c r="AM252" i="11" a="1"/>
  <c r="AM252" i="11" s="1"/>
  <c r="AC7" i="14" s="1"/>
  <c r="AJ286" i="11" a="1"/>
  <c r="AJ286" i="11" s="1"/>
  <c r="Z47" i="14" s="1"/>
  <c r="AP270" i="11" a="1"/>
  <c r="AP270" i="11" s="1"/>
  <c r="AF25" i="14" s="1"/>
  <c r="R261" i="11" a="1"/>
  <c r="R261" i="11" s="1"/>
  <c r="H16" i="14" s="1"/>
  <c r="AE276" i="11" a="1"/>
  <c r="AE276" i="11" s="1"/>
  <c r="U37" i="14" s="1"/>
  <c r="AE273" i="11" a="1"/>
  <c r="AE273" i="11" s="1"/>
  <c r="U28" i="14" s="1"/>
  <c r="AM272" i="11" a="1"/>
  <c r="AM272" i="11" s="1"/>
  <c r="AC27" i="14" s="1"/>
  <c r="V257" i="11" a="1"/>
  <c r="V257" i="11" s="1"/>
  <c r="L12" i="14" s="1"/>
  <c r="AN293" i="11" a="1"/>
  <c r="AN293" i="11" s="1"/>
  <c r="AD266" i="11" a="1"/>
  <c r="AD266" i="11" s="1"/>
  <c r="T21" i="14" s="1"/>
  <c r="T268" i="11" a="1"/>
  <c r="T268" i="11" s="1"/>
  <c r="J23" i="14" s="1"/>
  <c r="AA258" i="11" a="1"/>
  <c r="AA258" i="11" s="1"/>
  <c r="Q13" i="14" s="1"/>
  <c r="AS263" i="11" a="1"/>
  <c r="AS263" i="11" s="1"/>
  <c r="AI18" i="14" s="1"/>
  <c r="AI285" i="11" a="1"/>
  <c r="AI285" i="11" s="1"/>
  <c r="Y46" i="14" s="1"/>
  <c r="T281" i="11" a="1"/>
  <c r="T281" i="11" s="1"/>
  <c r="J42" i="14" s="1"/>
  <c r="AP257" i="11" a="1"/>
  <c r="AP257" i="11" s="1"/>
  <c r="AF12" i="14" s="1"/>
  <c r="AL268" i="11" a="1"/>
  <c r="AL268" i="11" s="1"/>
  <c r="AB23" i="14" s="1"/>
  <c r="AB267" i="11" a="1"/>
  <c r="AB267" i="11" s="1"/>
  <c r="R22" i="14" s="1"/>
  <c r="AO272" i="11" a="1"/>
  <c r="AO272" i="11" s="1"/>
  <c r="AE27" i="14" s="1"/>
  <c r="U277" i="11" a="1"/>
  <c r="U277" i="11" s="1"/>
  <c r="K38" i="14" s="1"/>
  <c r="X253" i="11" a="1"/>
  <c r="X253" i="11" s="1"/>
  <c r="N8" i="14" s="1"/>
  <c r="AQ263" i="11" a="1"/>
  <c r="AQ263" i="11" s="1"/>
  <c r="AG18" i="14" s="1"/>
  <c r="AC269" i="11" a="1"/>
  <c r="AC269" i="11" s="1"/>
  <c r="S24" i="14" s="1"/>
  <c r="AK279" i="11" a="1"/>
  <c r="AK279" i="11" s="1"/>
  <c r="AA40" i="14" s="1"/>
  <c r="T289" i="11" a="1"/>
  <c r="T289" i="11" s="1"/>
  <c r="AF253" i="11" a="1"/>
  <c r="AF253" i="11" s="1"/>
  <c r="V8" i="14" s="1"/>
  <c r="AL259" i="11" a="1"/>
  <c r="AL259" i="11" s="1"/>
  <c r="AB14" i="14" s="1"/>
  <c r="S279" i="11" a="1"/>
  <c r="S279" i="11" s="1"/>
  <c r="I40" i="14" s="1"/>
  <c r="S271" i="11" a="1"/>
  <c r="S271" i="11" s="1"/>
  <c r="I26" i="14" s="1"/>
  <c r="AJ256" i="11" a="1"/>
  <c r="AJ256" i="11" s="1"/>
  <c r="Z11" i="14" s="1"/>
  <c r="AF263" i="11" a="1"/>
  <c r="AF263" i="11" s="1"/>
  <c r="V18" i="14" s="1"/>
  <c r="AB283" i="11" a="1"/>
  <c r="AB283" i="11" s="1"/>
  <c r="R44" i="14" s="1"/>
  <c r="Y276" i="11" a="1"/>
  <c r="Y276" i="11" s="1"/>
  <c r="O37" i="14" s="1"/>
  <c r="W290" i="11" a="1"/>
  <c r="W290" i="11" s="1"/>
  <c r="Y256" i="11" a="1"/>
  <c r="Y256" i="11" s="1"/>
  <c r="O11" i="14" s="1"/>
  <c r="AD263" i="11" a="1"/>
  <c r="AD263" i="11" s="1"/>
  <c r="T18" i="14" s="1"/>
  <c r="Z258" i="11" a="1"/>
  <c r="Z258" i="11" s="1"/>
  <c r="P13" i="14" s="1"/>
  <c r="AK259" i="11" a="1"/>
  <c r="AK259" i="11" s="1"/>
  <c r="AA14" i="14" s="1"/>
  <c r="AH265" i="11" a="1"/>
  <c r="AH265" i="11" s="1"/>
  <c r="X20" i="14" s="1"/>
  <c r="V259" i="11" a="1"/>
  <c r="V259" i="11" s="1"/>
  <c r="L14" i="14" s="1"/>
  <c r="AQ262" i="11" a="1"/>
  <c r="AQ262" i="11" s="1"/>
  <c r="AG17" i="14" s="1"/>
  <c r="AH281" i="11" a="1"/>
  <c r="AH281" i="11" s="1"/>
  <c r="X42" i="14" s="1"/>
  <c r="AF275" i="11" a="1"/>
  <c r="AF275" i="11" s="1"/>
  <c r="V36" i="14" s="1"/>
  <c r="AR264" i="11" a="1"/>
  <c r="AR264" i="11" s="1"/>
  <c r="AH19" i="14" s="1"/>
  <c r="L272" i="11" a="1"/>
  <c r="L272" i="11" s="1"/>
  <c r="B27" i="14" s="1"/>
  <c r="M281" i="11" a="1"/>
  <c r="M281" i="11" s="1"/>
  <c r="C42" i="14" s="1"/>
  <c r="D42" i="14" s="1"/>
  <c r="AC273" i="11" a="1"/>
  <c r="AC273" i="11" s="1"/>
  <c r="S28" i="14" s="1"/>
  <c r="AP283" i="11" a="1"/>
  <c r="AP283" i="11" s="1"/>
  <c r="AF44" i="14" s="1"/>
  <c r="V286" i="11" a="1"/>
  <c r="V286" i="11" s="1"/>
  <c r="L47" i="14" s="1"/>
  <c r="M275" i="11" a="1"/>
  <c r="M275" i="11" s="1"/>
  <c r="C36" i="14" s="1"/>
  <c r="D36" i="14" s="1"/>
  <c r="AR287" i="11" a="1"/>
  <c r="AR287" i="11" s="1"/>
  <c r="AK277" i="11" a="1"/>
  <c r="AK277" i="11" s="1"/>
  <c r="AA38" i="14" s="1"/>
  <c r="AE282" i="11" a="1"/>
  <c r="AE282" i="11" s="1"/>
  <c r="U43" i="14" s="1"/>
  <c r="AH255" i="11" a="1"/>
  <c r="AH255" i="11" s="1"/>
  <c r="X10" i="14" s="1"/>
  <c r="Z276" i="11" a="1"/>
  <c r="Z276" i="11" s="1"/>
  <c r="P37" i="14" s="1"/>
  <c r="AS283" i="11" a="1"/>
  <c r="AS283" i="11" s="1"/>
  <c r="AI44" i="14" s="1"/>
  <c r="W278" i="11" a="1"/>
  <c r="W278" i="11" s="1"/>
  <c r="M39" i="14" s="1"/>
  <c r="AB278" i="11" a="1"/>
  <c r="AB278" i="11" s="1"/>
  <c r="R39" i="14" s="1"/>
  <c r="AL269" i="11" a="1"/>
  <c r="AL269" i="11" s="1"/>
  <c r="AB24" i="14" s="1"/>
  <c r="V281" i="11" a="1"/>
  <c r="V281" i="11" s="1"/>
  <c r="L42" i="14" s="1"/>
  <c r="AN291" i="11" a="1"/>
  <c r="AN291" i="11" s="1"/>
  <c r="M274" i="11" a="1"/>
  <c r="M274" i="11" s="1"/>
  <c r="C29" i="14" s="1"/>
  <c r="D29" i="14" s="1"/>
  <c r="AJ254" i="11" a="1"/>
  <c r="AJ254" i="11" s="1"/>
  <c r="Z9" i="14" s="1"/>
  <c r="AF288" i="11" a="1"/>
  <c r="AF288" i="11" s="1"/>
  <c r="AS275" i="11" a="1"/>
  <c r="AS275" i="11" s="1"/>
  <c r="AI36" i="14" s="1"/>
  <c r="AF254" i="11" a="1"/>
  <c r="AF254" i="11" s="1"/>
  <c r="V9" i="14" s="1"/>
  <c r="K267" i="11" a="1"/>
  <c r="K267" i="11" s="1"/>
  <c r="AN256" i="11" a="1"/>
  <c r="AN256" i="11" s="1"/>
  <c r="AD11" i="14" s="1"/>
  <c r="AR283" i="11" a="1"/>
  <c r="AR283" i="11" s="1"/>
  <c r="AH44" i="14" s="1"/>
  <c r="AR263" i="11" a="1"/>
  <c r="AR263" i="11" s="1"/>
  <c r="AH18" i="14" s="1"/>
  <c r="M289" i="11" a="1"/>
  <c r="M289" i="11" s="1"/>
  <c r="AL279" i="11" a="1"/>
  <c r="AL279" i="11" s="1"/>
  <c r="AB40" i="14" s="1"/>
  <c r="T292" i="11" a="1"/>
  <c r="T292" i="11" s="1"/>
  <c r="X282" i="11" a="1"/>
  <c r="X282" i="11" s="1"/>
  <c r="N43" i="14" s="1"/>
  <c r="AQ276" i="11" a="1"/>
  <c r="AQ276" i="11" s="1"/>
  <c r="AG37" i="14" s="1"/>
  <c r="AC263" i="11" a="1"/>
  <c r="AC263" i="11" s="1"/>
  <c r="S18" i="14" s="1"/>
  <c r="V285" i="11" a="1"/>
  <c r="V285" i="11" s="1"/>
  <c r="L46" i="14" s="1"/>
  <c r="M265" i="11" a="1"/>
  <c r="M265" i="11" s="1"/>
  <c r="C20" i="14" s="1"/>
  <c r="D20" i="14" s="1"/>
  <c r="W282" i="11" a="1"/>
  <c r="W282" i="11" s="1"/>
  <c r="M43" i="14" s="1"/>
  <c r="AC264" i="11" a="1"/>
  <c r="AC264" i="11" s="1"/>
  <c r="S19" i="14" s="1"/>
  <c r="AB285" i="11" a="1"/>
  <c r="AB285" i="11" s="1"/>
  <c r="R46" i="14" s="1"/>
  <c r="AC255" i="11" a="1"/>
  <c r="AC255" i="11" s="1"/>
  <c r="S10" i="14" s="1"/>
  <c r="Z277" i="11" a="1"/>
  <c r="Z277" i="11" s="1"/>
  <c r="P38" i="14" s="1"/>
  <c r="AA285" i="11" a="1"/>
  <c r="AA285" i="11" s="1"/>
  <c r="Q46" i="14" s="1"/>
  <c r="AQ265" i="11" a="1"/>
  <c r="AQ265" i="11" s="1"/>
  <c r="AG20" i="14" s="1"/>
  <c r="AR259" i="11" a="1"/>
  <c r="AR259" i="11" s="1"/>
  <c r="AH14" i="14" s="1"/>
  <c r="AL255" i="11" a="1"/>
  <c r="AL255" i="11" s="1"/>
  <c r="AB10" i="14" s="1"/>
  <c r="AI251" i="11" a="1"/>
  <c r="AI251" i="11" s="1"/>
  <c r="AE283" i="11" a="1"/>
  <c r="AE283" i="11" s="1"/>
  <c r="U44" i="14" s="1"/>
  <c r="AF267" i="11" a="1"/>
  <c r="AF267" i="11" s="1"/>
  <c r="V22" i="14" s="1"/>
  <c r="AM262" i="11" a="1"/>
  <c r="AM262" i="11" s="1"/>
  <c r="AC17" i="14" s="1"/>
  <c r="S255" i="11" a="1"/>
  <c r="S255" i="11" s="1"/>
  <c r="I10" i="14" s="1"/>
  <c r="AN252" i="11" a="1"/>
  <c r="AN252" i="11" s="1"/>
  <c r="AD7" i="14" s="1"/>
  <c r="AA265" i="11" a="1"/>
  <c r="AA265" i="11" s="1"/>
  <c r="Q20" i="14" s="1"/>
  <c r="V268" i="11" a="1"/>
  <c r="V268" i="11" s="1"/>
  <c r="L23" i="14" s="1"/>
  <c r="AS276" i="11" a="1"/>
  <c r="AS276" i="11" s="1"/>
  <c r="AI37" i="14" s="1"/>
  <c r="AN280" i="11" a="1"/>
  <c r="AN280" i="11" s="1"/>
  <c r="AD41" i="14" s="1"/>
  <c r="AH263" i="11" a="1"/>
  <c r="AH263" i="11" s="1"/>
  <c r="X18" i="14" s="1"/>
  <c r="AP282" i="11" a="1"/>
  <c r="AP282" i="11" s="1"/>
  <c r="AF43" i="14" s="1"/>
  <c r="AO273" i="11" a="1"/>
  <c r="AO273" i="11" s="1"/>
  <c r="AE28" i="14" s="1"/>
  <c r="AO288" i="11" a="1"/>
  <c r="AO288" i="11" s="1"/>
  <c r="W266" i="11" a="1"/>
  <c r="W266" i="11" s="1"/>
  <c r="M21" i="14" s="1"/>
  <c r="AG271" i="11" a="1"/>
  <c r="AG271" i="11" s="1"/>
  <c r="W26" i="14" s="1"/>
  <c r="AR255" i="11" a="1"/>
  <c r="AR255" i="11" s="1"/>
  <c r="AH10" i="14" s="1"/>
  <c r="AC270" i="11" a="1"/>
  <c r="AC270" i="11" s="1"/>
  <c r="S25" i="14" s="1"/>
  <c r="AO274" i="11" a="1"/>
  <c r="AO274" i="11" s="1"/>
  <c r="AE29" i="14" s="1"/>
  <c r="AN255" i="11" a="1"/>
  <c r="AN255" i="11" s="1"/>
  <c r="AD10" i="14" s="1"/>
  <c r="AL272" i="11" a="1"/>
  <c r="AL272" i="11" s="1"/>
  <c r="AB27" i="14" s="1"/>
  <c r="U260" i="11" a="1"/>
  <c r="U260" i="11" s="1"/>
  <c r="K15" i="14" s="1"/>
  <c r="Y251" i="11" a="1"/>
  <c r="Y251" i="11" s="1"/>
  <c r="AB255" i="11" a="1"/>
  <c r="AB255" i="11" s="1"/>
  <c r="R10" i="14" s="1"/>
  <c r="U267" i="11" a="1"/>
  <c r="U267" i="11" s="1"/>
  <c r="K22" i="14" s="1"/>
  <c r="AA291" i="11" a="1"/>
  <c r="AA291" i="11" s="1"/>
  <c r="AG255" i="11" a="1"/>
  <c r="AG255" i="11" s="1"/>
  <c r="W10" i="14" s="1"/>
  <c r="AF292" i="11" a="1"/>
  <c r="AF292" i="11" s="1"/>
  <c r="AG262" i="11" a="1"/>
  <c r="AG262" i="11" s="1"/>
  <c r="W17" i="14" s="1"/>
  <c r="L268" i="11" a="1"/>
  <c r="L268" i="11" s="1"/>
  <c r="B23" i="14" s="1"/>
  <c r="AD254" i="11" a="1"/>
  <c r="AD254" i="11" s="1"/>
  <c r="T9" i="14" s="1"/>
  <c r="M283" i="11" a="1"/>
  <c r="M283" i="11" s="1"/>
  <c r="C44" i="14" s="1"/>
  <c r="D44" i="14" s="1"/>
  <c r="AQ288" i="11" a="1"/>
  <c r="AQ288" i="11" s="1"/>
  <c r="AQ290" i="11" a="1"/>
  <c r="AQ290" i="11" s="1"/>
  <c r="U280" i="11" a="1"/>
  <c r="U280" i="11" s="1"/>
  <c r="K41" i="14" s="1"/>
  <c r="AF251" i="11" a="1"/>
  <c r="AF251" i="11" s="1"/>
  <c r="AA267" i="11" a="1"/>
  <c r="AA267" i="11" s="1"/>
  <c r="Q22" i="14" s="1"/>
  <c r="AL263" i="11" a="1"/>
  <c r="AL263" i="11" s="1"/>
  <c r="AB18" i="14" s="1"/>
  <c r="Z293" i="11" a="1"/>
  <c r="Z293" i="11" s="1"/>
  <c r="Z262" i="11" a="1"/>
  <c r="Z262" i="11" s="1"/>
  <c r="P17" i="14" s="1"/>
  <c r="M280" i="11" a="1"/>
  <c r="M280" i="11" s="1"/>
  <c r="C41" i="14" s="1"/>
  <c r="D41" i="14" s="1"/>
  <c r="K282" i="11" a="1"/>
  <c r="K282" i="11" s="1"/>
  <c r="R278" i="11" a="1"/>
  <c r="R278" i="11" s="1"/>
  <c r="H39" i="14" s="1"/>
  <c r="AD292" i="11" a="1"/>
  <c r="AD292" i="11" s="1"/>
  <c r="S278" i="11" a="1"/>
  <c r="S278" i="11" s="1"/>
  <c r="I39" i="14" s="1"/>
  <c r="AP290" i="11" a="1"/>
  <c r="AP290" i="11" s="1"/>
  <c r="W253" i="11" a="1"/>
  <c r="W253" i="11" s="1"/>
  <c r="M8" i="14" s="1"/>
  <c r="AD273" i="11" a="1"/>
  <c r="AD273" i="11" s="1"/>
  <c r="T28" i="14" s="1"/>
  <c r="U275" i="11" a="1"/>
  <c r="U275" i="11" s="1"/>
  <c r="K36" i="14" s="1"/>
  <c r="W262" i="11" a="1"/>
  <c r="W262" i="11" s="1"/>
  <c r="M17" i="14" s="1"/>
  <c r="AN275" i="11" a="1"/>
  <c r="AN275" i="11" s="1"/>
  <c r="AD36" i="14" s="1"/>
  <c r="AF286" i="11" a="1"/>
  <c r="AF286" i="11" s="1"/>
  <c r="V47" i="14" s="1"/>
  <c r="V280" i="11" a="1"/>
  <c r="V280" i="11" s="1"/>
  <c r="L41" i="14" s="1"/>
  <c r="L252" i="11" a="1"/>
  <c r="L252" i="11" s="1"/>
  <c r="B7" i="14" s="1"/>
  <c r="X252" i="11" a="1"/>
  <c r="X252" i="11" s="1"/>
  <c r="N7" i="14" s="1"/>
  <c r="K252" i="11" a="1"/>
  <c r="K252" i="11" s="1"/>
  <c r="AP274" i="11" a="1"/>
  <c r="AP274" i="11" s="1"/>
  <c r="AF29" i="14" s="1"/>
  <c r="AM292" i="11" a="1"/>
  <c r="AM292" i="11" s="1"/>
  <c r="AI253" i="11" a="1"/>
  <c r="AI253" i="11" s="1"/>
  <c r="Y8" i="14" s="1"/>
  <c r="AO280" i="11" a="1"/>
  <c r="AO280" i="11" s="1"/>
  <c r="AE41" i="14" s="1"/>
  <c r="AI272" i="11" a="1"/>
  <c r="AI272" i="11" s="1"/>
  <c r="Y27" i="14" s="1"/>
  <c r="AL256" i="11" a="1"/>
  <c r="AL256" i="11" s="1"/>
  <c r="AB11" i="14" s="1"/>
  <c r="U269" i="11" a="1"/>
  <c r="U269" i="11" s="1"/>
  <c r="K24" i="14" s="1"/>
  <c r="W280" i="11" a="1"/>
  <c r="W280" i="11" s="1"/>
  <c r="M41" i="14" s="1"/>
  <c r="Y268" i="11" a="1"/>
  <c r="Y268" i="11" s="1"/>
  <c r="O23" i="14" s="1"/>
  <c r="L279" i="11" a="1"/>
  <c r="L279" i="11" s="1"/>
  <c r="B40" i="14" s="1"/>
  <c r="A40" i="14" s="1"/>
  <c r="AD268" i="11" a="1"/>
  <c r="AD268" i="11" s="1"/>
  <c r="T23" i="14" s="1"/>
  <c r="AB270" i="11" a="1"/>
  <c r="AB270" i="11" s="1"/>
  <c r="R25" i="14" s="1"/>
  <c r="L282" i="11" a="1"/>
  <c r="L282" i="11" s="1"/>
  <c r="B43" i="14" s="1"/>
  <c r="A43" i="14" s="1"/>
  <c r="W275" i="11" a="1"/>
  <c r="W275" i="11" s="1"/>
  <c r="M36" i="14" s="1"/>
  <c r="R251" i="11" a="1"/>
  <c r="R251" i="11" s="1"/>
  <c r="AI284" i="11" a="1"/>
  <c r="AI284" i="11" s="1"/>
  <c r="Y45" i="14" s="1"/>
  <c r="X279" i="11" a="1"/>
  <c r="X279" i="11" s="1"/>
  <c r="N40" i="14" s="1"/>
  <c r="AS255" i="11" a="1"/>
  <c r="AS255" i="11" s="1"/>
  <c r="AI10" i="14" s="1"/>
  <c r="AS270" i="11" a="1"/>
  <c r="AS270" i="11" s="1"/>
  <c r="AI25" i="14" s="1"/>
  <c r="AP266" i="11" a="1"/>
  <c r="AP266" i="11" s="1"/>
  <c r="AF21" i="14" s="1"/>
  <c r="U289" i="11" a="1"/>
  <c r="U289" i="11" s="1"/>
  <c r="W259" i="11" a="1"/>
  <c r="W259" i="11" s="1"/>
  <c r="M14" i="14" s="1"/>
  <c r="V256" i="11" a="1"/>
  <c r="V256" i="11" s="1"/>
  <c r="L11" i="14" s="1"/>
  <c r="W268" i="11" a="1"/>
  <c r="W268" i="11" s="1"/>
  <c r="M23" i="14" s="1"/>
  <c r="K263" i="11" a="1"/>
  <c r="K263" i="11" s="1"/>
  <c r="AB260" i="11" a="1"/>
  <c r="AB260" i="11" s="1"/>
  <c r="R15" i="14" s="1"/>
  <c r="K290" i="11" a="1"/>
  <c r="K290" i="11" s="1"/>
  <c r="M278" i="11" a="1"/>
  <c r="M278" i="11" s="1"/>
  <c r="C39" i="14" s="1"/>
  <c r="D39" i="14" s="1"/>
  <c r="AF268" i="11" a="1"/>
  <c r="AF268" i="11" s="1"/>
  <c r="V23" i="14" s="1"/>
  <c r="AJ257" i="11" a="1"/>
  <c r="AJ257" i="11" s="1"/>
  <c r="Z12" i="14" s="1"/>
  <c r="M261" i="11" a="1"/>
  <c r="M261" i="11" s="1"/>
  <c r="C16" i="14" s="1"/>
  <c r="D16" i="14" s="1"/>
  <c r="R267" i="11" a="1"/>
  <c r="R267" i="11" s="1"/>
  <c r="H22" i="14" s="1"/>
  <c r="T252" i="11" a="1"/>
  <c r="T252" i="11" s="1"/>
  <c r="J7" i="14" s="1"/>
  <c r="AP288" i="11" a="1"/>
  <c r="AP288" i="11" s="1"/>
  <c r="S261" i="11" a="1"/>
  <c r="S261" i="11" s="1"/>
  <c r="I16" i="14" s="1"/>
  <c r="AC274" i="11" a="1"/>
  <c r="AC274" i="11" s="1"/>
  <c r="S29" i="14" s="1"/>
  <c r="AD269" i="11" a="1"/>
  <c r="AD269" i="11" s="1"/>
  <c r="T24" i="14" s="1"/>
  <c r="AH268" i="11" a="1"/>
  <c r="AH268" i="11" s="1"/>
  <c r="X23" i="14" s="1"/>
  <c r="AG270" i="11" a="1"/>
  <c r="AG270" i="11" s="1"/>
  <c r="W25" i="14" s="1"/>
  <c r="AM263" i="11" a="1"/>
  <c r="AM263" i="11" s="1"/>
  <c r="AC18" i="14" s="1"/>
  <c r="AA264" i="11" a="1"/>
  <c r="AA264" i="11" s="1"/>
  <c r="Q19" i="14" s="1"/>
  <c r="U276" i="11" a="1"/>
  <c r="U276" i="11" s="1"/>
  <c r="K37" i="14" s="1"/>
  <c r="AI277" i="11" a="1"/>
  <c r="AI277" i="11" s="1"/>
  <c r="Y38" i="14" s="1"/>
  <c r="X281" i="11" a="1"/>
  <c r="X281" i="11" s="1"/>
  <c r="N42" i="14" s="1"/>
  <c r="W287" i="11" a="1"/>
  <c r="W287" i="11" s="1"/>
  <c r="AS265" i="11" a="1"/>
  <c r="AS265" i="11" s="1"/>
  <c r="AI20" i="14" s="1"/>
  <c r="T263" i="11" a="1"/>
  <c r="T263" i="11" s="1"/>
  <c r="J18" i="14" s="1"/>
  <c r="X254" i="11" a="1"/>
  <c r="X254" i="11" s="1"/>
  <c r="N9" i="14" s="1"/>
  <c r="AG275" i="11" a="1"/>
  <c r="AG275" i="11" s="1"/>
  <c r="W36" i="14" s="1"/>
  <c r="AE271" i="11" a="1"/>
  <c r="AE271" i="11" s="1"/>
  <c r="U26" i="14" s="1"/>
  <c r="AH280" i="11" a="1"/>
  <c r="AH280" i="11" s="1"/>
  <c r="X41" i="14" s="1"/>
  <c r="S269" i="11" a="1"/>
  <c r="S269" i="11" s="1"/>
  <c r="I24" i="14" s="1"/>
  <c r="AS289" i="11" a="1"/>
  <c r="AS289" i="11" s="1"/>
  <c r="M263" i="11" a="1"/>
  <c r="M263" i="11" s="1"/>
  <c r="C18" i="14" s="1"/>
  <c r="D18" i="14" s="1"/>
  <c r="AC257" i="11" a="1"/>
  <c r="AC257" i="11" s="1"/>
  <c r="S12" i="14" s="1"/>
  <c r="AK289" i="11" a="1"/>
  <c r="AK289" i="11" s="1"/>
  <c r="L257" i="11" a="1"/>
  <c r="L257" i="11" s="1"/>
  <c r="B12" i="14" s="1"/>
  <c r="AF289" i="11" a="1"/>
  <c r="AF289" i="11" s="1"/>
  <c r="M282" i="11" a="1"/>
  <c r="M282" i="11" s="1"/>
  <c r="C43" i="14" s="1"/>
  <c r="D43" i="14" s="1"/>
  <c r="T282" i="11" a="1"/>
  <c r="T282" i="11" s="1"/>
  <c r="J43" i="14" s="1"/>
  <c r="AB256" i="11" a="1"/>
  <c r="AB256" i="11" s="1"/>
  <c r="R11" i="14" s="1"/>
  <c r="T260" i="11" a="1"/>
  <c r="T260" i="11" s="1"/>
  <c r="J15" i="14" s="1"/>
  <c r="AS288" i="11" a="1"/>
  <c r="AS288" i="11" s="1"/>
  <c r="AL275" i="11" a="1"/>
  <c r="AL275" i="11" s="1"/>
  <c r="AB36" i="14" s="1"/>
  <c r="AS286" i="11" a="1"/>
  <c r="AS286" i="11" s="1"/>
  <c r="AI47" i="14" s="1"/>
  <c r="AP292" i="11" a="1"/>
  <c r="AP292" i="11" s="1"/>
  <c r="R276" i="11" a="1"/>
  <c r="R276" i="11" s="1"/>
  <c r="H37" i="14" s="1"/>
  <c r="AE290" i="11" a="1"/>
  <c r="AE290" i="11" s="1"/>
  <c r="AG268" i="11" a="1"/>
  <c r="AG268" i="11" s="1"/>
  <c r="W23" i="14" s="1"/>
  <c r="AN288" i="11" a="1"/>
  <c r="AN288" i="11" s="1"/>
  <c r="AJ273" i="11" a="1"/>
  <c r="AJ273" i="11" s="1"/>
  <c r="Z28" i="14" s="1"/>
  <c r="Z280" i="11" a="1"/>
  <c r="Z280" i="11" s="1"/>
  <c r="P41" i="14" s="1"/>
  <c r="AA290" i="11" a="1"/>
  <c r="AA290" i="11" s="1"/>
  <c r="AK287" i="11" a="1"/>
  <c r="AK287" i="11" s="1"/>
  <c r="AE278" i="11" a="1"/>
  <c r="AE278" i="11" s="1"/>
  <c r="U39" i="14" s="1"/>
  <c r="U264" i="11" a="1"/>
  <c r="U264" i="11" s="1"/>
  <c r="K19" i="14" s="1"/>
  <c r="AB275" i="11" a="1"/>
  <c r="AB275" i="11" s="1"/>
  <c r="R36" i="14" s="1"/>
  <c r="AG260" i="11" a="1"/>
  <c r="AG260" i="11" s="1"/>
  <c r="W15" i="14" s="1"/>
  <c r="AR265" i="11" a="1"/>
  <c r="AR265" i="11" s="1"/>
  <c r="AH20" i="14" s="1"/>
  <c r="M270" i="11" a="1"/>
  <c r="M270" i="11" s="1"/>
  <c r="C25" i="14" s="1"/>
  <c r="D25" i="14" s="1"/>
  <c r="AP265" i="11" a="1"/>
  <c r="AP265" i="11" s="1"/>
  <c r="AF20" i="14" s="1"/>
  <c r="R259" i="11" a="1"/>
  <c r="R259" i="11" s="1"/>
  <c r="H14" i="14" s="1"/>
  <c r="AD293" i="11" a="1"/>
  <c r="AD293" i="11" s="1"/>
  <c r="AI291" i="11" a="1"/>
  <c r="AI291" i="11" s="1"/>
  <c r="AK282" i="11" a="1"/>
  <c r="AK282" i="11" s="1"/>
  <c r="AA43" i="14" s="1"/>
  <c r="U281" i="11" a="1"/>
  <c r="U281" i="11" s="1"/>
  <c r="K42" i="14" s="1"/>
  <c r="X258" i="11" a="1"/>
  <c r="X258" i="11" s="1"/>
  <c r="N13" i="14" s="1"/>
  <c r="AE277" i="11" a="1"/>
  <c r="AE277" i="11" s="1"/>
  <c r="U38" i="14" s="1"/>
  <c r="L277" i="11" a="1"/>
  <c r="L277" i="11" s="1"/>
  <c r="B38" i="14" s="1"/>
  <c r="A38" i="14" s="1"/>
  <c r="T255" i="11" a="1"/>
  <c r="T255" i="11" s="1"/>
  <c r="J10" i="14" s="1"/>
  <c r="AN262" i="11" a="1"/>
  <c r="AN262" i="11" s="1"/>
  <c r="AD17" i="14" s="1"/>
  <c r="AA280" i="11" a="1"/>
  <c r="AA280" i="11" s="1"/>
  <c r="Q41" i="14" s="1"/>
  <c r="AG281" i="11" a="1"/>
  <c r="AG281" i="11" s="1"/>
  <c r="W42" i="14" s="1"/>
  <c r="Z288" i="11" a="1"/>
  <c r="Z288" i="11" s="1"/>
  <c r="V267" i="11" a="1"/>
  <c r="V267" i="11" s="1"/>
  <c r="L22" i="14" s="1"/>
  <c r="AP267" i="11" a="1"/>
  <c r="AP267" i="11" s="1"/>
  <c r="AF22" i="14" s="1"/>
  <c r="AS266" i="11" a="1"/>
  <c r="AS266" i="11" s="1"/>
  <c r="AI21" i="14" s="1"/>
  <c r="AM293" i="11" a="1"/>
  <c r="AM293" i="11" s="1"/>
  <c r="AR254" i="11" a="1"/>
  <c r="AR254" i="11" s="1"/>
  <c r="AH9" i="14" s="1"/>
  <c r="AJ266" i="11" a="1"/>
  <c r="AJ266" i="11" s="1"/>
  <c r="Z21" i="14" s="1"/>
  <c r="AK257" i="11" a="1"/>
  <c r="AK257" i="11" s="1"/>
  <c r="AA12" i="14" s="1"/>
  <c r="Z273" i="11" a="1"/>
  <c r="Z273" i="11" s="1"/>
  <c r="P28" i="14" s="1"/>
  <c r="AM284" i="11" a="1"/>
  <c r="AM284" i="11" s="1"/>
  <c r="AC45" i="14" s="1"/>
  <c r="Y259" i="11" a="1"/>
  <c r="Y259" i="11" s="1"/>
  <c r="O14" i="14" s="1"/>
  <c r="X272" i="11" a="1"/>
  <c r="X272" i="11" s="1"/>
  <c r="N27" i="14" s="1"/>
  <c r="K276" i="11" a="1"/>
  <c r="K276" i="11" s="1"/>
  <c r="M284" i="11" a="1"/>
  <c r="M284" i="11" s="1"/>
  <c r="C45" i="14" s="1"/>
  <c r="D45" i="14" s="1"/>
  <c r="AO293" i="11" a="1"/>
  <c r="AO293" i="11" s="1"/>
  <c r="AC272" i="11" a="1"/>
  <c r="AC272" i="11" s="1"/>
  <c r="S27" i="14" s="1"/>
  <c r="AL266" i="11" a="1"/>
  <c r="AL266" i="11" s="1"/>
  <c r="AB21" i="14" s="1"/>
  <c r="U265" i="11" a="1"/>
  <c r="U265" i="11" s="1"/>
  <c r="K20" i="14" s="1"/>
  <c r="AL270" i="11" a="1"/>
  <c r="AL270" i="11" s="1"/>
  <c r="AB25" i="14" s="1"/>
  <c r="L281" i="11" a="1"/>
  <c r="L281" i="11" s="1"/>
  <c r="B42" i="14" s="1"/>
  <c r="A42" i="14" s="1"/>
  <c r="L261" i="11" a="1"/>
  <c r="L261" i="11" s="1"/>
  <c r="B16" i="14" s="1"/>
  <c r="L256" i="11" a="1"/>
  <c r="L256" i="11" s="1"/>
  <c r="B11" i="14" s="1"/>
  <c r="AJ289" i="11" a="1"/>
  <c r="AJ289" i="11" s="1"/>
  <c r="AA279" i="11" a="1"/>
  <c r="AA279" i="11" s="1"/>
  <c r="Q40" i="14" s="1"/>
  <c r="M269" i="11" a="1"/>
  <c r="M269" i="11" s="1"/>
  <c r="C24" i="14" s="1"/>
  <c r="D24" i="14" s="1"/>
  <c r="AG282" i="11" a="1"/>
  <c r="AG282" i="11" s="1"/>
  <c r="W43" i="14" s="1"/>
  <c r="M271" i="11" a="1"/>
  <c r="M271" i="11" s="1"/>
  <c r="C26" i="14" s="1"/>
  <c r="D26" i="14" s="1"/>
  <c r="T262" i="11" a="1"/>
  <c r="T262" i="11" s="1"/>
  <c r="J17" i="14" s="1"/>
  <c r="AO264" i="11" a="1"/>
  <c r="AO264" i="11" s="1"/>
  <c r="AE19" i="14" s="1"/>
  <c r="AI286" i="11" a="1"/>
  <c r="AI286" i="11" s="1"/>
  <c r="Y47" i="14" s="1"/>
  <c r="AB266" i="11" a="1"/>
  <c r="AB266" i="11" s="1"/>
  <c r="R21" i="14" s="1"/>
  <c r="AF264" i="11" a="1"/>
  <c r="AF264" i="11" s="1"/>
  <c r="V19" i="14" s="1"/>
  <c r="AH259" i="11" a="1"/>
  <c r="AH259" i="11" s="1"/>
  <c r="X14" i="14" s="1"/>
  <c r="U253" i="11" a="1"/>
  <c r="U253" i="11" s="1"/>
  <c r="K8" i="14" s="1"/>
  <c r="AN253" i="11" a="1"/>
  <c r="AN253" i="11" s="1"/>
  <c r="AD8" i="14" s="1"/>
  <c r="AC283" i="11" a="1"/>
  <c r="AC283" i="11" s="1"/>
  <c r="S44" i="14" s="1"/>
  <c r="AK256" i="11" a="1"/>
  <c r="AK256" i="11" s="1"/>
  <c r="AA11" i="14" s="1"/>
  <c r="S260" i="11" a="1"/>
  <c r="S260" i="11" s="1"/>
  <c r="I15" i="14" s="1"/>
  <c r="AH274" i="11" a="1"/>
  <c r="AH274" i="11" s="1"/>
  <c r="X29" i="14" s="1"/>
  <c r="AS272" i="11" a="1"/>
  <c r="AS272" i="11" s="1"/>
  <c r="AI27" i="14" s="1"/>
  <c r="AB281" i="11" a="1"/>
  <c r="AB281" i="11" s="1"/>
  <c r="R42" i="14" s="1"/>
  <c r="AD258" i="11" a="1"/>
  <c r="AD258" i="11" s="1"/>
  <c r="T13" i="14" s="1"/>
  <c r="U292" i="11" a="1"/>
  <c r="U292" i="11" s="1"/>
  <c r="AM266" i="11" a="1"/>
  <c r="AM266" i="11" s="1"/>
  <c r="AC21" i="14" s="1"/>
  <c r="AP254" i="11" a="1"/>
  <c r="AP254" i="11" s="1"/>
  <c r="AF9" i="14" s="1"/>
  <c r="U274" i="11" a="1"/>
  <c r="U274" i="11" s="1"/>
  <c r="K29" i="14" s="1"/>
  <c r="AD267" i="11" a="1"/>
  <c r="AD267" i="11" s="1"/>
  <c r="T22" i="14" s="1"/>
  <c r="AA288" i="11" a="1"/>
  <c r="AA288" i="11" s="1"/>
  <c r="R265" i="11" a="1"/>
  <c r="R265" i="11" s="1"/>
  <c r="H20" i="14" s="1"/>
  <c r="W263" i="11" a="1"/>
  <c r="W263" i="11" s="1"/>
  <c r="M18" i="14" s="1"/>
  <c r="AC292" i="11" a="1"/>
  <c r="AC292" i="11" s="1"/>
  <c r="Z269" i="11" a="1"/>
  <c r="Z269" i="11" s="1"/>
  <c r="P24" i="14" s="1"/>
  <c r="AQ260" i="11" a="1"/>
  <c r="AQ260" i="11" s="1"/>
  <c r="AG15" i="14" s="1"/>
  <c r="K287" i="11" a="1"/>
  <c r="K287" i="11" s="1"/>
  <c r="AO269" i="11" a="1"/>
  <c r="AO269" i="11" s="1"/>
  <c r="AE24" i="14" s="1"/>
  <c r="Y284" i="11" a="1"/>
  <c r="Y284" i="11" s="1"/>
  <c r="O45" i="14" s="1"/>
  <c r="Z283" i="11" a="1"/>
  <c r="Z283" i="11" s="1"/>
  <c r="P44" i="14" s="1"/>
  <c r="AA270" i="11" a="1"/>
  <c r="AA270" i="11" s="1"/>
  <c r="Q25" i="14" s="1"/>
  <c r="T276" i="11" a="1"/>
  <c r="T276" i="11" s="1"/>
  <c r="J37" i="14" s="1"/>
  <c r="AN279" i="11" a="1"/>
  <c r="AN279" i="11" s="1"/>
  <c r="AD40" i="14" s="1"/>
  <c r="L265" i="11" a="1"/>
  <c r="L265" i="11" s="1"/>
  <c r="B20" i="14" s="1"/>
  <c r="AF293" i="11" a="1"/>
  <c r="AF293" i="11" s="1"/>
  <c r="Y283" i="11" a="1"/>
  <c r="Y283" i="11" s="1"/>
  <c r="O44" i="14" s="1"/>
  <c r="AO275" i="11" a="1"/>
  <c r="AO275" i="11" s="1"/>
  <c r="AE36" i="14" s="1"/>
  <c r="V277" i="11" a="1"/>
  <c r="V277" i="11" s="1"/>
  <c r="L38" i="14" s="1"/>
  <c r="Z291" i="11" a="1"/>
  <c r="Z291" i="11" s="1"/>
  <c r="AC252" i="11" a="1"/>
  <c r="AC252" i="11" s="1"/>
  <c r="S7" i="14" s="1"/>
  <c r="AR278" i="11" a="1"/>
  <c r="AR278" i="11" s="1"/>
  <c r="AH39" i="14" s="1"/>
  <c r="AK283" i="11" a="1"/>
  <c r="AK283" i="11" s="1"/>
  <c r="AA44" i="14" s="1"/>
  <c r="AF260" i="11" a="1"/>
  <c r="AF260" i="11" s="1"/>
  <c r="V15" i="14" s="1"/>
  <c r="AP260" i="11" a="1"/>
  <c r="AP260" i="11" s="1"/>
  <c r="AF15" i="14" s="1"/>
  <c r="AP262" i="11" a="1"/>
  <c r="AP262" i="11" s="1"/>
  <c r="AF17" i="14" s="1"/>
  <c r="R292" i="11" a="1"/>
  <c r="R292" i="11" s="1"/>
  <c r="AH284" i="11" a="1"/>
  <c r="AH284" i="11" s="1"/>
  <c r="X45" i="14" s="1"/>
  <c r="R268" i="11" a="1"/>
  <c r="R268" i="11" s="1"/>
  <c r="H23" i="14" s="1"/>
  <c r="AI252" i="11" a="1"/>
  <c r="AI252" i="11" s="1"/>
  <c r="Y7" i="14" s="1"/>
  <c r="W260" i="11" a="1"/>
  <c r="W260" i="11" s="1"/>
  <c r="M15" i="14" s="1"/>
  <c r="AE269" i="11" a="1"/>
  <c r="AE269" i="11" s="1"/>
  <c r="U24" i="14" s="1"/>
  <c r="AK263" i="11" a="1"/>
  <c r="AK263" i="11" s="1"/>
  <c r="AA18" i="14" s="1"/>
  <c r="AO255" i="11" a="1"/>
  <c r="AO255" i="11" s="1"/>
  <c r="AE10" i="14" s="1"/>
  <c r="W258" i="11" a="1"/>
  <c r="W258" i="11" s="1"/>
  <c r="M13" i="14" s="1"/>
  <c r="L269" i="11" a="1"/>
  <c r="L269" i="11" s="1"/>
  <c r="B24" i="14" s="1"/>
  <c r="AA284" i="11" a="1"/>
  <c r="AA284" i="11" s="1"/>
  <c r="Q45" i="14" s="1"/>
  <c r="AJ269" i="11" a="1"/>
  <c r="AJ269" i="11" s="1"/>
  <c r="Z24" i="14" s="1"/>
  <c r="R254" i="11" a="1"/>
  <c r="R254" i="11" s="1"/>
  <c r="H9" i="14" s="1"/>
  <c r="Y279" i="11" a="1"/>
  <c r="Y279" i="11" s="1"/>
  <c r="O40" i="14" s="1"/>
  <c r="AF252" i="11" a="1"/>
  <c r="AF252" i="11" s="1"/>
  <c r="V7" i="14" s="1"/>
  <c r="L260" i="11" a="1"/>
  <c r="L260" i="11" s="1"/>
  <c r="B15" i="14" s="1"/>
  <c r="U273" i="11" a="1"/>
  <c r="U273" i="11" s="1"/>
  <c r="K28" i="14" s="1"/>
  <c r="T287" i="11" a="1"/>
  <c r="T287" i="11" s="1"/>
  <c r="AH258" i="11" a="1"/>
  <c r="AH258" i="11" s="1"/>
  <c r="X13" i="14" s="1"/>
  <c r="M292" i="11" a="1"/>
  <c r="M292" i="11" s="1"/>
  <c r="AI279" i="11" a="1"/>
  <c r="AI279" i="11" s="1"/>
  <c r="Y40" i="14" s="1"/>
  <c r="AI281" i="11" a="1"/>
  <c r="AI281" i="11" s="1"/>
  <c r="Y42" i="14" s="1"/>
  <c r="Y274" i="11" a="1"/>
  <c r="Y274" i="11" s="1"/>
  <c r="O29" i="14" s="1"/>
  <c r="X271" i="11" a="1"/>
  <c r="X271" i="11" s="1"/>
  <c r="N26" i="14" s="1"/>
  <c r="AH256" i="11" a="1"/>
  <c r="AH256" i="11" s="1"/>
  <c r="X11" i="14" s="1"/>
  <c r="AP291" i="11" a="1"/>
  <c r="AP291" i="11" s="1"/>
  <c r="W270" i="11" a="1"/>
  <c r="W270" i="11" s="1"/>
  <c r="M25" i="14" s="1"/>
  <c r="AD285" i="11" a="1"/>
  <c r="AD285" i="11" s="1"/>
  <c r="T46" i="14" s="1"/>
  <c r="AJ270" i="11" a="1"/>
  <c r="AJ270" i="11" s="1"/>
  <c r="Z25" i="14" s="1"/>
  <c r="AO292" i="11" a="1"/>
  <c r="AO292" i="11" s="1"/>
  <c r="AI274" i="11" a="1"/>
  <c r="AI274" i="11" s="1"/>
  <c r="Y29" i="14" s="1"/>
  <c r="V263" i="11" a="1"/>
  <c r="V263" i="11" s="1"/>
  <c r="L18" i="14" s="1"/>
  <c r="AB286" i="11" a="1"/>
  <c r="AB286" i="11" s="1"/>
  <c r="R47" i="14" s="1"/>
  <c r="L280" i="11" a="1"/>
  <c r="L280" i="11" s="1"/>
  <c r="B41" i="14" s="1"/>
  <c r="A41" i="14" s="1"/>
  <c r="AP253" i="11" a="1"/>
  <c r="AP253" i="11" s="1"/>
  <c r="AF8" i="14" s="1"/>
  <c r="Z289" i="11" a="1"/>
  <c r="Z289" i="11" s="1"/>
  <c r="S265" i="11" a="1"/>
  <c r="S265" i="11" s="1"/>
  <c r="I20" i="14" s="1"/>
  <c r="L270" i="11" a="1"/>
  <c r="L270" i="11" s="1"/>
  <c r="B25" i="14" s="1"/>
  <c r="V293" i="11" a="1"/>
  <c r="V293" i="11" s="1"/>
  <c r="AE292" i="11" a="1"/>
  <c r="AE292" i="11" s="1"/>
  <c r="AB273" i="11" a="1"/>
  <c r="AB273" i="11" s="1"/>
  <c r="R28" i="14" s="1"/>
  <c r="AP280" i="11" a="1"/>
  <c r="AP280" i="11" s="1"/>
  <c r="AF41" i="14" s="1"/>
  <c r="AG283" i="11" a="1"/>
  <c r="AG283" i="11" s="1"/>
  <c r="W44" i="14" s="1"/>
  <c r="AQ272" i="11" a="1"/>
  <c r="AQ272" i="11" s="1"/>
  <c r="AG27" i="14" s="1"/>
  <c r="AG251" i="11" a="1"/>
  <c r="AG251" i="11" s="1"/>
  <c r="AD262" i="11" a="1"/>
  <c r="AD262" i="11" s="1"/>
  <c r="T17" i="14" s="1"/>
  <c r="Y281" i="11" a="1"/>
  <c r="Y281" i="11" s="1"/>
  <c r="O42" i="14" s="1"/>
  <c r="AM281" i="11" a="1"/>
  <c r="AM281" i="11" s="1"/>
  <c r="AC42" i="14" s="1"/>
  <c r="AJ281" i="11" a="1"/>
  <c r="AJ281" i="11" s="1"/>
  <c r="Z42" i="14" s="1"/>
  <c r="W272" i="11" a="1"/>
  <c r="W272" i="11" s="1"/>
  <c r="M27" i="14" s="1"/>
  <c r="AG253" i="11" a="1"/>
  <c r="AG253" i="11" s="1"/>
  <c r="W8" i="14" s="1"/>
  <c r="Y267" i="11" a="1"/>
  <c r="Y267" i="11" s="1"/>
  <c r="O22" i="14" s="1"/>
  <c r="T288" i="11" a="1"/>
  <c r="T288" i="11" s="1"/>
  <c r="AK286" i="11" a="1"/>
  <c r="AK286" i="11" s="1"/>
  <c r="AA47" i="14" s="1"/>
  <c r="AS254" i="11" a="1"/>
  <c r="AS254" i="11" s="1"/>
  <c r="AI9" i="14" s="1"/>
  <c r="AH276" i="11" a="1"/>
  <c r="AH276" i="11" s="1"/>
  <c r="X37" i="14" s="1"/>
  <c r="T290" i="11" a="1"/>
  <c r="T290" i="11" s="1"/>
  <c r="AA254" i="11" a="1"/>
  <c r="AA254" i="11" s="1"/>
  <c r="Q9" i="14" s="1"/>
  <c r="AF276" i="11" a="1"/>
  <c r="AF276" i="11" s="1"/>
  <c r="V37" i="14" s="1"/>
  <c r="AH292" i="11" a="1"/>
  <c r="AH292" i="11" s="1"/>
  <c r="AA282" i="11" a="1"/>
  <c r="AA282" i="11" s="1"/>
  <c r="Q43" i="14" s="1"/>
  <c r="K257" i="11" a="1"/>
  <c r="K257" i="11" s="1"/>
  <c r="Z251" i="11" a="1"/>
  <c r="Z251" i="11" s="1"/>
  <c r="AS284" i="11" a="1"/>
  <c r="AS284" i="11" s="1"/>
  <c r="AI45" i="14" s="1"/>
  <c r="AQ281" i="11" a="1"/>
  <c r="AQ281" i="11" s="1"/>
  <c r="AG42" i="14" s="1"/>
  <c r="AI270" i="11" a="1"/>
  <c r="AI270" i="11" s="1"/>
  <c r="Y25" i="14" s="1"/>
  <c r="AB269" i="11" a="1"/>
  <c r="AB269" i="11" s="1"/>
  <c r="R24" i="14" s="1"/>
  <c r="K277" i="11" a="1"/>
  <c r="K277" i="11" s="1"/>
  <c r="AI254" i="11" a="1"/>
  <c r="AI254" i="11" s="1"/>
  <c r="Y9" i="14" s="1"/>
  <c r="AJ279" i="11" a="1"/>
  <c r="AJ279" i="11" s="1"/>
  <c r="Z40" i="14" s="1"/>
  <c r="L291" i="11" a="1"/>
  <c r="L291" i="11" s="1"/>
  <c r="V260" i="11" a="1"/>
  <c r="V260" i="11" s="1"/>
  <c r="L15" i="14" s="1"/>
  <c r="AB282" i="11" a="1"/>
  <c r="AB282" i="11" s="1"/>
  <c r="R43" i="14" s="1"/>
  <c r="AP276" i="11" a="1"/>
  <c r="AP276" i="11" s="1"/>
  <c r="AF37" i="14" s="1"/>
  <c r="AH291" i="11" a="1"/>
  <c r="AH291" i="11" s="1"/>
  <c r="AR251" i="11" a="1"/>
  <c r="AR251" i="11" s="1"/>
  <c r="AF257" i="11" a="1"/>
  <c r="AF257" i="11" s="1"/>
  <c r="V12" i="14" s="1"/>
  <c r="AJ276" i="11" a="1"/>
  <c r="AJ276" i="11" s="1"/>
  <c r="Z37" i="14" s="1"/>
  <c r="AH285" i="11" a="1"/>
  <c r="AH285" i="11" s="1"/>
  <c r="X46" i="14" s="1"/>
  <c r="AJ290" i="11" a="1"/>
  <c r="AJ290" i="11" s="1"/>
  <c r="V287" i="11" a="1"/>
  <c r="V287" i="11" s="1"/>
  <c r="R271" i="11" a="1"/>
  <c r="R271" i="11" s="1"/>
  <c r="H26" i="14" s="1"/>
  <c r="AN254" i="11" a="1"/>
  <c r="AN254" i="11" s="1"/>
  <c r="AD9" i="14" s="1"/>
  <c r="AM275" i="11" a="1"/>
  <c r="AM275" i="11" s="1"/>
  <c r="AC36" i="14" s="1"/>
  <c r="AG267" i="11" a="1"/>
  <c r="AG267" i="11" s="1"/>
  <c r="W22" i="14" s="1"/>
  <c r="AE255" i="11" a="1"/>
  <c r="AE255" i="11" s="1"/>
  <c r="U10" i="14" s="1"/>
  <c r="AM255" i="11" a="1"/>
  <c r="AM255" i="11" s="1"/>
  <c r="AC10" i="14" s="1"/>
  <c r="AO256" i="11" a="1"/>
  <c r="AO256" i="11" s="1"/>
  <c r="AE11" i="14" s="1"/>
  <c r="Z271" i="11" a="1"/>
  <c r="Z271" i="11" s="1"/>
  <c r="P26" i="14" s="1"/>
  <c r="AR270" i="11" a="1"/>
  <c r="AR270" i="11" s="1"/>
  <c r="AH25" i="14" s="1"/>
  <c r="K271" i="11" a="1"/>
  <c r="K271" i="11" s="1"/>
  <c r="AE272" i="11" a="1"/>
  <c r="AE272" i="11" s="1"/>
  <c r="U27" i="14" s="1"/>
  <c r="X288" i="11" a="1"/>
  <c r="X288" i="11" s="1"/>
  <c r="W265" i="11" a="1"/>
  <c r="W265" i="11" s="1"/>
  <c r="M20" i="14" s="1"/>
  <c r="X261" i="11" a="1"/>
  <c r="X261" i="11" s="1"/>
  <c r="N16" i="14" s="1"/>
  <c r="S292" i="11" a="1"/>
  <c r="S292" i="11" s="1"/>
  <c r="AG259" i="11" a="1"/>
  <c r="AG259" i="11" s="1"/>
  <c r="W14" i="14" s="1"/>
  <c r="S264" i="11" a="1"/>
  <c r="S264" i="11" s="1"/>
  <c r="I19" i="14" s="1"/>
  <c r="K283" i="11" a="1"/>
  <c r="K283" i="11" s="1"/>
  <c r="AR253" i="11" a="1"/>
  <c r="AR253" i="11" s="1"/>
  <c r="AH8" i="14" s="1"/>
  <c r="Y278" i="11" a="1"/>
  <c r="Y278" i="11" s="1"/>
  <c r="O39" i="14" s="1"/>
  <c r="AA276" i="11" a="1"/>
  <c r="AA276" i="11" s="1"/>
  <c r="Q37" i="14" s="1"/>
  <c r="K261" i="11" a="1"/>
  <c r="K261" i="11" s="1"/>
  <c r="AI264" i="11" a="1"/>
  <c r="AI264" i="11" s="1"/>
  <c r="Y19" i="14" s="1"/>
  <c r="T275" i="11" a="1"/>
  <c r="T275" i="11" s="1"/>
  <c r="J36" i="14" s="1"/>
  <c r="AG279" i="11" a="1"/>
  <c r="AG279" i="11" s="1"/>
  <c r="W40" i="14" s="1"/>
  <c r="AJ271" i="11" a="1"/>
  <c r="AJ271" i="11" s="1"/>
  <c r="Z26" i="14" s="1"/>
  <c r="AM279" i="11" a="1"/>
  <c r="AM279" i="11" s="1"/>
  <c r="AC40" i="14" s="1"/>
  <c r="V262" i="11" a="1"/>
  <c r="V262" i="11" s="1"/>
  <c r="L17" i="14" s="1"/>
  <c r="W293" i="11" a="1"/>
  <c r="W293" i="11" s="1"/>
  <c r="X277" i="11" a="1"/>
  <c r="X277" i="11" s="1"/>
  <c r="N38" i="14" s="1"/>
  <c r="AO267" i="11" a="1"/>
  <c r="AO267" i="11" s="1"/>
  <c r="AE22" i="14" s="1"/>
  <c r="S293" i="11" a="1"/>
  <c r="S293" i="11" s="1"/>
  <c r="AF280" i="11" a="1"/>
  <c r="AF280" i="11" s="1"/>
  <c r="V41" i="14" s="1"/>
  <c r="AH277" i="11" a="1"/>
  <c r="AH277" i="11" s="1"/>
  <c r="X38" i="14" s="1"/>
  <c r="T269" i="11" a="1"/>
  <c r="T269" i="11" s="1"/>
  <c r="J24" i="14" s="1"/>
  <c r="AQ291" i="11" a="1"/>
  <c r="AQ291" i="11" s="1"/>
  <c r="AC282" i="11" a="1"/>
  <c r="AC282" i="11" s="1"/>
  <c r="S43" i="14" s="1"/>
  <c r="AH251" i="11" a="1"/>
  <c r="AH251" i="11" s="1"/>
  <c r="R289" i="11" a="1"/>
  <c r="R289" i="11" s="1"/>
  <c r="AO282" i="11" a="1"/>
  <c r="AO282" i="11" s="1"/>
  <c r="AE43" i="14" s="1"/>
  <c r="AO291" i="11" a="1"/>
  <c r="AO291" i="11" s="1"/>
  <c r="AA251" i="11" a="1"/>
  <c r="AA251" i="11" s="1"/>
  <c r="Z252" i="11" a="1"/>
  <c r="Z252" i="11" s="1"/>
  <c r="P7" i="14" s="1"/>
  <c r="AO285" i="11" a="1"/>
  <c r="AO285" i="11" s="1"/>
  <c r="AE46" i="14" s="1"/>
  <c r="V265" i="11" a="1"/>
  <c r="V265" i="11" s="1"/>
  <c r="L20" i="14" s="1"/>
  <c r="AB263" i="11" a="1"/>
  <c r="AB263" i="11" s="1"/>
  <c r="R18" i="14" s="1"/>
  <c r="T265" i="11" a="1"/>
  <c r="T265" i="11" s="1"/>
  <c r="J20" i="14" s="1"/>
  <c r="AO277" i="11" a="1"/>
  <c r="AO277" i="11" s="1"/>
  <c r="AE38" i="14" s="1"/>
  <c r="Y289" i="11" a="1"/>
  <c r="Y289" i="11" s="1"/>
  <c r="AD276" i="11" a="1"/>
  <c r="AD276" i="11" s="1"/>
  <c r="T37" i="14" s="1"/>
  <c r="Z272" i="11" a="1"/>
  <c r="Z272" i="11" s="1"/>
  <c r="P27" i="14" s="1"/>
  <c r="AK273" i="11" a="1"/>
  <c r="AK273" i="11" s="1"/>
  <c r="AA28" i="14" s="1"/>
  <c r="AR258" i="11" a="1"/>
  <c r="AR258" i="11" s="1"/>
  <c r="AH13" i="14" s="1"/>
  <c r="K275" i="11" a="1"/>
  <c r="K275" i="11" s="1"/>
  <c r="AF283" i="11" a="1"/>
  <c r="AF283" i="11" s="1"/>
  <c r="V44" i="14" s="1"/>
  <c r="AE281" i="11" a="1"/>
  <c r="AE281" i="11" s="1"/>
  <c r="U42" i="14" s="1"/>
  <c r="V273" i="11" a="1"/>
  <c r="V273" i="11" s="1"/>
  <c r="L28" i="14" s="1"/>
  <c r="AR256" i="11" a="1"/>
  <c r="AR256" i="11" s="1"/>
  <c r="AH11" i="14" s="1"/>
  <c r="Z281" i="11" a="1"/>
  <c r="Z281" i="11" s="1"/>
  <c r="P42" i="14" s="1"/>
  <c r="AH283" i="11" a="1"/>
  <c r="AH283" i="11" s="1"/>
  <c r="X44" i="14" s="1"/>
  <c r="AH262" i="11" a="1"/>
  <c r="AH262" i="11" s="1"/>
  <c r="X17" i="14" s="1"/>
  <c r="T261" i="11" a="1"/>
  <c r="T261" i="11" s="1"/>
  <c r="J16" i="14" s="1"/>
  <c r="AD259" i="11" a="1"/>
  <c r="AD259" i="11" s="1"/>
  <c r="T14" i="14" s="1"/>
  <c r="AN267" i="11" a="1"/>
  <c r="AN267" i="11" s="1"/>
  <c r="AD22" i="14" s="1"/>
  <c r="AN281" i="11" a="1"/>
  <c r="AN281" i="11" s="1"/>
  <c r="AD42" i="14" s="1"/>
  <c r="AQ251" i="11" a="1"/>
  <c r="AQ251" i="11" s="1"/>
  <c r="Y290" i="11" a="1"/>
  <c r="Y290" i="11" s="1"/>
  <c r="AR292" i="11" a="1"/>
  <c r="AR292" i="11" s="1"/>
  <c r="AD283" i="11" a="1"/>
  <c r="AD283" i="11" s="1"/>
  <c r="T44" i="14" s="1"/>
  <c r="AJ264" i="11" a="1"/>
  <c r="AJ264" i="11" s="1"/>
  <c r="Z19" i="14" s="1"/>
  <c r="AO252" i="11" a="1"/>
  <c r="AO252" i="11" s="1"/>
  <c r="AE7" i="14" s="1"/>
  <c r="AG252" i="11" a="1"/>
  <c r="AG252" i="11" s="1"/>
  <c r="W7" i="14" s="1"/>
  <c r="AI259" i="11" a="1"/>
  <c r="AI259" i="11" s="1"/>
  <c r="Y14" i="14" s="1"/>
  <c r="AO281" i="11" a="1"/>
  <c r="AO281" i="11" s="1"/>
  <c r="AE42" i="14" s="1"/>
  <c r="AO262" i="11" a="1"/>
  <c r="AO262" i="11" s="1"/>
  <c r="AE17" i="14" s="1"/>
  <c r="AP284" i="11" a="1"/>
  <c r="AP284" i="11" s="1"/>
  <c r="AF45" i="14" s="1"/>
  <c r="AK284" i="11" a="1"/>
  <c r="AK284" i="11" s="1"/>
  <c r="AA45" i="14" s="1"/>
  <c r="AK253" i="11" a="1"/>
  <c r="AK253" i="11" s="1"/>
  <c r="AA8" i="14" s="1"/>
  <c r="AO270" i="11" a="1"/>
  <c r="AO270" i="11" s="1"/>
  <c r="AE25" i="14" s="1"/>
  <c r="X268" i="11" a="1"/>
  <c r="X268" i="11" s="1"/>
  <c r="N23" i="14" s="1"/>
  <c r="AA266" i="11" a="1"/>
  <c r="AA266" i="11" s="1"/>
  <c r="Q21" i="14" s="1"/>
  <c r="AD281" i="11" a="1"/>
  <c r="AD281" i="11" s="1"/>
  <c r="T42" i="14" s="1"/>
  <c r="AJ274" i="11" a="1"/>
  <c r="AJ274" i="11" s="1"/>
  <c r="Z29" i="14" s="1"/>
  <c r="U261" i="11" a="1"/>
  <c r="U261" i="11" s="1"/>
  <c r="K16" i="14" s="1"/>
  <c r="AJ285" i="11" a="1"/>
  <c r="AJ285" i="11" s="1"/>
  <c r="Z46" i="14" s="1"/>
  <c r="Z260" i="11" a="1"/>
  <c r="Z260" i="11" s="1"/>
  <c r="P15" i="14" s="1"/>
  <c r="AQ285" i="11" a="1"/>
  <c r="AQ285" i="11" s="1"/>
  <c r="AG46" i="14" s="1"/>
  <c r="AB284" i="11" a="1"/>
  <c r="AB284" i="11" s="1"/>
  <c r="R45" i="14" s="1"/>
  <c r="T277" i="11" a="1"/>
  <c r="T277" i="11" s="1"/>
  <c r="J38" i="14" s="1"/>
  <c r="AM271" i="11" a="1"/>
  <c r="AM271" i="11" s="1"/>
  <c r="AC26" i="14" s="1"/>
  <c r="AN264" i="11" a="1"/>
  <c r="AN264" i="11" s="1"/>
  <c r="AD19" i="14" s="1"/>
  <c r="AM278" i="11" a="1"/>
  <c r="AM278" i="11" s="1"/>
  <c r="AC39" i="14" s="1"/>
  <c r="AB259" i="11" a="1"/>
  <c r="AB259" i="11" s="1"/>
  <c r="R14" i="14" s="1"/>
  <c r="K292" i="11" a="1"/>
  <c r="K292" i="11" s="1"/>
  <c r="AI260" i="11" a="1"/>
  <c r="AI260" i="11" s="1"/>
  <c r="Y15" i="14" s="1"/>
  <c r="AI293" i="11" a="1"/>
  <c r="AI293" i="11" s="1"/>
  <c r="S254" i="11" a="1"/>
  <c r="S254" i="11" s="1"/>
  <c r="I9" i="14" s="1"/>
  <c r="X260" i="11" a="1"/>
  <c r="X260" i="11" s="1"/>
  <c r="N15" i="14" s="1"/>
  <c r="K255" i="11" a="1"/>
  <c r="K255" i="11" s="1"/>
  <c r="AC260" i="11" a="1"/>
  <c r="AC260" i="11" s="1"/>
  <c r="S15" i="14" s="1"/>
  <c r="X276" i="11" a="1"/>
  <c r="X276" i="11" s="1"/>
  <c r="N37" i="14" s="1"/>
  <c r="Z285" i="11" a="1"/>
  <c r="Z285" i="11" s="1"/>
  <c r="P46" i="14" s="1"/>
  <c r="AR291" i="11" a="1"/>
  <c r="AR291" i="11" s="1"/>
  <c r="AF255" i="11" a="1"/>
  <c r="AF255" i="11" s="1"/>
  <c r="V10" i="14" s="1"/>
  <c r="AJ284" i="11" a="1"/>
  <c r="AJ284" i="11" s="1"/>
  <c r="Z45" i="14" s="1"/>
  <c r="R262" i="11" a="1"/>
  <c r="R262" i="11" s="1"/>
  <c r="H17" i="14" s="1"/>
  <c r="AG257" i="11" a="1"/>
  <c r="AG257" i="11" s="1"/>
  <c r="W12" i="14" s="1"/>
  <c r="R288" i="11" a="1"/>
  <c r="R288" i="11" s="1"/>
  <c r="AS260" i="11" a="1"/>
  <c r="AS260" i="11" s="1"/>
  <c r="AI15" i="14" s="1"/>
  <c r="AH269" i="11" a="1"/>
  <c r="AH269" i="11" s="1"/>
  <c r="X24" i="14" s="1"/>
  <c r="AI263" i="11" a="1"/>
  <c r="AI263" i="11" s="1"/>
  <c r="Y18" i="14" s="1"/>
  <c r="X274" i="11" a="1"/>
  <c r="X274" i="11" s="1"/>
  <c r="N29" i="14" s="1"/>
  <c r="X264" i="11" a="1"/>
  <c r="X264" i="11" s="1"/>
  <c r="N19" i="14" s="1"/>
  <c r="AA255" i="11" a="1"/>
  <c r="AA255" i="11" s="1"/>
  <c r="Q10" i="14" s="1"/>
  <c r="U256" i="11" a="1"/>
  <c r="U256" i="11" s="1"/>
  <c r="K11" i="14" s="1"/>
  <c r="AR260" i="11" a="1"/>
  <c r="AR260" i="11" s="1"/>
  <c r="AH15" i="14" s="1"/>
  <c r="AI262" i="11" a="1"/>
  <c r="AI262" i="11" s="1"/>
  <c r="Y17" i="14" s="1"/>
  <c r="U293" i="11" a="1"/>
  <c r="U293" i="11" s="1"/>
  <c r="AS267" i="11" a="1"/>
  <c r="AS267" i="11" s="1"/>
  <c r="AI22" i="14" s="1"/>
  <c r="L286" i="11" a="1"/>
  <c r="L286" i="11" s="1"/>
  <c r="B47" i="14" s="1"/>
  <c r="A47" i="14" s="1"/>
  <c r="K259" i="11" a="1"/>
  <c r="K259" i="11" s="1"/>
  <c r="AN272" i="11" a="1"/>
  <c r="AN272" i="11" s="1"/>
  <c r="AD27" i="14" s="1"/>
  <c r="AM287" i="11" a="1"/>
  <c r="AM287" i="11" s="1"/>
  <c r="AS251" i="11" a="1"/>
  <c r="AS251" i="11" s="1"/>
  <c r="AK276" i="11" a="1"/>
  <c r="AK276" i="11" s="1"/>
  <c r="AA37" i="14" s="1"/>
  <c r="AB251" i="11" a="1"/>
  <c r="AB251" i="11" s="1"/>
  <c r="AQ282" i="11" a="1"/>
  <c r="AQ282" i="11" s="1"/>
  <c r="AG43" i="14" s="1"/>
  <c r="AE261" i="11" a="1"/>
  <c r="AE261" i="11" s="1"/>
  <c r="U16" i="14" s="1"/>
  <c r="AE260" i="11" a="1"/>
  <c r="AE260" i="11" s="1"/>
  <c r="U15" i="14" s="1"/>
  <c r="AS279" i="11" a="1"/>
  <c r="AS279" i="11" s="1"/>
  <c r="AI40" i="14" s="1"/>
  <c r="W283" i="11" a="1"/>
  <c r="W283" i="11" s="1"/>
  <c r="M44" i="14" s="1"/>
  <c r="AG266" i="11" a="1"/>
  <c r="AG266" i="11" s="1"/>
  <c r="W21" i="14" s="1"/>
  <c r="T251" i="11" a="1"/>
  <c r="T251" i="11" s="1"/>
  <c r="M255" i="11" a="1"/>
  <c r="M255" i="11" s="1"/>
  <c r="C10" i="14" s="1"/>
  <c r="D10" i="14" s="1"/>
  <c r="AM285" i="11" a="1"/>
  <c r="AM285" i="11" s="1"/>
  <c r="AC46" i="14" s="1"/>
  <c r="AB290" i="11" a="1"/>
  <c r="AB290" i="11" s="1"/>
  <c r="AR290" i="11" a="1"/>
  <c r="AR290" i="11" s="1"/>
  <c r="R277" i="11" a="1"/>
  <c r="R277" i="11" s="1"/>
  <c r="H38" i="14" s="1"/>
  <c r="AP252" i="11" a="1"/>
  <c r="AP252" i="11" s="1"/>
  <c r="AF7" i="14" s="1"/>
  <c r="AF282" i="11" a="1"/>
  <c r="AF282" i="11" s="1"/>
  <c r="V43" i="14" s="1"/>
  <c r="AN276" i="11" a="1"/>
  <c r="AN276" i="11" s="1"/>
  <c r="AD37" i="14" s="1"/>
  <c r="M266" i="11" a="1"/>
  <c r="M266" i="11" s="1"/>
  <c r="C21" i="14" s="1"/>
  <c r="D21" i="14" s="1"/>
  <c r="U282" i="11" a="1"/>
  <c r="U282" i="11" s="1"/>
  <c r="K43" i="14" s="1"/>
  <c r="AK285" i="11" a="1"/>
  <c r="AK285" i="11" s="1"/>
  <c r="AA46" i="14" s="1"/>
  <c r="U252" i="11" a="1"/>
  <c r="U252" i="11" s="1"/>
  <c r="K7" i="14" s="1"/>
  <c r="AJ282" i="11" a="1"/>
  <c r="AJ282" i="11" s="1"/>
  <c r="Z43" i="14" s="1"/>
  <c r="AR266" i="11" a="1"/>
  <c r="AR266" i="11" s="1"/>
  <c r="AH21" i="14" s="1"/>
  <c r="X273" i="11" a="1"/>
  <c r="X273" i="11" s="1"/>
  <c r="N28" i="14" s="1"/>
  <c r="K291" i="11" a="1"/>
  <c r="K291" i="11" s="1"/>
  <c r="AC262" i="11" a="1"/>
  <c r="AC262" i="11" s="1"/>
  <c r="S17" i="14" s="1"/>
  <c r="AL265" i="11" a="1"/>
  <c r="AL265" i="11" s="1"/>
  <c r="AB20" i="14" s="1"/>
  <c r="Z253" i="11" a="1"/>
  <c r="Z253" i="11" s="1"/>
  <c r="P8" i="14" s="1"/>
  <c r="AD265" i="11" a="1"/>
  <c r="AD265" i="11" s="1"/>
  <c r="T20" i="14" s="1"/>
  <c r="AL271" i="11" a="1"/>
  <c r="AL271" i="11" s="1"/>
  <c r="AB26" i="14" s="1"/>
  <c r="AO278" i="11" a="1"/>
  <c r="AO278" i="11" s="1"/>
  <c r="AE39" i="14" s="1"/>
  <c r="AR284" i="11" a="1"/>
  <c r="AR284" i="11" s="1"/>
  <c r="AH45" i="14" s="1"/>
  <c r="AQ280" i="11" a="1"/>
  <c r="AQ280" i="11" s="1"/>
  <c r="AG41" i="14" s="1"/>
  <c r="Z268" i="11" a="1"/>
  <c r="Z268" i="11" s="1"/>
  <c r="P23" i="14" s="1"/>
  <c r="R291" i="11" a="1"/>
  <c r="R291" i="11" s="1"/>
  <c r="AJ253" i="11" a="1"/>
  <c r="AJ253" i="11" s="1"/>
  <c r="Z8" i="14" s="1"/>
  <c r="AQ284" i="11" a="1"/>
  <c r="AQ284" i="11" s="1"/>
  <c r="AG45" i="14" s="1"/>
  <c r="V279" i="11" a="1"/>
  <c r="V279" i="11" s="1"/>
  <c r="L40" i="14" s="1"/>
  <c r="AB265" i="11" a="1"/>
  <c r="AB265" i="11" s="1"/>
  <c r="R20" i="14" s="1"/>
  <c r="T283" i="11" a="1"/>
  <c r="T283" i="11" s="1"/>
  <c r="J44" i="14" s="1"/>
  <c r="M285" i="11" a="1"/>
  <c r="M285" i="11" s="1"/>
  <c r="C46" i="14" s="1"/>
  <c r="D46" i="14" s="1"/>
  <c r="AR285" i="11" a="1"/>
  <c r="AR285" i="11" s="1"/>
  <c r="AH46" i="14" s="1"/>
  <c r="AM265" i="11" a="1"/>
  <c r="AM265" i="11" s="1"/>
  <c r="AC20" i="14" s="1"/>
  <c r="AI267" i="11" a="1"/>
  <c r="AI267" i="11" s="1"/>
  <c r="Y22" i="14" s="1"/>
  <c r="AC289" i="11" a="1"/>
  <c r="AC289" i="11" s="1"/>
  <c r="AS293" i="11" a="1"/>
  <c r="AS293" i="11" s="1"/>
  <c r="X275" i="11" a="1"/>
  <c r="X275" i="11" s="1"/>
  <c r="N36" i="14" s="1"/>
  <c r="AL276" i="11" a="1"/>
  <c r="AL276" i="11" s="1"/>
  <c r="AB37" i="14" s="1"/>
  <c r="AG291" i="11" a="1"/>
  <c r="AG291" i="11" s="1"/>
  <c r="AO286" i="11" a="1"/>
  <c r="AO286" i="11" s="1"/>
  <c r="AE47" i="14" s="1"/>
  <c r="AK251" i="11" a="1"/>
  <c r="AK251" i="11" s="1"/>
  <c r="AR276" i="11" a="1"/>
  <c r="AR276" i="11" s="1"/>
  <c r="AH37" i="14" s="1"/>
  <c r="AQ258" i="11" a="1"/>
  <c r="AQ258" i="11" s="1"/>
  <c r="AG13" i="14" s="1"/>
  <c r="AG280" i="11" a="1"/>
  <c r="AG280" i="11" s="1"/>
  <c r="W41" i="14" s="1"/>
  <c r="AH287" i="11" a="1"/>
  <c r="AH287" i="11" s="1"/>
  <c r="V284" i="11" a="1"/>
  <c r="V284" i="11" s="1"/>
  <c r="L45" i="14" s="1"/>
  <c r="U285" i="11" a="1"/>
  <c r="U285" i="11" s="1"/>
  <c r="K46" i="14" s="1"/>
  <c r="AN251" i="11" a="1"/>
  <c r="AN251" i="11" s="1"/>
  <c r="AF266" i="11" a="1"/>
  <c r="AF266" i="11" s="1"/>
  <c r="V21" i="14" s="1"/>
  <c r="AB258" i="11" a="1"/>
  <c r="AB258" i="11" s="1"/>
  <c r="R13" i="14" s="1"/>
  <c r="AJ272" i="11" a="1"/>
  <c r="AJ272" i="11" s="1"/>
  <c r="Z27" i="14" s="1"/>
  <c r="AG278" i="11" a="1"/>
  <c r="AG278" i="11" s="1"/>
  <c r="W39" i="14" s="1"/>
  <c r="Y287" i="11" a="1"/>
  <c r="Y287" i="11" s="1"/>
  <c r="AJ288" i="11" a="1"/>
  <c r="AJ288" i="11" s="1"/>
  <c r="AA259" i="11" a="1"/>
  <c r="AA259" i="11" s="1"/>
  <c r="Q14" i="14" s="1"/>
  <c r="R269" i="11" a="1"/>
  <c r="R269" i="11" s="1"/>
  <c r="H24" i="14" s="1"/>
  <c r="AB293" i="11" a="1"/>
  <c r="AB293" i="11" s="1"/>
  <c r="Y262" i="11" a="1"/>
  <c r="Y262" i="11" s="1"/>
  <c r="O17" i="14" s="1"/>
  <c r="AP287" i="11" a="1"/>
  <c r="AP287" i="11" s="1"/>
  <c r="X270" i="11" a="1"/>
  <c r="X270" i="11" s="1"/>
  <c r="N25" i="14" s="1"/>
  <c r="R256" i="11" a="1"/>
  <c r="R256" i="11" s="1"/>
  <c r="H11" i="14" s="1"/>
  <c r="AK266" i="11" a="1"/>
  <c r="AK266" i="11" s="1"/>
  <c r="AA21" i="14" s="1"/>
  <c r="AL283" i="11" a="1"/>
  <c r="AL283" i="11" s="1"/>
  <c r="AB44" i="14" s="1"/>
  <c r="AR262" i="11" a="1"/>
  <c r="AR262" i="11" s="1"/>
  <c r="AH17" i="14" s="1"/>
  <c r="AI278" i="11" a="1"/>
  <c r="AI278" i="11" s="1"/>
  <c r="Y39" i="14" s="1"/>
  <c r="AB274" i="11" a="1"/>
  <c r="AB274" i="11" s="1"/>
  <c r="R29" i="14" s="1"/>
  <c r="AL289" i="11" a="1"/>
  <c r="AL289" i="11" s="1"/>
  <c r="AM277" i="11" a="1"/>
  <c r="AM277" i="11" s="1"/>
  <c r="AC38" i="14" s="1"/>
  <c r="R286" i="11" a="1"/>
  <c r="R286" i="11" s="1"/>
  <c r="H47" i="14" s="1"/>
  <c r="L253" i="11" a="1"/>
  <c r="L253" i="11" s="1"/>
  <c r="B8" i="14" s="1"/>
  <c r="L290" i="11" a="1"/>
  <c r="L290" i="11" s="1"/>
  <c r="AL293" i="11" a="1"/>
  <c r="AL293" i="11" s="1"/>
  <c r="AC266" i="11" a="1"/>
  <c r="AC266" i="11" s="1"/>
  <c r="S21" i="14" s="1"/>
  <c r="AE275" i="11" a="1"/>
  <c r="AE275" i="11" s="1"/>
  <c r="U36" i="14" s="1"/>
  <c r="AL278" i="11" a="1"/>
  <c r="AL278" i="11" s="1"/>
  <c r="AB39" i="14" s="1"/>
  <c r="AR289" i="11" a="1"/>
  <c r="AR289" i="11" s="1"/>
  <c r="AL280" i="11" a="1"/>
  <c r="AL280" i="11" s="1"/>
  <c r="AB41" i="14" s="1"/>
  <c r="AE267" i="11" a="1"/>
  <c r="AE267" i="11" s="1"/>
  <c r="U22" i="14" s="1"/>
  <c r="AN268" i="11" a="1"/>
  <c r="AN268" i="11" s="1"/>
  <c r="AD23" i="14" s="1"/>
  <c r="W273" i="11" a="1"/>
  <c r="W273" i="11" s="1"/>
  <c r="M28" i="14" s="1"/>
  <c r="AC287" i="11" a="1"/>
  <c r="AC287" i="11" s="1"/>
  <c r="AM269" i="11" a="1"/>
  <c r="AM269" i="11" s="1"/>
  <c r="AC24" i="14" s="1"/>
  <c r="AD260" i="11" a="1"/>
  <c r="AD260" i="11" s="1"/>
  <c r="T15" i="14" s="1"/>
  <c r="AR269" i="11" a="1"/>
  <c r="AR269" i="11" s="1"/>
  <c r="AH24" i="14" s="1"/>
  <c r="AI257" i="11" a="1"/>
  <c r="AI257" i="11" s="1"/>
  <c r="Y12" i="14" s="1"/>
  <c r="AL252" i="11" a="1"/>
  <c r="AL252" i="11" s="1"/>
  <c r="AB7" i="14" s="1"/>
  <c r="AJ262" i="11" a="1"/>
  <c r="AJ262" i="11" s="1"/>
  <c r="Z17" i="14" s="1"/>
  <c r="AS262" i="11" a="1"/>
  <c r="AS262" i="11" s="1"/>
  <c r="AI17" i="14" s="1"/>
  <c r="AO254" i="11" a="1"/>
  <c r="AO254" i="11" s="1"/>
  <c r="AE9" i="14" s="1"/>
  <c r="AM261" i="11" a="1"/>
  <c r="AM261" i="11" s="1"/>
  <c r="AC16" i="14" s="1"/>
  <c r="AB291" i="11" a="1"/>
  <c r="AB291" i="11" s="1"/>
  <c r="L276" i="11" a="1"/>
  <c r="L276" i="11" s="1"/>
  <c r="B37" i="14" s="1"/>
  <c r="A37" i="14" s="1"/>
  <c r="AN277" i="11" a="1"/>
  <c r="AN277" i="11" s="1"/>
  <c r="AD38" i="14" s="1"/>
  <c r="R293" i="11" a="1"/>
  <c r="R293" i="11" s="1"/>
  <c r="M259" i="11" a="1"/>
  <c r="M259" i="11" s="1"/>
  <c r="C14" i="14" s="1"/>
  <c r="D14" i="14" s="1"/>
  <c r="U257" i="11" a="1"/>
  <c r="U257" i="11" s="1"/>
  <c r="K12" i="14" s="1"/>
  <c r="W274" i="11" a="1"/>
  <c r="W274" i="11" s="1"/>
  <c r="M29" i="14" s="1"/>
  <c r="T256" i="11" a="1"/>
  <c r="T256" i="11" s="1"/>
  <c r="J11" i="14" s="1"/>
  <c r="M251" i="11" a="1"/>
  <c r="M251" i="11" s="1"/>
  <c r="C6" i="14" s="1"/>
  <c r="D6" i="14" s="1"/>
  <c r="AH275" i="11" a="1"/>
  <c r="AH275" i="11" s="1"/>
  <c r="X36" i="14" s="1"/>
  <c r="AD277" i="11" a="1"/>
  <c r="AD277" i="11" s="1"/>
  <c r="T38" i="14" s="1"/>
  <c r="K288" i="11" a="1"/>
  <c r="K288" i="11" s="1"/>
  <c r="AR288" i="11" a="1"/>
  <c r="AR288" i="11" s="1"/>
  <c r="AI275" i="11" a="1"/>
  <c r="AI275" i="11" s="1"/>
  <c r="Y36" i="14" s="1"/>
  <c r="M288" i="11" a="1"/>
  <c r="M288" i="11" s="1"/>
  <c r="AE256" i="11" a="1"/>
  <c r="AE256" i="11" s="1"/>
  <c r="U11" i="14" s="1"/>
  <c r="AB253" i="11" a="1"/>
  <c r="AB253" i="11" s="1"/>
  <c r="R8" i="14" s="1"/>
  <c r="S253" i="11" a="1"/>
  <c r="S253" i="11" s="1"/>
  <c r="I8" i="14" s="1"/>
  <c r="AQ255" i="11" a="1"/>
  <c r="AQ255" i="11" s="1"/>
  <c r="AG10" i="14" s="1"/>
  <c r="AJ278" i="11" a="1"/>
  <c r="AJ278" i="11" s="1"/>
  <c r="Z39" i="14" s="1"/>
  <c r="AN282" i="11" a="1"/>
  <c r="AN282" i="11" s="1"/>
  <c r="AD43" i="14" s="1"/>
  <c r="AM251" i="11" a="1"/>
  <c r="AM251" i="11" s="1"/>
  <c r="AL288" i="11" a="1"/>
  <c r="AL288" i="11" s="1"/>
  <c r="AM260" i="11" a="1"/>
  <c r="AM260" i="11" s="1"/>
  <c r="AC15" i="14" s="1"/>
  <c r="AJ263" i="11" a="1"/>
  <c r="AJ263" i="11" s="1"/>
  <c r="Z18" i="14" s="1"/>
  <c r="AL285" i="11" a="1"/>
  <c r="AL285" i="11" s="1"/>
  <c r="AB46" i="14" s="1"/>
  <c r="AP289" i="11" a="1"/>
  <c r="AP289" i="11" s="1"/>
  <c r="Z257" i="11" a="1"/>
  <c r="Z257" i="11" s="1"/>
  <c r="P12" i="14" s="1"/>
  <c r="AD288" i="11" a="1"/>
  <c r="AD288" i="11" s="1"/>
  <c r="M256" i="11" a="1"/>
  <c r="M256" i="11" s="1"/>
  <c r="C11" i="14" s="1"/>
  <c r="D11" i="14" s="1"/>
  <c r="AH279" i="11" a="1"/>
  <c r="AH279" i="11" s="1"/>
  <c r="X40" i="14" s="1"/>
  <c r="AI266" i="11" a="1"/>
  <c r="AI266" i="11" s="1"/>
  <c r="Y21" i="14" s="1"/>
  <c r="V270" i="11" a="1"/>
  <c r="V270" i="11" s="1"/>
  <c r="L25" i="14" s="1"/>
  <c r="R272" i="11" a="1"/>
  <c r="R272" i="11" s="1"/>
  <c r="H27" i="14" s="1"/>
  <c r="S282" i="11" a="1"/>
  <c r="S282" i="11" s="1"/>
  <c r="I43" i="14" s="1"/>
  <c r="U255" i="11" a="1"/>
  <c r="U255" i="11" s="1"/>
  <c r="K10" i="14" s="1"/>
  <c r="AN270" i="11" a="1"/>
  <c r="AN270" i="11" s="1"/>
  <c r="AD25" i="14" s="1"/>
  <c r="U258" i="11" a="1"/>
  <c r="U258" i="11" s="1"/>
  <c r="K13" i="14" s="1"/>
  <c r="T266" i="11" a="1"/>
  <c r="T266" i="11" s="1"/>
  <c r="J21" i="14" s="1"/>
  <c r="AO265" i="11" a="1"/>
  <c r="AO265" i="11" s="1"/>
  <c r="AE20" i="14" s="1"/>
  <c r="AI265" i="11" a="1"/>
  <c r="AI265" i="11" s="1"/>
  <c r="Y20" i="14" s="1"/>
  <c r="T273" i="11" a="1"/>
  <c r="T273" i="11" s="1"/>
  <c r="J28" i="14" s="1"/>
  <c r="AB261" i="11" a="1"/>
  <c r="AB261" i="11" s="1"/>
  <c r="R16" i="14" s="1"/>
  <c r="U259" i="11" a="1"/>
  <c r="U259" i="11" s="1"/>
  <c r="K14" i="14" s="1"/>
  <c r="V255" i="11" a="1"/>
  <c r="V255" i="11" s="1"/>
  <c r="L10" i="14" s="1"/>
  <c r="V291" i="11" a="1"/>
  <c r="V291" i="11" s="1"/>
  <c r="AA253" i="11" a="1"/>
  <c r="AA253" i="11" s="1"/>
  <c r="Q8" i="14" s="1"/>
  <c r="AE251" i="11" a="1"/>
  <c r="AE251" i="11" s="1"/>
  <c r="AL251" i="11" a="1"/>
  <c r="AL251" i="11" s="1"/>
  <c r="AR267" i="11" a="1"/>
  <c r="AR267" i="11" s="1"/>
  <c r="AH22" i="14" s="1"/>
  <c r="AQ252" i="11" a="1"/>
  <c r="AQ252" i="11" s="1"/>
  <c r="AG7" i="14" s="1"/>
  <c r="AD253" i="11" a="1"/>
  <c r="AD253" i="11" s="1"/>
  <c r="T8" i="14" s="1"/>
  <c r="V252" i="11" a="1"/>
  <c r="V252" i="11" s="1"/>
  <c r="L7" i="14" s="1"/>
  <c r="AN266" i="11" a="1"/>
  <c r="AN266" i="11" s="1"/>
  <c r="AD21" i="14" s="1"/>
  <c r="L288" i="11" a="1"/>
  <c r="L288" i="11" s="1"/>
  <c r="Y273" i="11" a="1"/>
  <c r="Y273" i="11" s="1"/>
  <c r="O28" i="14" s="1"/>
  <c r="AF281" i="11" a="1"/>
  <c r="AF281" i="11" s="1"/>
  <c r="V42" i="14" s="1"/>
  <c r="L283" i="11" a="1"/>
  <c r="L283" i="11" s="1"/>
  <c r="B44" i="14" s="1"/>
  <c r="A44" i="14" s="1"/>
  <c r="AA272" i="11" a="1"/>
  <c r="AA272" i="11" s="1"/>
  <c r="Q27" i="14" s="1"/>
  <c r="AE268" i="11" a="1"/>
  <c r="AE268" i="11" s="1"/>
  <c r="U23" i="14" s="1"/>
  <c r="T258" i="11" a="1"/>
  <c r="T258" i="11" s="1"/>
  <c r="J13" i="14" s="1"/>
  <c r="AH257" i="11" a="1"/>
  <c r="AH257" i="11" s="1"/>
  <c r="X12" i="14" s="1"/>
  <c r="AF258" i="11" a="1"/>
  <c r="AF258" i="11" s="1"/>
  <c r="V13" i="14" s="1"/>
  <c r="L278" i="11" a="1"/>
  <c r="L278" i="11" s="1"/>
  <c r="B39" i="14" s="1"/>
  <c r="A39" i="14" s="1"/>
  <c r="AK292" i="11" a="1"/>
  <c r="AK292" i="11" s="1"/>
  <c r="V275" i="11" a="1"/>
  <c r="V275" i="11" s="1"/>
  <c r="L36" i="14" s="1"/>
  <c r="J48" i="14" l="1"/>
  <c r="B6" i="14"/>
  <c r="B5" i="14" s="1"/>
  <c r="B33" i="14"/>
  <c r="B34" i="14"/>
  <c r="A36" i="14"/>
  <c r="J33" i="14"/>
  <c r="AE35" i="14" l="1"/>
  <c r="D35" i="14"/>
  <c r="AH63" i="14"/>
  <c r="T35" i="14"/>
  <c r="V35" i="14"/>
  <c r="AH35" i="14"/>
  <c r="AD35" i="14"/>
  <c r="S35" i="14"/>
  <c r="M35" i="14"/>
  <c r="Q35" i="14"/>
  <c r="AF35" i="14"/>
  <c r="AG35" i="14"/>
  <c r="F35" i="14"/>
  <c r="Y35" i="14"/>
  <c r="AA35" i="14"/>
  <c r="U35" i="14"/>
  <c r="AH33" i="14"/>
  <c r="E35" i="14"/>
  <c r="L35" i="14"/>
  <c r="R35" i="14"/>
  <c r="J35" i="14"/>
  <c r="K35" i="14"/>
  <c r="C35" i="14"/>
  <c r="Z35" i="14"/>
  <c r="AC35" i="14"/>
  <c r="X35" i="14"/>
  <c r="AB35" i="14"/>
  <c r="G35" i="14"/>
  <c r="W35" i="14"/>
  <c r="P35" i="14"/>
  <c r="O35" i="14"/>
  <c r="H35" i="14"/>
  <c r="N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9" authorId="0" shapeId="0" xr:uid="{00000000-0006-0000-0300-000026000000}">
      <text>
        <r>
          <rPr>
            <sz val="9"/>
            <color indexed="10"/>
            <rFont val="ＭＳ Ｐゴシック"/>
            <family val="3"/>
            <charset val="128"/>
          </rPr>
          <t>・ブランキングプレート搭載箇所は、選択できません。
・クリーン仕様(10-)の場合は、選択できません</t>
        </r>
      </text>
    </comment>
    <comment ref="C70" authorId="0" shapeId="0" xr:uid="{00000000-0006-0000-0300-000027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8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C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D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E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F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30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1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2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3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4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6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A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<sst xmlns="http://schemas.openxmlformats.org/spreadsheetml/2006/main" count="1621" uniqueCount="1090">
  <si>
    <t>PG</t>
    <phoneticPr fontId="2"/>
  </si>
  <si>
    <t>PH</t>
    <phoneticPr fontId="2"/>
  </si>
  <si>
    <t>J</t>
    <phoneticPr fontId="2"/>
  </si>
  <si>
    <t>1</t>
    <phoneticPr fontId="2"/>
  </si>
  <si>
    <t>2</t>
    <phoneticPr fontId="2"/>
  </si>
  <si>
    <t>なし</t>
    <phoneticPr fontId="2"/>
  </si>
  <si>
    <t>4</t>
    <phoneticPr fontId="2"/>
  </si>
  <si>
    <t>6</t>
    <phoneticPr fontId="2"/>
  </si>
  <si>
    <t>8</t>
    <phoneticPr fontId="2"/>
  </si>
  <si>
    <t>3</t>
    <phoneticPr fontId="2"/>
  </si>
  <si>
    <t>7</t>
    <phoneticPr fontId="2"/>
  </si>
  <si>
    <t>9</t>
    <phoneticPr fontId="2"/>
  </si>
  <si>
    <t>G</t>
    <phoneticPr fontId="2"/>
  </si>
  <si>
    <t>L1</t>
    <phoneticPr fontId="2"/>
  </si>
  <si>
    <t>L2</t>
    <phoneticPr fontId="2"/>
  </si>
  <si>
    <t>L3</t>
    <phoneticPr fontId="2"/>
  </si>
  <si>
    <t>M</t>
    <phoneticPr fontId="2"/>
  </si>
  <si>
    <t>T</t>
    <phoneticPr fontId="2"/>
  </si>
  <si>
    <t>0.6m</t>
    <phoneticPr fontId="2"/>
  </si>
  <si>
    <t>1.5m</t>
    <phoneticPr fontId="2"/>
  </si>
  <si>
    <t>3m</t>
    <phoneticPr fontId="2"/>
  </si>
  <si>
    <t>U</t>
    <phoneticPr fontId="2"/>
  </si>
  <si>
    <t>D</t>
    <phoneticPr fontId="2"/>
  </si>
  <si>
    <t>B</t>
    <phoneticPr fontId="2"/>
  </si>
  <si>
    <t>C</t>
    <phoneticPr fontId="2"/>
  </si>
  <si>
    <t>L</t>
    <phoneticPr fontId="2"/>
  </si>
  <si>
    <t>N</t>
    <phoneticPr fontId="2"/>
  </si>
  <si>
    <t>LN</t>
    <phoneticPr fontId="2"/>
  </si>
  <si>
    <t>BN</t>
    <phoneticPr fontId="2"/>
  </si>
  <si>
    <t>CM</t>
    <phoneticPr fontId="2"/>
  </si>
  <si>
    <t>LM</t>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</si>
  <si>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</si>
  <si>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</si>
  <si>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!!=同時選択不可項目あり</t>
    <rPh sb="3" eb="5">
      <t>ドウジ</t>
    </rPh>
    <rPh sb="5" eb="7">
      <t>センタク</t>
    </rPh>
    <rPh sb="7" eb="9">
      <t>フカ</t>
    </rPh>
    <rPh sb="9" eb="11">
      <t>コウモク</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</si>
  <si>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</si>
  <si>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</si>
  <si>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</si>
  <si>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</si>
  <si>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</si>
  <si>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</si>
  <si>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</si>
  <si>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</si>
  <si>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</si>
  <si>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</si>
  <si>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</si>
  <si>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E</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</si>
  <si>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</si>
  <si>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</si>
  <si>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</si>
  <si>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</si>
  <si>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</si>
  <si>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</si>
  <si>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</si>
  <si>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</si>
  <si>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</si>
  <si>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</si>
  <si>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</si>
  <si>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</si>
  <si>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</si>
  <si>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</si>
  <si>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</si>
  <si>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</si>
  <si>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</si>
  <si>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</si>
  <si>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</si>
  <si>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</si>
  <si>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</si>
  <si>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</si>
  <si>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</si>
  <si>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</si>
  <si>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</si>
  <si>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</si>
  <si>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</si>
  <si>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</si>
  <si>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</si>
  <si>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</si>
  <si>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</si>
  <si>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</si>
  <si>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</si>
  <si>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</si>
  <si>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</si>
  <si>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</si>
  <si>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</si>
  <si>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</si>
  <si>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</si>
  <si>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</si>
  <si>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</si>
  <si>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</si>
  <si>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</si>
  <si>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</si>
  <si>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</si>
  <si>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</si>
  <si>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</si>
  <si>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</si>
  <si>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</si>
  <si>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</si>
  <si>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</si>
  <si>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</si>
  <si>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</si>
  <si>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</si>
  <si>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</si>
  <si>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</si>
  <si>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</si>
  <si>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</si>
  <si>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</si>
  <si>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</si>
  <si>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</si>
  <si>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</si>
  <si>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</si>
  <si>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</si>
  <si>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</si>
  <si>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</si>
  <si>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</si>
  <si>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</si>
  <si>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</si>
  <si>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</si>
  <si>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</si>
  <si>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</si>
  <si>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</si>
  <si>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</si>
  <si>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</si>
  <si>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</si>
  <si>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</si>
  <si>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</si>
  <si>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</si>
  <si>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</si>
  <si>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</si>
  <si>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</si>
  <si>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</si>
  <si>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</si>
  <si>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</si>
  <si>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</si>
  <si>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</si>
  <si>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</si>
  <si>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</si>
  <si>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</si>
  <si>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</si>
  <si>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</si>
  <si>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</si>
  <si>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</si>
  <si>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</si>
  <si>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</si>
  <si>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</si>
  <si>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</si>
  <si>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</si>
  <si>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</si>
  <si>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</si>
  <si>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</si>
  <si>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</si>
  <si>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</si>
  <si>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</si>
  <si>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</si>
  <si>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</si>
  <si>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</si>
  <si>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</si>
  <si>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</si>
  <si>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</si>
  <si>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</si>
  <si>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</si>
  <si>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</si>
  <si>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</si>
  <si>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</si>
  <si>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</si>
  <si>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</si>
  <si>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</si>
  <si>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</si>
  <si>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</si>
  <si>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</si>
  <si>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</si>
  <si>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</si>
  <si>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</si>
  <si>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</si>
  <si>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</si>
  <si>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</si>
  <si>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</si>
  <si>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</si>
  <si>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</si>
  <si>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</si>
  <si>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</si>
  <si>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</si>
  <si>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</si>
  <si>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</si>
  <si>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</si>
  <si>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</si>
  <si>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</si>
  <si>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</si>
  <si>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</si>
  <si>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</si>
  <si>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</si>
  <si>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</si>
  <si>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</si>
  <si>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</si>
  <si>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</si>
  <si>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</si>
  <si>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</si>
  <si>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</si>
  <si>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</si>
  <si>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</si>
  <si>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</si>
  <si>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</si>
  <si>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</si>
  <si>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</si>
  <si>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</si>
  <si>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</si>
  <si>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</si>
  <si>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</si>
  <si>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</si>
  <si>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</si>
  <si>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</si>
  <si>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</si>
  <si>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</si>
  <si>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</si>
  <si>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</si>
  <si>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</si>
  <si>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</si>
  <si>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</si>
  <si>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</si>
  <si>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</si>
  <si>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</si>
  <si>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</si>
  <si>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</si>
  <si>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</si>
  <si>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</si>
  <si>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</si>
  <si>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</si>
  <si>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</si>
  <si>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</si>
  <si>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</si>
  <si>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</si>
  <si>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</si>
  <si>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</si>
  <si>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</si>
  <si>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</si>
  <si>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</si>
  <si>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</si>
  <si>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</si>
  <si>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</si>
  <si>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</si>
  <si>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</si>
  <si>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</si>
  <si>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</si>
  <si>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</si>
  <si>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</si>
  <si>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</si>
  <si>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</si>
  <si>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</si>
  <si>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</si>
  <si>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</si>
  <si>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</si>
  <si>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</si>
  <si>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</si>
  <si>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</si>
  <si>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</si>
  <si>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</si>
  <si>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</si>
  <si>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</si>
  <si>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</si>
  <si>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</si>
  <si>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</si>
  <si>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</si>
  <si>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</si>
  <si>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</si>
  <si>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</si>
  <si>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</si>
  <si>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</si>
  <si>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</si>
  <si>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</si>
  <si>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</si>
  <si>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</si>
  <si>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</si>
  <si>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</si>
  <si>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</si>
  <si>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</si>
  <si>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</si>
  <si>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</si>
  <si>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</si>
  <si>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</si>
  <si>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</si>
  <si>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</si>
  <si>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</si>
  <si>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</si>
  <si>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</si>
  <si>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</si>
  <si>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</si>
  <si>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</si>
  <si>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</si>
  <si>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</si>
  <si>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</si>
  <si>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</si>
  <si>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</si>
  <si>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</si>
  <si>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</si>
  <si>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</si>
  <si>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</si>
  <si>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</si>
  <si>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</si>
  <si>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</si>
  <si>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</si>
  <si>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</si>
  <si>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</si>
  <si>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</si>
  <si>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</si>
  <si>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</si>
  <si>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</si>
  <si>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</si>
  <si>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</si>
  <si>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</si>
  <si>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</si>
  <si>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</si>
  <si>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</si>
  <si>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</si>
  <si>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</si>
  <si>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</si>
  <si>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</si>
  <si>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</si>
  <si>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</si>
  <si>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</si>
  <si>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</si>
  <si>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</si>
  <si>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</si>
  <si>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</si>
  <si>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</si>
  <si>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</si>
  <si>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</si>
  <si>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</si>
  <si>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</si>
  <si>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</si>
  <si>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</si>
  <si>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</si>
  <si>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</si>
  <si>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</si>
  <si>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</si>
  <si>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</si>
  <si>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</si>
  <si>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</si>
  <si>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</si>
  <si>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</si>
  <si>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</si>
  <si>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</si>
  <si>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</si>
  <si>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</si>
  <si>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</si>
  <si>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</si>
  <si>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</si>
  <si>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</si>
  <si>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</si>
  <si>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</si>
  <si>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</si>
  <si>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D0</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</si>
  <si>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</si>
  <si>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</si>
  <si>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</si>
  <si>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</si>
  <si>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</si>
  <si>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</si>
  <si>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</si>
  <si>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</si>
  <si>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</si>
  <si>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</si>
  <si>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</si>
  <si>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</si>
  <si>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</si>
  <si>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</si>
  <si>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</si>
  <si>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</si>
  <si>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</si>
  <si>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</si>
  <si>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</si>
  <si>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</si>
  <si>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</si>
  <si>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</si>
  <si>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</si>
  <si>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</si>
  <si>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</si>
  <si>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</si>
  <si>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</si>
  <si>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</si>
  <si>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</si>
  <si>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</si>
  <si>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</si>
  <si>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</si>
  <si>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</si>
  <si>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</si>
  <si>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</si>
  <si>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</si>
  <si>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</si>
  <si>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</si>
  <si>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</si>
  <si>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</si>
  <si>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</si>
  <si>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</si>
  <si>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</si>
  <si>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</si>
  <si>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</si>
  <si>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</si>
  <si>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</si>
  <si>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</si>
  <si>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</si>
  <si>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</si>
  <si>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</si>
  <si>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</si>
  <si>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</si>
  <si>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</si>
  <si>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</si>
  <si>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</si>
  <si>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</si>
  <si>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</si>
  <si>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</si>
  <si>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</si>
  <si>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</si>
  <si>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</si>
  <si>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</si>
  <si>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</si>
  <si>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</si>
  <si>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</si>
  <si>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</si>
  <si>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</si>
  <si>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</si>
  <si>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</si>
  <si>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</si>
  <si>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</si>
  <si>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</si>
  <si>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</si>
  <si>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</si>
  <si>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</si>
  <si>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</si>
  <si>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</si>
  <si>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</si>
  <si>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</si>
  <si>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</si>
  <si>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</si>
  <si>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</si>
  <si>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</si>
  <si>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</si>
  <si>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</si>
  <si>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</si>
  <si>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</si>
  <si>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</si>
  <si>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</si>
  <si>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</si>
  <si>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</si>
  <si>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</si>
  <si>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</si>
  <si>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</si>
  <si>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</si>
  <si>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</si>
  <si>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</si>
  <si>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</si>
  <si>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</si>
  <si>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</si>
  <si>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</si>
  <si>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</si>
  <si>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</si>
  <si>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</si>
  <si>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</si>
  <si>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</si>
  <si>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</si>
  <si>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</si>
  <si>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</si>
  <si>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</si>
  <si>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</si>
  <si>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</si>
  <si>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</si>
  <si>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</si>
  <si>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</si>
  <si>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</si>
  <si>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</si>
  <si>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</si>
  <si>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</si>
  <si>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R</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</si>
  <si>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</si>
  <si>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</si>
  <si>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</si>
  <si>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</si>
  <si>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</si>
  <si>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</si>
  <si>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</si>
  <si>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</si>
  <si>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</si>
  <si>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</si>
  <si>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</si>
  <si>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</si>
  <si>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</si>
  <si>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</si>
  <si>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</si>
  <si>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</si>
  <si>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</si>
  <si>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</si>
  <si>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</si>
  <si>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</si>
  <si>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</si>
  <si>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</si>
  <si>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</si>
  <si>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</si>
  <si>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</si>
  <si>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</si>
  <si>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</si>
  <si>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</si>
  <si>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</si>
  <si>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</si>
  <si>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</si>
  <si>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</si>
  <si>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</si>
  <si>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</si>
  <si>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</si>
  <si>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</si>
  <si>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配管ショートエルボ（配管サイズ指定）</t>
    <phoneticPr fontId="2"/>
  </si>
  <si>
    <t>配管ロングエルボ（配管サイズ指定）</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</si>
  <si>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</si>
  <si>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</si>
  <si>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</si>
  <si>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</si>
  <si>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</si>
  <si>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</si>
  <si>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</si>
  <si>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</si>
  <si>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</si>
  <si>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</si>
  <si>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</si>
  <si>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1Setあたり</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</si>
  <si>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</si>
  <si>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</si>
  <si>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</si>
  <si>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</si>
  <si>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U側</t>
    <phoneticPr fontId="2"/>
  </si>
  <si>
    <t>1/2</t>
    <phoneticPr fontId="2"/>
  </si>
  <si>
    <t>2/2</t>
    <phoneticPr fontId="2"/>
  </si>
  <si>
    <t>Aポート (A')</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</si>
  <si>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</si>
  <si>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</si>
  <si>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</si>
  <si>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</si>
  <si>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</si>
  <si>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</si>
  <si>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</si>
  <si>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</si>
  <si>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</si>
  <si>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</si>
  <si>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</si>
  <si>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</si>
  <si>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</si>
  <si>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</si>
  <si>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</si>
  <si>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</si>
  <si>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</si>
  <si>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</si>
  <si>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</si>
  <si>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</si>
  <si>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</si>
  <si>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</si>
  <si>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</si>
  <si>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</si>
  <si>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</si>
  <si>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</si>
  <si>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</si>
  <si>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</si>
  <si>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</si>
  <si>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</si>
  <si>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</si>
  <si>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</si>
  <si>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</si>
  <si>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</si>
  <si>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</si>
  <si>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</si>
  <si>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</si>
  <si>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</si>
  <si>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</si>
  <si>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</si>
  <si>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</si>
  <si>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</si>
  <si>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</si>
  <si>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</si>
  <si>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</si>
  <si>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</si>
  <si>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</si>
  <si>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</si>
  <si>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</si>
  <si>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</si>
  <si>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</si>
  <si>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</si>
  <si>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</si>
  <si>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</si>
  <si>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</si>
  <si>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</si>
  <si>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</si>
  <si>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</si>
  <si>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</si>
  <si>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</si>
  <si>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</si>
  <si>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</si>
  <si>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</si>
  <si>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</si>
  <si>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</si>
  <si>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</si>
  <si>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</si>
  <si>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</si>
  <si>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</si>
  <si>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</si>
  <si>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</si>
  <si>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</si>
  <si>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</si>
  <si>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※選択項目に空欄があります。</t>
    <phoneticPr fontId="2"/>
  </si>
  <si>
    <t>コネクタ上向き</t>
    <rPh sb="4" eb="6">
      <t>ウエム</t>
    </rPh>
    <phoneticPr fontId="2"/>
  </si>
  <si>
    <t>コネクタ横向き</t>
    <rPh sb="4" eb="5">
      <t>ヨコ</t>
    </rPh>
    <rPh sb="5" eb="6">
      <t>ム</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</si>
  <si>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</si>
  <si>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</si>
  <si>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</si>
  <si>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</si>
  <si>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</si>
  <si>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</si>
  <si>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</si>
  <si>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</si>
  <si>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</si>
  <si>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</si>
  <si>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ＳＹ３０００/５０００　Ｓｅｒｉｅｓ　混合取付</t>
    <rPh sb="19" eb="21">
      <t>コンゴウ</t>
    </rPh>
    <rPh sb="21" eb="23">
      <t>トリツケ</t>
    </rPh>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</si>
  <si>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</si>
  <si>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</si>
  <si>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</si>
  <si>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</si>
  <si>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</si>
  <si>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</si>
  <si>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</si>
  <si>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Z</t>
    <phoneticPr fontId="2"/>
  </si>
  <si>
    <t>NS</t>
    <phoneticPr fontId="2"/>
  </si>
  <si>
    <t>NZ</t>
    <phoneticPr fontId="2"/>
  </si>
  <si>
    <t>0</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</si>
  <si>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</si>
  <si>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</si>
  <si>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</si>
  <si>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</si>
  <si>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</si>
  <si>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SY*0M-24-1A</t>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</si>
  <si>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</si>
  <si>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5000サイズの選択があります。継手サイズを選択下さい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</si>
  <si>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</si>
  <si>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</si>
  <si>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</si>
  <si>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SY5000専用ベースをご使用下さい</t>
    <rPh sb="6" eb="8">
      <t>センヨウ</t>
    </rPh>
    <rPh sb="13" eb="15">
      <t>シヨウ</t>
    </rPh>
    <rPh sb="15" eb="16">
      <t>クダ</t>
    </rPh>
    <phoneticPr fontId="2"/>
  </si>
  <si>
    <t>※型式構成エラー
　11連以上は、'両側'になります</t>
    <phoneticPr fontId="2"/>
  </si>
  <si>
    <t>*ベース型式エラー
バルブサイズが全て“3”です。
“ベース”sheetにてSY5000の管接続口径部分は
“全連3000の場合”を選択下さい</t>
    <phoneticPr fontId="2"/>
  </si>
  <si>
    <t>※ベースオプションにエラーが有ります</t>
    <phoneticPr fontId="2"/>
  </si>
  <si>
    <t>仕様書作成に配管混合であるべき条件</t>
    <rPh sb="0" eb="3">
      <t>シヨウショ</t>
    </rPh>
    <rPh sb="3" eb="5">
      <t>サクセイ</t>
    </rPh>
    <rPh sb="8" eb="10">
      <t>コンゴウ</t>
    </rPh>
    <rPh sb="15" eb="17">
      <t>ジョウケン</t>
    </rPh>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</si>
  <si>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</si>
  <si>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</si>
  <si>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</si>
  <si>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</si>
  <si>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</si>
  <si>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</si>
  <si>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</si>
  <si>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</si>
  <si>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</si>
  <si>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</si>
  <si>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</si>
  <si>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</si>
  <si>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</si>
  <si>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</si>
  <si>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</si>
  <si>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</si>
  <si>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</si>
  <si>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</si>
  <si>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</si>
  <si>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必須項目に入力漏れがあります</t>
    <phoneticPr fontId="2"/>
  </si>
  <si>
    <t>型式構成エラーがあります</t>
    <phoneticPr fontId="2"/>
  </si>
  <si>
    <t>※型式構成エラー
　連数＝レール長さ（標準長さ）の場合は、
　DINレール取付(DINレール付)を選択下さい</t>
    <phoneticPr fontId="2"/>
  </si>
  <si>
    <t>※配管指定漏れ有り</t>
  </si>
  <si>
    <t>Bポート (B')</t>
    <phoneticPr fontId="2"/>
  </si>
  <si>
    <t>配線指示箇所過不足エラー</t>
    <rPh sb="0" eb="2">
      <t>ハイセン</t>
    </rPh>
    <rPh sb="2" eb="4">
      <t>シジ</t>
    </rPh>
    <rPh sb="4" eb="6">
      <t>カショ</t>
    </rPh>
    <rPh sb="6" eb="9">
      <t>カフソク</t>
    </rPh>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</si>
  <si>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</si>
  <si>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</si>
  <si>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</si>
  <si>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</si>
  <si>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</si>
  <si>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</si>
  <si>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</si>
  <si>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</si>
  <si>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</si>
  <si>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</si>
  <si>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</si>
  <si>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</si>
  <si>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</si>
  <si>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</si>
  <si>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</si>
  <si>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</si>
  <si>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六角穴付ボルト'-B','-H'使用不可</t>
  </si>
  <si>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</si>
  <si>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</si>
  <si>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</si>
  <si>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</si>
  <si>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</si>
  <si>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</si>
  <si>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</si>
  <si>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</si>
  <si>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</si>
  <si>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</si>
  <si>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</si>
  <si>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</si>
  <si>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</si>
  <si>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</si>
  <si>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</si>
  <si>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</si>
  <si>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</si>
  <si>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</si>
  <si>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</si>
  <si>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</si>
  <si>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</si>
  <si>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</si>
  <si>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</si>
  <si>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</si>
  <si>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</si>
  <si>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</si>
  <si>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</si>
  <si>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</si>
  <si>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</si>
  <si>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</si>
  <si>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</si>
  <si>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</si>
  <si>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</si>
  <si>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</si>
  <si>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</si>
  <si>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</si>
  <si>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</si>
  <si>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</si>
  <si>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</si>
  <si>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</si>
  <si>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</si>
  <si>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</si>
  <si>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</si>
  <si>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</si>
  <si>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</si>
  <si>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</si>
  <si>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</si>
  <si>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</si>
  <si>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</si>
  <si>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</si>
  <si>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</si>
  <si>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</si>
  <si>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</si>
  <si>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</si>
  <si>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</si>
  <si>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</si>
  <si>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t>
    <phoneticPr fontId="2"/>
  </si>
  <si>
    <t>X：ボディサイズ"5"のみ選択可</t>
    <rPh sb="13" eb="15">
      <t>センタク</t>
    </rPh>
    <rPh sb="15" eb="16">
      <t>カ</t>
    </rPh>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</si>
  <si>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</si>
  <si>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</si>
  <si>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</si>
  <si>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</si>
  <si>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</si>
  <si>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</si>
  <si>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</si>
  <si>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</si>
  <si>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</si>
  <si>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</si>
  <si>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</si>
  <si>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</si>
  <si>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</si>
  <si>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</si>
  <si>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</si>
  <si>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</si>
  <si>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</si>
  <si>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</si>
  <si>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</si>
  <si>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</si>
  <si>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</si>
  <si>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</si>
  <si>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</si>
  <si>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</si>
  <si>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</si>
  <si>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</si>
  <si>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</si>
  <si>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</si>
  <si>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</si>
  <si>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</si>
  <si>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</si>
  <si>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</si>
  <si>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</si>
  <si>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</si>
  <si>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</si>
  <si>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</si>
  <si>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</si>
  <si>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</si>
  <si>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</si>
  <si>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</si>
  <si>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</si>
  <si>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c</t>
    <phoneticPr fontId="2"/>
  </si>
  <si>
    <t>SUP</t>
    <phoneticPr fontId="2"/>
  </si>
  <si>
    <t>EXH</t>
    <phoneticPr fontId="2"/>
  </si>
  <si>
    <t>SY30M-50-1A</t>
    <phoneticPr fontId="2"/>
  </si>
  <si>
    <t>SY30M-60-1A</t>
    <phoneticPr fontId="2"/>
  </si>
  <si>
    <t>SY30M-24-1A</t>
    <phoneticPr fontId="2"/>
  </si>
  <si>
    <t>セット</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</si>
  <si>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</si>
  <si>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</si>
  <si>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</si>
  <si>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</si>
  <si>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</si>
  <si>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</si>
  <si>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</si>
  <si>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</si>
  <si>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inch</t>
    <phoneticPr fontId="2"/>
  </si>
  <si>
    <t>No</t>
    <phoneticPr fontId="2"/>
  </si>
  <si>
    <t>Yes</t>
    <phoneticPr fontId="2"/>
  </si>
  <si>
    <t>全連スライドロック式選択済み</t>
    <phoneticPr fontId="2"/>
  </si>
  <si>
    <t>↓下部エラー参照下さい</t>
    <rPh sb="1" eb="3">
      <t>カブ</t>
    </rPh>
    <rPh sb="6" eb="8">
      <t>サンショウ</t>
    </rPh>
    <rPh sb="8" eb="9">
      <t>クダ</t>
    </rPh>
    <phoneticPr fontId="2"/>
  </si>
  <si>
    <t>マニホールドベース</t>
    <phoneticPr fontId="2"/>
  </si>
  <si>
    <t>SY50M-78-1A-C8</t>
    <phoneticPr fontId="2"/>
  </si>
  <si>
    <t>SY50M-78-1A-N9</t>
    <phoneticPr fontId="2"/>
  </si>
  <si>
    <t>SY50M-79-1A-C8</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</si>
  <si>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</si>
  <si>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</si>
  <si>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</si>
  <si>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</si>
  <si>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</si>
  <si>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</si>
  <si>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</si>
  <si>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</si>
  <si>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</si>
  <si>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</si>
  <si>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</si>
  <si>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</si>
  <si>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</si>
  <si>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</si>
  <si>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</si>
  <si>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</si>
  <si>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</si>
  <si>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</si>
  <si>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</si>
  <si>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</si>
  <si>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</si>
  <si>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</si>
  <si>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</si>
  <si>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</si>
  <si>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</si>
  <si>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</si>
  <si>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</si>
  <si>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</si>
  <si>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</si>
  <si>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</si>
  <si>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</si>
  <si>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</si>
  <si>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</si>
  <si>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</si>
  <si>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</si>
  <si>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</si>
  <si>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</si>
  <si>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</si>
  <si>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</si>
  <si>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</si>
  <si>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</si>
  <si>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</si>
  <si>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</si>
  <si>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</si>
  <si>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</si>
  <si>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38-1</t>
    <phoneticPr fontId="2"/>
  </si>
  <si>
    <t>39-1</t>
    <phoneticPr fontId="2"/>
  </si>
  <si>
    <t>2M</t>
    <phoneticPr fontId="2"/>
  </si>
  <si>
    <t>AR</t>
    <phoneticPr fontId="2"/>
  </si>
  <si>
    <t>STOP</t>
    <phoneticPr fontId="2"/>
  </si>
  <si>
    <t>※混載時</t>
    <rPh sb="1" eb="3">
      <t>コンサイ</t>
    </rPh>
    <rPh sb="3" eb="4">
      <t>ジ</t>
    </rPh>
    <phoneticPr fontId="2"/>
  </si>
  <si>
    <t>プラグインコネクタ接続ベース</t>
    <rPh sb="9" eb="11">
      <t>セツゾク</t>
    </rPh>
    <phoneticPr fontId="2"/>
  </si>
  <si>
    <t>SS5Y5-M10 シリーズマニホールド仕様書</t>
    <rPh sb="20" eb="23">
      <t>シヨウショ</t>
    </rPh>
    <phoneticPr fontId="2"/>
  </si>
  <si>
    <t>横配管形　プラグインコネクタ接続ベース</t>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</si>
  <si>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</si>
  <si>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</si>
  <si>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</si>
  <si>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</si>
  <si>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</si>
  <si>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</si>
  <si>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</si>
  <si>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</si>
  <si>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</si>
  <si>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</si>
  <si>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</si>
  <si>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</si>
  <si>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</si>
  <si>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</si>
  <si>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</si>
  <si>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</si>
  <si>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</si>
  <si>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</si>
  <si>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</si>
  <si>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</si>
  <si>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</si>
  <si>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</si>
  <si>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</si>
  <si>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</si>
  <si>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</si>
  <si>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</si>
  <si>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</si>
  <si>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</si>
  <si>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</si>
  <si>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</si>
  <si>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</si>
  <si>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</si>
  <si>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</si>
  <si>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</si>
  <si>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</si>
  <si>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</si>
  <si>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</si>
  <si>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</si>
  <si>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</si>
  <si>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</si>
  <si>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</si>
  <si>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</si>
  <si>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</si>
  <si>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</si>
  <si>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</si>
  <si>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</si>
  <si>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</si>
  <si>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03</t>
    <phoneticPr fontId="2"/>
  </si>
  <si>
    <t>※シリアル伝送タイプは
　別ファイルになります。</t>
    <rPh sb="5" eb="7">
      <t>デンソウ</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</si>
  <si>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</si>
  <si>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</si>
  <si>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No</t>
  </si>
  <si>
    <t>FW</t>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</si>
  <si>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</si>
  <si>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</si>
  <si>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</si>
  <si>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</si>
  <si>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</si>
  <si>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</si>
  <si>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</si>
  <si>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</si>
  <si>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</si>
  <si>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</si>
  <si>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</si>
  <si>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</si>
  <si>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</si>
  <si>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</si>
  <si>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</si>
  <si>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1.5m</t>
    <phoneticPr fontId="2"/>
  </si>
  <si>
    <t>5m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</si>
  <si>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</si>
  <si>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</si>
  <si>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</si>
  <si>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</si>
  <si>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</si>
  <si>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</si>
  <si>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</si>
  <si>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</si>
  <si>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</si>
  <si>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</si>
  <si>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</si>
  <si>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</si>
  <si>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</si>
  <si>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</si>
  <si>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</si>
  <si>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</si>
  <si>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</si>
  <si>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</si>
  <si>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</si>
  <si>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</si>
  <si>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</si>
  <si>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</si>
  <si>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</si>
  <si>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</si>
  <si>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</si>
  <si>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</si>
  <si>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</si>
  <si>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</si>
  <si>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</si>
  <si>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</si>
  <si>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</si>
  <si>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</si>
  <si>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</si>
  <si>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</si>
  <si>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</si>
  <si>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</si>
  <si>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</si>
  <si>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</si>
  <si>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</si>
  <si>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</si>
  <si>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</si>
  <si>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</si>
  <si>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</si>
  <si>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</si>
  <si>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P</t>
    <phoneticPr fontId="2"/>
  </si>
  <si>
    <t>HAI</t>
    <phoneticPr fontId="2"/>
  </si>
  <si>
    <t>EXH</t>
    <phoneticPr fontId="2"/>
  </si>
  <si>
    <t>1：ｼﾝｸﾞﾙ、2：ﾀﾞﾌﾞﾙ MAX:</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</si>
  <si>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</si>
  <si>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</si>
  <si>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</si>
  <si>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</si>
  <si>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</si>
  <si>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</si>
  <si>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</si>
  <si>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</si>
  <si>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</si>
  <si>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</si>
  <si>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</si>
  <si>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</si>
  <si>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</si>
  <si>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</si>
  <si>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</si>
  <si>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</si>
  <si>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</si>
  <si>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</si>
  <si>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</si>
  <si>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</si>
  <si>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</si>
  <si>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</si>
  <si>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</si>
  <si>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</si>
  <si>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</si>
  <si>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</si>
  <si>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</si>
  <si>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</si>
  <si>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</si>
  <si>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</si>
  <si>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</si>
  <si>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</si>
  <si>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</si>
  <si>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</si>
  <si>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</si>
  <si>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</si>
  <si>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</si>
  <si>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</si>
  <si>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</si>
  <si>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</si>
  <si>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</si>
  <si>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</si>
  <si>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</si>
  <si>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</si>
  <si>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</si>
  <si>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</si>
  <si>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</si>
  <si>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</si>
  <si>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</si>
  <si>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</si>
  <si>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</si>
  <si>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</si>
  <si>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</si>
  <si>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</si>
  <si>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</si>
  <si>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</si>
  <si>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</si>
  <si>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</si>
  <si>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</si>
  <si>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</si>
  <si>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</si>
  <si>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</si>
  <si>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</si>
  <si>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</si>
  <si>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</si>
  <si>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</si>
  <si>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</si>
  <si>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</si>
  <si>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</si>
  <si>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</si>
  <si>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</si>
  <si>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</si>
  <si>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</si>
  <si>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</si>
  <si>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</si>
  <si>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</si>
  <si>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</si>
  <si>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</si>
  <si>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</si>
  <si>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</si>
  <si>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</si>
  <si>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</si>
  <si>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</si>
  <si>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</si>
  <si>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</si>
  <si>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</si>
  <si>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</si>
  <si>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</si>
  <si>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</si>
  <si>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</si>
  <si>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</si>
  <si>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</si>
  <si>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</si>
  <si>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</si>
  <si>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　　※ベースオプションにエラーが有ります</t>
    <phoneticPr fontId="2"/>
  </si>
  <si>
    <t>XXX=組合せ不可スペーサ選択</t>
    <rPh sb="4" eb="6">
      <t>クミアワ</t>
    </rPh>
    <rPh sb="7" eb="9">
      <t>フカ</t>
    </rPh>
    <rPh sb="13" eb="15">
      <t>センタク</t>
    </rPh>
    <phoneticPr fontId="2"/>
  </si>
  <si>
    <t>XX=３ポジションバルブ時使用不可</t>
    <phoneticPr fontId="2"/>
  </si>
  <si>
    <t>XX=組合せ不可スペーサ選択</t>
    <rPh sb="3" eb="5">
      <t>クミアワ</t>
    </rPh>
    <rPh sb="6" eb="8">
      <t>フカ</t>
    </rPh>
    <rPh sb="12" eb="14">
      <t>センタク</t>
    </rPh>
    <phoneticPr fontId="2"/>
  </si>
  <si>
    <t>端子台ボックス(スプリング式)</t>
    <rPh sb="0" eb="2">
      <t>タンシ</t>
    </rPh>
    <rPh sb="2" eb="3">
      <t>ダイ</t>
    </rPh>
    <rPh sb="13" eb="14">
      <t>シキ</t>
    </rPh>
    <phoneticPr fontId="2"/>
  </si>
  <si>
    <t>TC</t>
    <phoneticPr fontId="2"/>
  </si>
  <si>
    <t>端子台ボックス(スプリング式)</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</si>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</sst>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style="thin">
        <color indexed="64"/>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style="hair">
        <color indexed="64"/>
      </left>
      <right style="hair">
        <color indexed="64"/>
      </right>
      <top style="thin">
        <color indexed="64"/>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1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9" fillId="26" borderId="15" xfId="0" applyFont="1" applyFill="1" applyBorder="1" applyAlignment="1" applyProtection="1">
      <alignment horizontal="left" vertical="center"/>
      <protection locked="0"/>
    </xf>
    <xf numFmtId="49" fontId="59" fillId="0" borderId="14" xfId="0" applyNumberFormat="1" applyFont="1" applyBorder="1" applyAlignment="1" applyProtection="1">
      <alignment horizontal="right" vertical="center"/>
      <protection hidden="1"/>
    </xf>
    <xf numFmtId="49" fontId="59" fillId="0" borderId="0" xfId="0" applyNumberFormat="1" applyFont="1" applyAlignment="1" applyProtection="1">
      <alignment horizontal="right" vertical="center"/>
      <protection hidden="1"/>
    </xf>
    <xf numFmtId="49" fontId="59" fillId="0" borderId="22" xfId="0" applyNumberFormat="1" applyFont="1" applyBorder="1" applyAlignment="1" applyProtection="1">
      <alignment horizontal="right" vertical="center"/>
      <protection hidden="1"/>
    </xf>
    <xf numFmtId="49" fontId="59"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3" fillId="28" borderId="0" xfId="0" applyFont="1" applyFill="1" applyAlignment="1" applyProtection="1">
      <alignment horizontal="left" vertical="center"/>
      <protection hidden="1"/>
    </xf>
    <xf numFmtId="0" fontId="63" fillId="28" borderId="0" xfId="0" applyFont="1" applyFill="1" applyAlignment="1" applyProtection="1">
      <alignment horizontal="center" vertical="center"/>
      <protection hidden="1"/>
    </xf>
    <xf numFmtId="0" fontId="63" fillId="28" borderId="0" xfId="0" applyFont="1" applyFill="1" applyAlignment="1" applyProtection="1">
      <alignment horizontal="left"/>
      <protection hidden="1"/>
    </xf>
    <xf numFmtId="0" fontId="63"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9"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Protection="1">
      <alignment vertical="center"/>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8" fillId="0" borderId="0" xfId="0" applyFont="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8"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1" fillId="0" borderId="50"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8" fillId="0" borderId="13" xfId="0" applyFont="1" applyBorder="1" applyAlignment="1">
      <alignment horizontal="center" vertical="center"/>
    </xf>
    <xf numFmtId="0" fontId="9" fillId="0" borderId="42" xfId="0" applyFont="1" applyBorder="1" applyAlignment="1" applyProtection="1">
      <alignment vertical="center" shrinkToFit="1"/>
      <protection hidden="1"/>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52" fillId="0" borderId="24" xfId="0" applyFont="1" applyBorder="1" applyAlignment="1" applyProtection="1">
      <alignment horizontal="left" vertical="top" wrapText="1"/>
      <protection hidden="1"/>
    </xf>
    <xf numFmtId="0" fontId="71" fillId="0" borderId="0" xfId="0" applyFont="1">
      <alignment vertical="center"/>
    </xf>
    <xf numFmtId="0" fontId="72" fillId="0" borderId="0" xfId="0" applyFont="1">
      <alignment vertical="center"/>
    </xf>
    <xf numFmtId="49" fontId="71" fillId="0" borderId="0" xfId="0" applyNumberFormat="1" applyFont="1" applyAlignment="1">
      <alignment horizontal="right" vertical="center"/>
    </xf>
    <xf numFmtId="49" fontId="74" fillId="0" borderId="0" xfId="0" applyNumberFormat="1" applyFont="1" applyAlignment="1">
      <alignment horizontal="righ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7"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50"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65" xfId="0" applyFont="1" applyBorder="1" applyProtection="1">
      <alignment vertical="center"/>
      <protection hidden="1"/>
    </xf>
    <xf numFmtId="0" fontId="57" fillId="0" borderId="75" xfId="0" applyFont="1" applyBorder="1" applyAlignment="1" applyProtection="1">
      <alignment horizontal="center" vertical="center"/>
      <protection hidden="1"/>
    </xf>
    <xf numFmtId="0" fontId="57" fillId="0" borderId="43" xfId="0" applyFont="1" applyBorder="1" applyAlignment="1" applyProtection="1">
      <alignment horizontal="center" vertical="center"/>
      <protection hidden="1"/>
    </xf>
    <xf numFmtId="0" fontId="57"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21" xfId="0" applyFont="1" applyBorder="1" applyAlignment="1" applyProtection="1">
      <alignment horizontal="center" vertical="center"/>
      <protection hidden="1"/>
    </xf>
    <xf numFmtId="0" fontId="1" fillId="0" borderId="79" xfId="0" applyFont="1" applyBorder="1" applyAlignment="1" applyProtection="1">
      <alignment horizontal="center" vertical="center"/>
      <protection hidden="1"/>
    </xf>
    <xf numFmtId="0" fontId="3" fillId="29" borderId="24" xfId="0" applyFont="1" applyFill="1" applyBorder="1" applyAlignment="1" applyProtection="1">
      <alignment horizontal="center" vertical="center" wrapText="1"/>
      <protection hidden="1"/>
    </xf>
    <xf numFmtId="0" fontId="57" fillId="29" borderId="13" xfId="0" applyFont="1" applyFill="1" applyBorder="1" applyAlignment="1" applyProtection="1">
      <alignment horizontal="left" vertical="center" shrinkToFit="1"/>
      <protection hidden="1"/>
    </xf>
    <xf numFmtId="0" fontId="57" fillId="29" borderId="14" xfId="0" applyFont="1" applyFill="1" applyBorder="1" applyAlignment="1" applyProtection="1">
      <alignment horizontal="left" vertical="center" shrinkToFit="1"/>
      <protection hidden="1"/>
    </xf>
    <xf numFmtId="0" fontId="3" fillId="29" borderId="19"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8" fillId="0" borderId="73" xfId="0" applyFont="1" applyBorder="1" applyAlignment="1" applyProtection="1">
      <alignment horizontal="center" vertical="center"/>
      <protection hidden="1"/>
    </xf>
    <xf numFmtId="0" fontId="1" fillId="0" borderId="36" xfId="0" applyFont="1" applyBorder="1" applyAlignment="1" applyProtection="1">
      <alignment horizontal="center" vertical="center"/>
      <protection locked="0"/>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49" fontId="5" fillId="0" borderId="22" xfId="0" applyNumberFormat="1" applyFont="1" applyBorder="1" applyAlignment="1" applyProtection="1">
      <alignment horizontal="right" vertical="center"/>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49" fontId="5" fillId="0" borderId="11" xfId="0" applyNumberFormat="1" applyFont="1" applyBorder="1" applyAlignment="1" applyProtection="1">
      <alignment horizontal="right" vertical="center"/>
      <protection hidden="1"/>
    </xf>
    <xf numFmtId="0" fontId="52" fillId="0" borderId="0" xfId="0" applyFont="1" applyAlignment="1" applyProtection="1">
      <alignment vertical="top" wrapText="1"/>
      <protection hidden="1"/>
    </xf>
    <xf numFmtId="0" fontId="33" fillId="30" borderId="68"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1" xfId="0" applyFont="1" applyFill="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58"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0"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81" fillId="0" borderId="0" xfId="0" applyFont="1" applyAlignment="1" applyProtection="1">
      <alignment horizontal="left"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1"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60"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7" fillId="27" borderId="23" xfId="0" applyFont="1" applyFill="1" applyBorder="1" applyProtection="1">
      <alignment vertical="center"/>
      <protection hidden="1"/>
    </xf>
    <xf numFmtId="0" fontId="31" fillId="0" borderId="0" xfId="0" applyFont="1" applyProtection="1">
      <alignment vertical="center"/>
      <protection hidden="1"/>
    </xf>
    <xf numFmtId="0" fontId="30" fillId="0" borderId="0" xfId="0" applyFont="1"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82" fillId="0" borderId="0" xfId="0" applyFont="1" applyProtection="1">
      <alignment vertical="center"/>
      <protection hidden="1"/>
    </xf>
    <xf numFmtId="0" fontId="0" fillId="0" borderId="0" xfId="0" applyAlignment="1" applyProtection="1">
      <alignment horizontal="left" vertical="center"/>
      <protection hidden="1"/>
    </xf>
    <xf numFmtId="0" fontId="9" fillId="0" borderId="0" xfId="0" applyFont="1" applyAlignment="1" applyProtection="1">
      <alignment vertical="center" wrapText="1"/>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9" fillId="0" borderId="0" xfId="0" applyFont="1" applyAlignment="1" applyProtection="1">
      <alignment vertical="center" wrapText="1"/>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8" fillId="0" borderId="0" xfId="0" applyFont="1" applyAlignment="1" applyProtection="1">
      <alignment horizontal="center" vertical="top" textRotation="180" shrinkToFit="1"/>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3" fillId="35"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6" borderId="0" xfId="0" applyFont="1" applyFill="1" applyAlignment="1" applyProtection="1">
      <alignment vertical="center" wrapText="1"/>
      <protection hidden="1"/>
    </xf>
    <xf numFmtId="0" fontId="84" fillId="0" borderId="0" xfId="0" applyFont="1" applyAlignment="1" applyProtection="1">
      <alignment horizontal="left" vertical="center"/>
      <protection hidden="1"/>
    </xf>
    <xf numFmtId="0" fontId="85" fillId="0" borderId="0" xfId="0" applyFont="1">
      <alignment vertical="center"/>
    </xf>
    <xf numFmtId="49" fontId="86" fillId="0" borderId="0" xfId="0" applyNumberFormat="1" applyFont="1" applyAlignment="1" applyProtection="1">
      <alignment horizontal="lef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13" fillId="0" borderId="0" xfId="0" applyFont="1" applyAlignment="1" applyProtection="1">
      <alignment horizontal="center" vertical="center"/>
      <protection hidden="1"/>
    </xf>
    <xf numFmtId="0" fontId="61"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63" fillId="32" borderId="13" xfId="0" applyFont="1" applyFill="1" applyBorder="1" applyAlignment="1" applyProtection="1">
      <alignment horizontal="left" vertical="center"/>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wrapText="1" shrinkToFi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60" xfId="0" applyFont="1" applyBorder="1" applyAlignment="1" applyProtection="1">
      <alignment horizontal="left" vertical="center"/>
      <protection hidden="1"/>
    </xf>
    <xf numFmtId="0" fontId="31" fillId="0" borderId="52"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60" fillId="0" borderId="83" xfId="0" applyFont="1" applyBorder="1" applyAlignment="1" applyProtection="1">
      <alignment horizontal="center" wrapText="1"/>
      <protection hidden="1"/>
    </xf>
    <xf numFmtId="0" fontId="60" fillId="0" borderId="37" xfId="0" applyFont="1" applyBorder="1" applyAlignment="1" applyProtection="1">
      <alignment horizontal="center" wrapText="1"/>
      <protection hidden="1"/>
    </xf>
    <xf numFmtId="0" fontId="60" fillId="0" borderId="53" xfId="0" applyFont="1" applyBorder="1" applyAlignment="1" applyProtection="1">
      <alignment horizontal="center" wrapText="1"/>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0" fillId="0" borderId="26" xfId="0" applyBorder="1">
      <alignment vertical="center"/>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79" fillId="0" borderId="0" xfId="0" applyFont="1" applyAlignment="1" applyProtection="1">
      <alignment horizontal="center" vertical="center"/>
      <protection hidden="1"/>
    </xf>
    <xf numFmtId="0" fontId="31" fillId="0" borderId="57" xfId="0" applyFont="1" applyBorder="1" applyAlignment="1" applyProtection="1">
      <alignment horizontal="left" vertical="center"/>
      <protection hidden="1"/>
    </xf>
    <xf numFmtId="0" fontId="0" fillId="0" borderId="61" xfId="0" applyBorder="1">
      <alignment vertical="center"/>
    </xf>
    <xf numFmtId="0" fontId="60" fillId="0" borderId="10" xfId="0" applyFont="1" applyBorder="1" applyAlignment="1" applyProtection="1">
      <alignment horizontal="right" vertical="center"/>
      <protection hidden="1"/>
    </xf>
    <xf numFmtId="0" fontId="60"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85"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3" fillId="0" borderId="86" xfId="0" applyFont="1" applyBorder="1" applyAlignment="1" applyProtection="1">
      <alignment horizontal="left" vertical="center"/>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58"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79"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7"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7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25"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5" xfId="0" applyFont="1" applyBorder="1" applyAlignment="1">
      <alignment horizontal="left" vertical="center"/>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7" fillId="0" borderId="66" xfId="0" applyFont="1" applyBorder="1" applyAlignment="1" applyProtection="1">
      <alignment horizontal="left" vertical="center"/>
      <protection hidden="1"/>
    </xf>
    <xf numFmtId="0" fontId="57" fillId="0" borderId="44" xfId="0" applyFont="1" applyBorder="1" applyAlignment="1" applyProtection="1">
      <alignment horizontal="left" vertical="center"/>
      <protection hidden="1"/>
    </xf>
    <xf numFmtId="0" fontId="57" fillId="0" borderId="90"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66"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6"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36" xfId="0" applyFont="1" applyBorder="1" applyAlignment="1">
      <alignment horizontal="left" vertical="center"/>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57" fillId="0" borderId="66" xfId="0" applyFont="1" applyBorder="1" applyAlignment="1" applyProtection="1">
      <alignment horizontal="left" vertical="center" shrinkToFit="1"/>
      <protection hidden="1"/>
    </xf>
    <xf numFmtId="0" fontId="57" fillId="0" borderId="44" xfId="0" applyFont="1" applyBorder="1" applyAlignment="1" applyProtection="1">
      <alignment horizontal="left" vertical="center" shrinkToFit="1"/>
      <protection hidden="1"/>
    </xf>
    <xf numFmtId="0" fontId="57" fillId="0" borderId="90" xfId="0" applyFont="1" applyBorder="1" applyAlignment="1" applyProtection="1">
      <alignment horizontal="left" vertical="center" shrinkToFit="1"/>
      <protection hidden="1"/>
    </xf>
    <xf numFmtId="0" fontId="30" fillId="0" borderId="32" xfId="0" applyFont="1" applyBorder="1" applyAlignment="1" applyProtection="1">
      <alignment horizontal="left" vertical="center"/>
      <protection hidden="1"/>
    </xf>
    <xf numFmtId="0" fontId="57" fillId="0" borderId="10" xfId="0" applyFont="1" applyBorder="1" applyAlignment="1" applyProtection="1">
      <alignment horizontal="left" vertical="center"/>
      <protection hidden="1"/>
    </xf>
    <xf numFmtId="0" fontId="0" fillId="0" borderId="0" xfId="0" applyAlignment="1">
      <alignment horizontal="left" vertical="center"/>
    </xf>
    <xf numFmtId="0" fontId="0" fillId="0" borderId="11" xfId="0" applyBorder="1" applyAlignment="1">
      <alignment horizontal="left" vertical="center"/>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30" fillId="0" borderId="66" xfId="0" applyFont="1" applyBorder="1" applyAlignment="1" applyProtection="1">
      <alignment horizontal="left" vertical="center"/>
      <protection hidden="1"/>
    </xf>
    <xf numFmtId="0" fontId="1" fillId="0" borderId="90" xfId="0" applyFont="1" applyBorder="1" applyAlignment="1">
      <alignment horizontal="left" vertical="center"/>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1" fillId="0" borderId="71" xfId="0" applyFont="1" applyBorder="1" applyAlignment="1" applyProtection="1">
      <alignment horizontal="center"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5" xfId="0" applyFont="1" applyBorder="1" applyAlignment="1" applyProtection="1">
      <alignment horizontal="center" vertical="center" wrapText="1"/>
      <protection hidden="1"/>
    </xf>
    <xf numFmtId="0" fontId="57" fillId="0" borderId="10" xfId="0" applyFont="1" applyBorder="1" applyAlignment="1" applyProtection="1">
      <alignment horizontal="center" vertical="center"/>
      <protection hidden="1"/>
    </xf>
    <xf numFmtId="0" fontId="57" fillId="0" borderId="0" xfId="0" applyFont="1" applyAlignment="1" applyProtection="1">
      <alignment horizontal="center" vertical="center"/>
      <protection hidden="1"/>
    </xf>
    <xf numFmtId="0" fontId="57" fillId="0" borderId="29"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57" fillId="0" borderId="83"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57" fillId="0" borderId="92"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7" fillId="0" borderId="36" xfId="0" applyFont="1" applyBorder="1" applyAlignment="1" applyProtection="1">
      <alignment horizontal="left" vertical="center"/>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57" fillId="26" borderId="10" xfId="0" applyFont="1" applyFill="1" applyBorder="1" applyAlignment="1" applyProtection="1">
      <alignment horizontal="left"/>
      <protection hidden="1"/>
    </xf>
    <xf numFmtId="0" fontId="57" fillId="26" borderId="0" xfId="0" applyFont="1" applyFill="1" applyAlignment="1" applyProtection="1">
      <alignment horizontal="left"/>
      <protection hidden="1"/>
    </xf>
    <xf numFmtId="0" fontId="57" fillId="26" borderId="11" xfId="0" applyFont="1" applyFill="1" applyBorder="1" applyAlignment="1" applyProtection="1">
      <alignment horizontal="left"/>
      <protection hidden="1"/>
    </xf>
    <xf numFmtId="0" fontId="57" fillId="26" borderId="93" xfId="0" applyFont="1" applyFill="1" applyBorder="1" applyAlignment="1" applyProtection="1">
      <alignment horizontal="left"/>
      <protection hidden="1"/>
    </xf>
    <xf numFmtId="0" fontId="57" fillId="26" borderId="94" xfId="0" applyFont="1" applyFill="1" applyBorder="1" applyAlignment="1" applyProtection="1">
      <alignment horizontal="left"/>
      <protection hidden="1"/>
    </xf>
    <xf numFmtId="0" fontId="57" fillId="26" borderId="95" xfId="0" applyFont="1" applyFill="1" applyBorder="1" applyAlignment="1" applyProtection="1">
      <alignment horizontal="left"/>
      <protection hidden="1"/>
    </xf>
    <xf numFmtId="0" fontId="33" fillId="25" borderId="96"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2" fillId="25" borderId="97" xfId="0" applyFont="1" applyFill="1" applyBorder="1" applyAlignment="1" applyProtection="1">
      <alignment horizontal="left" vertical="center"/>
      <protection hidden="1"/>
    </xf>
    <xf numFmtId="0" fontId="52" fillId="25" borderId="98"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83"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5" xfId="0" applyFont="1" applyFill="1" applyBorder="1" applyAlignment="1" applyProtection="1">
      <alignment horizontal="center" vertical="center" wrapText="1"/>
      <protection hidden="1"/>
    </xf>
    <xf numFmtId="0" fontId="1" fillId="0" borderId="65" xfId="0" applyFont="1" applyBorder="1" applyAlignment="1" applyProtection="1">
      <alignment horizontal="center"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30" fillId="0" borderId="4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3" fillId="0" borderId="37" xfId="0" applyFont="1" applyBorder="1" applyAlignment="1" applyProtection="1">
      <alignment horizontal="left" vertical="center"/>
      <protection hidden="1"/>
    </xf>
    <xf numFmtId="0" fontId="53" fillId="0" borderId="92"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1" xfId="0" applyFont="1" applyBorder="1" applyAlignment="1" applyProtection="1">
      <alignment horizontal="left" vertical="center" wrapText="1"/>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4" fillId="0" borderId="37" xfId="0" applyFont="1" applyBorder="1" applyAlignment="1">
      <alignment horizontal="left" vertical="center"/>
    </xf>
    <xf numFmtId="0" fontId="74" fillId="0" borderId="92" xfId="0" applyFont="1" applyBorder="1" applyAlignment="1">
      <alignment horizontal="lef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1" fillId="0" borderId="50"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9" fillId="0" borderId="66"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7" fillId="0" borderId="62" xfId="0" applyFont="1" applyBorder="1" applyAlignment="1" applyProtection="1">
      <alignment horizontal="left" vertical="center"/>
      <protection hidden="1"/>
    </xf>
    <xf numFmtId="0" fontId="57" fillId="0" borderId="31" xfId="0" applyFont="1" applyBorder="1" applyAlignment="1" applyProtection="1">
      <alignment horizontal="left" vertical="center"/>
      <protection hidden="1"/>
    </xf>
    <xf numFmtId="0" fontId="57" fillId="0" borderId="40" xfId="0" applyFont="1" applyBorder="1" applyAlignment="1" applyProtection="1">
      <alignment horizontal="left" vertical="center"/>
      <protection hidden="1"/>
    </xf>
    <xf numFmtId="0" fontId="57" fillId="0" borderId="20" xfId="0" applyFont="1" applyBorder="1" applyAlignment="1" applyProtection="1">
      <alignment horizontal="left" vertical="center"/>
      <protection hidden="1"/>
    </xf>
    <xf numFmtId="0" fontId="57" fillId="0" borderId="21" xfId="0" applyFont="1" applyBorder="1" applyAlignment="1" applyProtection="1">
      <alignment horizontal="left" vertical="center"/>
      <protection hidden="1"/>
    </xf>
    <xf numFmtId="0" fontId="57" fillId="0" borderId="45" xfId="0" applyFont="1" applyBorder="1" applyAlignment="1" applyProtection="1">
      <alignment horizontal="left" vertical="center"/>
      <protection hidden="1"/>
    </xf>
    <xf numFmtId="0" fontId="10" fillId="25" borderId="96"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7" fillId="26" borderId="12" xfId="0" applyFont="1" applyFill="1" applyBorder="1" applyAlignment="1" applyProtection="1">
      <alignment horizontal="center" vertical="center"/>
      <protection hidden="1"/>
    </xf>
    <xf numFmtId="0" fontId="57" fillId="26" borderId="13" xfId="0" applyFont="1" applyFill="1" applyBorder="1" applyAlignment="1" applyProtection="1">
      <alignment horizontal="center" vertical="center"/>
      <protection hidden="1"/>
    </xf>
    <xf numFmtId="0" fontId="57" fillId="26" borderId="14"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1" fillId="26" borderId="65" xfId="0" applyFont="1" applyFill="1" applyBorder="1" applyAlignment="1" applyProtection="1">
      <alignment horizontal="center" vertical="center"/>
      <protection hidden="1"/>
    </xf>
    <xf numFmtId="0" fontId="57" fillId="26" borderId="66" xfId="0" applyFont="1" applyFill="1" applyBorder="1" applyAlignment="1" applyProtection="1">
      <alignment horizontal="left"/>
      <protection hidden="1"/>
    </xf>
    <xf numFmtId="0" fontId="57" fillId="26" borderId="44" xfId="0" applyFont="1" applyFill="1" applyBorder="1" applyAlignment="1" applyProtection="1">
      <alignment horizontal="left"/>
      <protection hidden="1"/>
    </xf>
    <xf numFmtId="0" fontId="57" fillId="26" borderId="90" xfId="0" applyFont="1" applyFill="1" applyBorder="1" applyAlignment="1" applyProtection="1">
      <alignment horizontal="left"/>
      <protection hidden="1"/>
    </xf>
    <xf numFmtId="0" fontId="3" fillId="27" borderId="88"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9" xfId="0" applyFont="1" applyFill="1" applyBorder="1" applyAlignment="1" applyProtection="1">
      <alignment horizontal="left" vertical="center"/>
      <protection hidden="1"/>
    </xf>
    <xf numFmtId="0" fontId="52" fillId="27" borderId="83"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92" xfId="0" applyFont="1" applyFill="1" applyBorder="1" applyAlignment="1" applyProtection="1">
      <alignment horizontal="left" vertical="center"/>
      <protection hidden="1"/>
    </xf>
    <xf numFmtId="0" fontId="57" fillId="27" borderId="12" xfId="0" applyFont="1" applyFill="1" applyBorder="1" applyAlignment="1" applyProtection="1">
      <alignment horizontal="left"/>
      <protection hidden="1"/>
    </xf>
    <xf numFmtId="0" fontId="57" fillId="27" borderId="13" xfId="0" applyFont="1" applyFill="1" applyBorder="1" applyAlignment="1" applyProtection="1">
      <alignment horizontal="left"/>
      <protection hidden="1"/>
    </xf>
    <xf numFmtId="0" fontId="57" fillId="27" borderId="14" xfId="0" applyFont="1" applyFill="1" applyBorder="1" applyAlignment="1" applyProtection="1">
      <alignment horizontal="left"/>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89" xfId="0" applyFont="1" applyBorder="1" applyAlignment="1">
      <alignment horizontal="left" vertical="center"/>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7" fillId="0" borderId="16" xfId="0" applyFont="1" applyBorder="1" applyAlignment="1" applyProtection="1">
      <alignment horizontal="center" vertical="center" wrapText="1"/>
      <protection hidden="1"/>
    </xf>
    <xf numFmtId="0" fontId="57" fillId="0" borderId="17" xfId="0" applyFont="1" applyBorder="1" applyAlignment="1" applyProtection="1">
      <alignment horizontal="center" vertical="center" wrapText="1"/>
      <protection hidden="1"/>
    </xf>
    <xf numFmtId="0" fontId="57"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0" xfId="0" applyFont="1" applyFill="1" applyBorder="1" applyAlignment="1" applyProtection="1">
      <alignment horizontal="center" vertical="center" textRotation="255"/>
      <protection hidden="1"/>
    </xf>
    <xf numFmtId="0" fontId="1" fillId="26" borderId="100"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7" fillId="26" borderId="62" xfId="0" applyFont="1" applyFill="1" applyBorder="1" applyAlignment="1" applyProtection="1">
      <alignment horizontal="left" vertical="center"/>
      <protection hidden="1"/>
    </xf>
    <xf numFmtId="0" fontId="57" fillId="26" borderId="31" xfId="0" applyFont="1" applyFill="1" applyBorder="1" applyAlignment="1" applyProtection="1">
      <alignment horizontal="left" vertical="center"/>
      <protection hidden="1"/>
    </xf>
    <xf numFmtId="0" fontId="57" fillId="26" borderId="91" xfId="0" applyFont="1" applyFill="1" applyBorder="1" applyAlignment="1" applyProtection="1">
      <alignment horizontal="left" vertical="center"/>
      <protection hidden="1"/>
    </xf>
    <xf numFmtId="0" fontId="57" fillId="29" borderId="21" xfId="0" applyFont="1" applyFill="1" applyBorder="1" applyAlignment="1" applyProtection="1">
      <alignment horizontal="left" vertical="center" shrinkToFit="1"/>
      <protection hidden="1"/>
    </xf>
    <xf numFmtId="0" fontId="57" fillId="29" borderId="22" xfId="0" applyFont="1" applyFill="1" applyBorder="1" applyAlignment="1" applyProtection="1">
      <alignment horizontal="left" vertical="center" shrinkToFit="1"/>
      <protection hidden="1"/>
    </xf>
    <xf numFmtId="0" fontId="57" fillId="0" borderId="20" xfId="0" applyFont="1" applyBorder="1" applyAlignment="1" applyProtection="1">
      <alignment horizontal="left" vertical="center" wrapText="1"/>
      <protection hidden="1"/>
    </xf>
    <xf numFmtId="0" fontId="57" fillId="0" borderId="21" xfId="0" applyFont="1" applyBorder="1" applyAlignment="1" applyProtection="1">
      <alignment horizontal="left" vertical="center" wrapText="1"/>
      <protection hidden="1"/>
    </xf>
    <xf numFmtId="0" fontId="57" fillId="0" borderId="45"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85" xfId="0" applyFont="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57" fillId="27" borderId="48" xfId="0" applyFont="1" applyFill="1" applyBorder="1" applyAlignment="1" applyProtection="1">
      <alignment horizontal="center" vertical="center" wrapText="1"/>
      <protection hidden="1"/>
    </xf>
    <xf numFmtId="0" fontId="57" fillId="27" borderId="50" xfId="0" applyFont="1" applyFill="1" applyBorder="1" applyAlignment="1" applyProtection="1">
      <alignment horizontal="center" vertical="center" wrapText="1"/>
      <protection hidden="1"/>
    </xf>
    <xf numFmtId="0" fontId="57" fillId="27" borderId="12" xfId="0" applyFont="1" applyFill="1" applyBorder="1" applyAlignment="1" applyProtection="1">
      <alignment horizontal="left" vertical="center"/>
      <protection hidden="1"/>
    </xf>
    <xf numFmtId="0" fontId="57" fillId="27" borderId="13" xfId="0" applyFont="1" applyFill="1" applyBorder="1" applyAlignment="1" applyProtection="1">
      <alignment horizontal="left" vertical="center"/>
      <protection hidden="1"/>
    </xf>
    <xf numFmtId="0" fontId="57" fillId="27" borderId="85" xfId="0" applyFont="1" applyFill="1" applyBorder="1" applyAlignment="1" applyProtection="1">
      <alignment horizontal="left" vertical="center"/>
      <protection hidden="1"/>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9" fillId="26" borderId="88"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3" fillId="25" borderId="101" xfId="0" applyFont="1" applyFill="1" applyBorder="1" applyAlignment="1" applyProtection="1">
      <alignment horizontal="left" vertical="center" wrapText="1"/>
      <protection hidden="1"/>
    </xf>
    <xf numFmtId="0" fontId="53" fillId="25" borderId="102" xfId="0" applyFont="1" applyFill="1" applyBorder="1" applyAlignment="1" applyProtection="1">
      <alignment horizontal="left" vertical="center" wrapText="1"/>
      <protection hidden="1"/>
    </xf>
    <xf numFmtId="0" fontId="53" fillId="25" borderId="103" xfId="0" applyFont="1" applyFill="1" applyBorder="1" applyAlignment="1" applyProtection="1">
      <alignment horizontal="left" vertical="center" wrapText="1"/>
      <protection hidden="1"/>
    </xf>
    <xf numFmtId="0" fontId="57" fillId="25" borderId="10" xfId="0" applyFont="1" applyFill="1" applyBorder="1" applyAlignment="1" applyProtection="1">
      <alignment horizontal="left" vertical="center" wrapText="1"/>
      <protection hidden="1"/>
    </xf>
    <xf numFmtId="0" fontId="57" fillId="25" borderId="0" xfId="0" applyFont="1" applyFill="1" applyAlignment="1" applyProtection="1">
      <alignment horizontal="left" vertical="center" wrapText="1"/>
      <protection hidden="1"/>
    </xf>
    <xf numFmtId="0" fontId="57" fillId="25" borderId="11" xfId="0" applyFont="1" applyFill="1" applyBorder="1" applyAlignment="1" applyProtection="1">
      <alignment horizontal="left" vertical="center" wrapText="1"/>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104" xfId="0" applyFont="1" applyFill="1" applyBorder="1" applyAlignment="1" applyProtection="1">
      <alignment horizontal="left" vertical="center" wrapText="1"/>
      <protection hidden="1"/>
    </xf>
    <xf numFmtId="0" fontId="9" fillId="0" borderId="88"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7" fillId="0" borderId="85" xfId="0" applyFont="1" applyBorder="1" applyAlignment="1" applyProtection="1">
      <alignment horizontal="left" vertical="center"/>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66"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53" fillId="0" borderId="66"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90" xfId="0" applyFont="1" applyBorder="1" applyAlignment="1" applyProtection="1">
      <alignment horizontal="left" vertical="center"/>
      <protection hidden="1"/>
    </xf>
    <xf numFmtId="0" fontId="57" fillId="0" borderId="10" xfId="0" applyFont="1" applyBorder="1" applyAlignment="1" applyProtection="1">
      <alignment horizontal="right" vertical="center"/>
      <protection hidden="1"/>
    </xf>
    <xf numFmtId="0" fontId="57" fillId="0" borderId="0" xfId="0" applyFont="1" applyAlignment="1" applyProtection="1">
      <alignment horizontal="right" vertical="center"/>
      <protection hidden="1"/>
    </xf>
    <xf numFmtId="0" fontId="57" fillId="0" borderId="11" xfId="0" applyFont="1" applyBorder="1" applyAlignment="1" applyProtection="1">
      <alignment horizontal="right" vertical="center"/>
      <protection hidden="1"/>
    </xf>
    <xf numFmtId="0" fontId="57" fillId="0" borderId="62" xfId="0" applyFont="1" applyBorder="1" applyAlignment="1" applyProtection="1">
      <alignment horizontal="right" vertical="center" shrinkToFit="1"/>
      <protection hidden="1"/>
    </xf>
    <xf numFmtId="0" fontId="57" fillId="0" borderId="31" xfId="0" applyFont="1" applyBorder="1" applyAlignment="1" applyProtection="1">
      <alignment horizontal="right" vertical="center" shrinkToFit="1"/>
      <protection hidden="1"/>
    </xf>
    <xf numFmtId="0" fontId="57" fillId="0" borderId="91" xfId="0" applyFont="1" applyBorder="1" applyAlignment="1" applyProtection="1">
      <alignment horizontal="right" vertical="center" shrinkToFit="1"/>
      <protection hidden="1"/>
    </xf>
    <xf numFmtId="0" fontId="57" fillId="0" borderId="60" xfId="0" applyFont="1" applyBorder="1" applyAlignment="1" applyProtection="1">
      <alignment horizontal="left" vertical="center" shrinkToFit="1"/>
      <protection hidden="1"/>
    </xf>
    <xf numFmtId="0" fontId="57" fillId="0" borderId="35" xfId="0" applyFont="1" applyBorder="1" applyAlignment="1" applyProtection="1">
      <alignment horizontal="left" vertical="center" shrinkToFit="1"/>
      <protection hidden="1"/>
    </xf>
    <xf numFmtId="0" fontId="57" fillId="0" borderId="63" xfId="0" applyFont="1" applyBorder="1" applyAlignment="1" applyProtection="1">
      <alignment horizontal="left" vertical="center" shrinkToFit="1"/>
      <protection hidden="1"/>
    </xf>
    <xf numFmtId="0" fontId="57" fillId="0" borderId="0" xfId="0" applyFont="1" applyAlignment="1" applyProtection="1">
      <alignment horizontal="left" vertical="center"/>
      <protection hidden="1"/>
    </xf>
    <xf numFmtId="0" fontId="57" fillId="0" borderId="11" xfId="0" applyFont="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76" fillId="0" borderId="44" xfId="0" applyFont="1" applyBorder="1" applyAlignment="1" applyProtection="1">
      <alignment horizontal="right" vertical="center" wrapText="1"/>
      <protection hidden="1"/>
    </xf>
    <xf numFmtId="0" fontId="77"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3" fillId="0" borderId="0" xfId="0" applyFont="1" applyAlignment="1" applyProtection="1">
      <alignment horizontal="center" vertical="center"/>
      <protection locked="0"/>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7"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2" fillId="0" borderId="54" xfId="0" applyNumberFormat="1" applyFont="1" applyBorder="1" applyAlignment="1" applyProtection="1">
      <alignment horizontal="center" vertical="center" shrinkToFit="1"/>
      <protection locked="0"/>
    </xf>
    <xf numFmtId="49" fontId="62" fillId="0" borderId="37" xfId="0" applyNumberFormat="1" applyFont="1" applyBorder="1" applyAlignment="1" applyProtection="1">
      <alignment horizontal="center" vertical="center" shrinkToFit="1"/>
      <protection locked="0"/>
    </xf>
    <xf numFmtId="49" fontId="62" fillId="0" borderId="53" xfId="0" applyNumberFormat="1" applyFont="1" applyBorder="1" applyAlignment="1" applyProtection="1">
      <alignment horizontal="center" vertical="center" shrinkToFit="1"/>
      <protection locked="0"/>
    </xf>
    <xf numFmtId="49" fontId="62" fillId="0" borderId="41" xfId="0" applyNumberFormat="1" applyFont="1" applyBorder="1" applyAlignment="1" applyProtection="1">
      <alignment horizontal="center" vertical="center" shrinkToFit="1"/>
      <protection locked="0"/>
    </xf>
    <xf numFmtId="49" fontId="62" fillId="0" borderId="44"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0" fontId="9" fillId="0" borderId="51"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49" fontId="44" fillId="0" borderId="51" xfId="0" applyNumberFormat="1" applyFont="1" applyBorder="1" applyAlignment="1" applyProtection="1">
      <alignment horizontal="left" vertical="center" shrinkToFit="1"/>
      <protection locked="0"/>
    </xf>
    <xf numFmtId="49" fontId="44" fillId="0" borderId="35"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4" fillId="0" borderId="0" xfId="0" applyFont="1" applyAlignment="1" applyProtection="1">
      <alignment horizontal="center"/>
      <protection hidden="1"/>
    </xf>
    <xf numFmtId="0" fontId="61" fillId="0" borderId="0" xfId="0" applyFont="1" applyAlignment="1" applyProtection="1">
      <alignment horizontal="right"/>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5">
    <dxf>
      <font>
        <b/>
        <i val="0"/>
        <condense val="0"/>
        <extend val="0"/>
        <color indexed="9"/>
      </font>
      <fill>
        <patternFill>
          <bgColor indexed="10"/>
        </patternFill>
      </fill>
    </dxf>
    <dxf>
      <font>
        <b/>
        <i val="0"/>
        <condense val="0"/>
        <extend val="0"/>
      </font>
    </dxf>
    <dxf>
      <font>
        <b/>
        <i val="0"/>
        <condense val="0"/>
        <extend val="0"/>
        <color indexed="9"/>
      </font>
      <fill>
        <patternFill>
          <bgColor indexed="10"/>
        </patternFill>
      </fill>
    </dxf>
    <dxf>
      <font>
        <condense val="0"/>
        <extend val="0"/>
        <color indexed="9"/>
      </font>
    </dxf>
    <dxf>
      <font>
        <condense val="0"/>
        <extend val="0"/>
        <color indexed="9"/>
      </font>
    </dxf>
    <dxf>
      <font>
        <condense val="0"/>
        <extend val="0"/>
        <color indexed="9"/>
      </font>
    </dxf>
    <dxf>
      <font>
        <condense val="0"/>
        <extend val="0"/>
        <color indexed="9"/>
      </font>
      <fill>
        <patternFill>
          <bgColor indexed="10"/>
        </patternFill>
      </fill>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b/>
        <i val="0"/>
        <condense val="0"/>
        <extend val="0"/>
        <color indexed="9"/>
      </font>
      <fill>
        <patternFill>
          <bgColor indexed="10"/>
        </patternFill>
      </fill>
    </dxf>
    <dxf>
      <font>
        <b/>
        <i val="0"/>
        <condense val="0"/>
        <extend val="0"/>
        <color indexed="12"/>
      </font>
    </dxf>
    <dxf>
      <font>
        <condense val="0"/>
        <extend val="0"/>
        <color indexed="10"/>
      </font>
    </dxf>
    <dxf>
      <font>
        <condense val="0"/>
        <extend val="0"/>
        <color indexed="10"/>
      </font>
    </dxf>
    <dxf>
      <font>
        <condense val="0"/>
        <extend val="0"/>
        <color indexed="10"/>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font>
        <condense val="0"/>
        <extend val="0"/>
        <color indexed="12"/>
      </font>
    </dxf>
    <dxf>
      <font>
        <condense val="0"/>
        <extend val="0"/>
        <color indexed="12"/>
      </font>
    </dxf>
    <dxf>
      <font>
        <condense val="0"/>
        <extend val="0"/>
        <color indexed="8"/>
      </font>
    </dxf>
    <dxf>
      <font>
        <b/>
        <i val="0"/>
        <condense val="0"/>
        <extend val="0"/>
        <color indexed="10"/>
      </font>
    </dxf>
    <dxf>
      <font>
        <b val="0"/>
        <i val="0"/>
        <condense val="0"/>
        <extend val="0"/>
        <color indexed="12"/>
      </font>
    </dxf>
    <dxf>
      <font>
        <condense val="0"/>
        <extend val="0"/>
        <color indexed="9"/>
      </font>
    </dxf>
    <dxf>
      <font>
        <condense val="0"/>
        <extend val="0"/>
        <color indexed="9"/>
      </font>
      <border>
        <left/>
        <right/>
        <top/>
        <bottom/>
      </border>
    </dxf>
    <dxf>
      <font>
        <condense val="0"/>
        <extend val="0"/>
        <color indexed="9"/>
      </font>
      <fill>
        <patternFill>
          <bgColor indexed="9"/>
        </patternFill>
      </fill>
      <border>
        <left/>
        <right/>
        <top/>
        <bottom/>
      </border>
    </dxf>
    <dxf>
      <fill>
        <patternFill>
          <bgColor indexed="12"/>
        </patternFill>
      </fill>
    </dxf>
    <dxf>
      <border>
        <left style="thin">
          <color indexed="12"/>
        </left>
        <right style="thin">
          <color indexed="12"/>
        </right>
        <top style="thin">
          <color indexed="12"/>
        </top>
        <bottom style="thin">
          <color indexed="12"/>
        </bottom>
      </border>
    </dxf>
    <dxf>
      <fill>
        <patternFill>
          <bgColor indexed="12"/>
        </patternFill>
      </fill>
    </dxf>
    <dxf>
      <border>
        <left style="thin">
          <color indexed="12"/>
        </left>
        <right style="thin">
          <color indexed="12"/>
        </right>
        <top style="thin">
          <color indexed="12"/>
        </top>
        <bottom style="thin">
          <color indexed="12"/>
        </bottom>
      </border>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png"/><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133350</xdr:rowOff>
    </xdr:to>
    <xdr:pic>
      <xdr:nvPicPr>
        <xdr:cNvPr id="4522" name="Picture 28" descr="M10_U">
          <a:extLst>
            <a:ext uri="{FF2B5EF4-FFF2-40B4-BE49-F238E27FC236}">
              <a16:creationId xmlns:a16="http://schemas.microsoft.com/office/drawing/2014/main" id="{00000000-0008-0000-0000-0000AA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037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3" name="Picture 29" descr="M10_Y">
          <a:extLst>
            <a:ext uri="{FF2B5EF4-FFF2-40B4-BE49-F238E27FC236}">
              <a16:creationId xmlns:a16="http://schemas.microsoft.com/office/drawing/2014/main" id="{00000000-0008-0000-0000-0000AB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19050</xdr:rowOff>
    </xdr:to>
    <xdr:pic>
      <xdr:nvPicPr>
        <xdr:cNvPr id="4524" name="Picture 30" descr="M10_U">
          <a:extLst>
            <a:ext uri="{FF2B5EF4-FFF2-40B4-BE49-F238E27FC236}">
              <a16:creationId xmlns:a16="http://schemas.microsoft.com/office/drawing/2014/main" id="{00000000-0008-0000-0000-0000AC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05200"/>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30</xdr:col>
      <xdr:colOff>28575</xdr:colOff>
      <xdr:row>35</xdr:row>
      <xdr:rowOff>38100</xdr:rowOff>
    </xdr:from>
    <xdr:to>
      <xdr:col>35</xdr:col>
      <xdr:colOff>123825</xdr:colOff>
      <xdr:row>39</xdr:row>
      <xdr:rowOff>85725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191625" y="6810375"/>
          <a:ext cx="1857375" cy="733425"/>
        </a:xfrm>
        <a:prstGeom prst="borderCallout2">
          <a:avLst>
            <a:gd name="adj1" fmla="val 15583"/>
            <a:gd name="adj2" fmla="val -4102"/>
            <a:gd name="adj3" fmla="val 15583"/>
            <a:gd name="adj4" fmla="val -12819"/>
            <a:gd name="adj5" fmla="val 6495"/>
            <a:gd name="adj6" fmla="val -18972"/>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528" name="Group 33">
          <a:extLst>
            <a:ext uri="{FF2B5EF4-FFF2-40B4-BE49-F238E27FC236}">
              <a16:creationId xmlns:a16="http://schemas.microsoft.com/office/drawing/2014/main" id="{00000000-0008-0000-0000-0000B0110000}"/>
            </a:ext>
          </a:extLst>
        </xdr:cNvPr>
        <xdr:cNvGrpSpPr>
          <a:grpSpLocks/>
        </xdr:cNvGrpSpPr>
      </xdr:nvGrpSpPr>
      <xdr:grpSpPr bwMode="auto">
        <a:xfrm>
          <a:off x="171450" y="361950"/>
          <a:ext cx="685800" cy="219075"/>
          <a:chOff x="0" y="1"/>
          <a:chExt cx="1079" cy="344"/>
        </a:xfrm>
      </xdr:grpSpPr>
      <xdr:sp macro="" textlink="">
        <xdr:nvSpPr>
          <xdr:cNvPr id="4534" name="Freeform 34">
            <a:extLst>
              <a:ext uri="{FF2B5EF4-FFF2-40B4-BE49-F238E27FC236}">
                <a16:creationId xmlns:a16="http://schemas.microsoft.com/office/drawing/2014/main" id="{00000000-0008-0000-0000-0000B6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35" name="Freeform 35">
            <a:extLst>
              <a:ext uri="{FF2B5EF4-FFF2-40B4-BE49-F238E27FC236}">
                <a16:creationId xmlns:a16="http://schemas.microsoft.com/office/drawing/2014/main" id="{00000000-0008-0000-0000-0000B7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36" name="Freeform 36">
            <a:extLst>
              <a:ext uri="{FF2B5EF4-FFF2-40B4-BE49-F238E27FC236}">
                <a16:creationId xmlns:a16="http://schemas.microsoft.com/office/drawing/2014/main" id="{00000000-0008-0000-0000-0000B8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66675</xdr:colOff>
      <xdr:row>0</xdr:row>
      <xdr:rowOff>85725</xdr:rowOff>
    </xdr:from>
    <xdr:to>
      <xdr:col>37</xdr:col>
      <xdr:colOff>285750</xdr:colOff>
      <xdr:row>20</xdr:row>
      <xdr:rowOff>19050</xdr:rowOff>
    </xdr:to>
    <xdr:grpSp>
      <xdr:nvGrpSpPr>
        <xdr:cNvPr id="4529" name="グループ化 15">
          <a:extLst>
            <a:ext uri="{FF2B5EF4-FFF2-40B4-BE49-F238E27FC236}">
              <a16:creationId xmlns:a16="http://schemas.microsoft.com/office/drawing/2014/main" id="{00000000-0008-0000-0000-0000B1110000}"/>
            </a:ext>
          </a:extLst>
        </xdr:cNvPr>
        <xdr:cNvGrpSpPr>
          <a:grpSpLocks/>
        </xdr:cNvGrpSpPr>
      </xdr:nvGrpSpPr>
      <xdr:grpSpPr bwMode="auto">
        <a:xfrm>
          <a:off x="7467600" y="85725"/>
          <a:ext cx="4448175" cy="4124325"/>
          <a:chOff x="7467600" y="85725"/>
          <a:chExt cx="4448175" cy="4124325"/>
        </a:xfrm>
      </xdr:grpSpPr>
      <xdr:pic>
        <xdr:nvPicPr>
          <xdr:cNvPr id="4530" name="Picture 38" descr="NEW 配線のコピー">
            <a:extLst>
              <a:ext uri="{FF2B5EF4-FFF2-40B4-BE49-F238E27FC236}">
                <a16:creationId xmlns:a16="http://schemas.microsoft.com/office/drawing/2014/main" id="{00000000-0008-0000-0000-0000B2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67600" y="8572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601200" y="279082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532" name="図 13" descr="無題.jpg">
            <a:extLst>
              <a:ext uri="{FF2B5EF4-FFF2-40B4-BE49-F238E27FC236}">
                <a16:creationId xmlns:a16="http://schemas.microsoft.com/office/drawing/2014/main" id="{00000000-0008-0000-0000-0000B4110000}"/>
              </a:ext>
            </a:extLst>
          </xdr:cNvPr>
          <xdr:cNvPicPr>
            <a:picLocks noChangeAspect="1"/>
          </xdr:cNvPicPr>
        </xdr:nvPicPr>
        <xdr:blipFill>
          <a:blip xmlns:r="http://schemas.openxmlformats.org/officeDocument/2006/relationships" r:embed="rId5" cstate="print"/>
          <a:srcRect/>
          <a:stretch>
            <a:fillRect/>
          </a:stretch>
        </xdr:blipFill>
        <xdr:spPr bwMode="auto">
          <a:xfrm>
            <a:off x="9753600" y="320040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82025" y="4191000"/>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76200</xdr:colOff>
      <xdr:row>62</xdr:row>
      <xdr:rowOff>47625</xdr:rowOff>
    </xdr:from>
    <xdr:to>
      <xdr:col>11</xdr:col>
      <xdr:colOff>476250</xdr:colOff>
      <xdr:row>64</xdr:row>
      <xdr:rowOff>790575</xdr:rowOff>
    </xdr:to>
    <xdr:pic>
      <xdr:nvPicPr>
        <xdr:cNvPr id="1549" name="Picture 86" descr="M10_5000_SIZE">
          <a:extLst>
            <a:ext uri="{FF2B5EF4-FFF2-40B4-BE49-F238E27FC236}">
              <a16:creationId xmlns:a16="http://schemas.microsoft.com/office/drawing/2014/main" id="{00000000-0008-0000-0100-00000D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57750" y="10267950"/>
          <a:ext cx="3181350" cy="1114425"/>
        </a:xfrm>
        <a:prstGeom prst="rect">
          <a:avLst/>
        </a:prstGeom>
        <a:noFill/>
        <a:ln w="9525">
          <a:noFill/>
          <a:miter lim="800000"/>
          <a:headEnd/>
          <a:tailEnd/>
        </a:ln>
      </xdr:spPr>
    </xdr:pic>
    <xdr:clientData/>
  </xdr:twoCellAnchor>
  <xdr:twoCellAnchor editAs="oneCell">
    <xdr:from>
      <xdr:col>7</xdr:col>
      <xdr:colOff>95250</xdr:colOff>
      <xdr:row>59</xdr:row>
      <xdr:rowOff>76200</xdr:rowOff>
    </xdr:from>
    <xdr:to>
      <xdr:col>11</xdr:col>
      <xdr:colOff>523875</xdr:colOff>
      <xdr:row>61</xdr:row>
      <xdr:rowOff>1685925</xdr:rowOff>
    </xdr:to>
    <xdr:pic>
      <xdr:nvPicPr>
        <xdr:cNvPr id="1550" name="Picture 87" descr="M10_TUGITE_2">
          <a:extLst>
            <a:ext uri="{FF2B5EF4-FFF2-40B4-BE49-F238E27FC236}">
              <a16:creationId xmlns:a16="http://schemas.microsoft.com/office/drawing/2014/main" id="{00000000-0008-0000-0100-00000E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7372350"/>
          <a:ext cx="3209925" cy="2028825"/>
        </a:xfrm>
        <a:prstGeom prst="rect">
          <a:avLst/>
        </a:prstGeom>
        <a:noFill/>
        <a:ln w="9525">
          <a:noFill/>
          <a:miter lim="800000"/>
          <a:headEnd/>
          <a:tailEnd/>
        </a:ln>
      </xdr:spPr>
    </xdr:pic>
    <xdr:clientData/>
  </xdr:twoCellAnchor>
  <xdr:twoCellAnchor editAs="oneCell">
    <xdr:from>
      <xdr:col>7</xdr:col>
      <xdr:colOff>95250</xdr:colOff>
      <xdr:row>53</xdr:row>
      <xdr:rowOff>76200</xdr:rowOff>
    </xdr:from>
    <xdr:to>
      <xdr:col>9</xdr:col>
      <xdr:colOff>238125</xdr:colOff>
      <xdr:row>55</xdr:row>
      <xdr:rowOff>285750</xdr:rowOff>
    </xdr:to>
    <xdr:pic>
      <xdr:nvPicPr>
        <xdr:cNvPr id="1551" name="Picture 96" descr="10_pe_ichi のコピー">
          <a:extLst>
            <a:ext uri="{FF2B5EF4-FFF2-40B4-BE49-F238E27FC236}">
              <a16:creationId xmlns:a16="http://schemas.microsoft.com/office/drawing/2014/main" id="{00000000-0008-0000-0100-00000F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552" name="Picture 97" descr="10_kyu_haiki のコピー">
          <a:extLst>
            <a:ext uri="{FF2B5EF4-FFF2-40B4-BE49-F238E27FC236}">
              <a16:creationId xmlns:a16="http://schemas.microsoft.com/office/drawing/2014/main" id="{00000000-0008-0000-0100-000010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553" name="Picture 100" descr="名刺">
          <a:extLst>
            <a:ext uri="{FF2B5EF4-FFF2-40B4-BE49-F238E27FC236}">
              <a16:creationId xmlns:a16="http://schemas.microsoft.com/office/drawing/2014/main" id="{00000000-0008-0000-0100-00001106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554" name="Picture 86" descr="1_L_NAGASA">
          <a:extLst>
            <a:ext uri="{FF2B5EF4-FFF2-40B4-BE49-F238E27FC236}">
              <a16:creationId xmlns:a16="http://schemas.microsoft.com/office/drawing/2014/main" id="{00000000-0008-0000-0100-000012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555" name="Group 29">
          <a:extLst>
            <a:ext uri="{FF2B5EF4-FFF2-40B4-BE49-F238E27FC236}">
              <a16:creationId xmlns:a16="http://schemas.microsoft.com/office/drawing/2014/main" id="{00000000-0008-0000-0100-000013060000}"/>
            </a:ext>
          </a:extLst>
        </xdr:cNvPr>
        <xdr:cNvGrpSpPr>
          <a:grpSpLocks/>
        </xdr:cNvGrpSpPr>
      </xdr:nvGrpSpPr>
      <xdr:grpSpPr bwMode="auto">
        <a:xfrm>
          <a:off x="5772150" y="3133725"/>
          <a:ext cx="2190750" cy="1162050"/>
          <a:chOff x="436" y="167"/>
          <a:chExt cx="230" cy="122"/>
        </a:xfrm>
      </xdr:grpSpPr>
      <xdr:pic>
        <xdr:nvPicPr>
          <xdr:cNvPr id="1558" name="Picture 14" descr="10_konekuta_muki のコピー">
            <a:extLst>
              <a:ext uri="{FF2B5EF4-FFF2-40B4-BE49-F238E27FC236}">
                <a16:creationId xmlns:a16="http://schemas.microsoft.com/office/drawing/2014/main" id="{00000000-0008-0000-0100-000016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559" name="Line 27">
            <a:extLst>
              <a:ext uri="{FF2B5EF4-FFF2-40B4-BE49-F238E27FC236}">
                <a16:creationId xmlns:a16="http://schemas.microsoft.com/office/drawing/2014/main" id="{00000000-0008-0000-0100-000017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560" name="Line 28">
            <a:extLst>
              <a:ext uri="{FF2B5EF4-FFF2-40B4-BE49-F238E27FC236}">
                <a16:creationId xmlns:a16="http://schemas.microsoft.com/office/drawing/2014/main" id="{00000000-0008-0000-0100-000018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556" name="Picture 118" descr="0001">
          <a:extLst>
            <a:ext uri="{FF2B5EF4-FFF2-40B4-BE49-F238E27FC236}">
              <a16:creationId xmlns:a16="http://schemas.microsoft.com/office/drawing/2014/main" id="{00000000-0008-0000-0100-000014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95250</xdr:colOff>
      <xdr:row>65</xdr:row>
      <xdr:rowOff>38100</xdr:rowOff>
    </xdr:from>
    <xdr:to>
      <xdr:col>11</xdr:col>
      <xdr:colOff>495300</xdr:colOff>
      <xdr:row>67</xdr:row>
      <xdr:rowOff>971550</xdr:rowOff>
    </xdr:to>
    <xdr:pic>
      <xdr:nvPicPr>
        <xdr:cNvPr id="1557" name="Picture 124" descr="m3000">
          <a:extLst>
            <a:ext uri="{FF2B5EF4-FFF2-40B4-BE49-F238E27FC236}">
              <a16:creationId xmlns:a16="http://schemas.microsoft.com/office/drawing/2014/main" id="{00000000-0008-0000-0100-000015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76800" y="11553825"/>
          <a:ext cx="3181350" cy="13525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53" name="Picture 20" descr="00_haiatu のコピー">
          <a:extLst>
            <a:ext uri="{FF2B5EF4-FFF2-40B4-BE49-F238E27FC236}">
              <a16:creationId xmlns:a16="http://schemas.microsoft.com/office/drawing/2014/main" id="{00000000-0008-0000-0200-0000E1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441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54" name="Picture 21" descr="00_kirikae のコピー">
          <a:extLst>
            <a:ext uri="{FF2B5EF4-FFF2-40B4-BE49-F238E27FC236}">
              <a16:creationId xmlns:a16="http://schemas.microsoft.com/office/drawing/2014/main" id="{00000000-0008-0000-0200-0000E2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7242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55" name="Picture 22" descr="00_koiru のコピー">
          <a:extLst>
            <a:ext uri="{FF2B5EF4-FFF2-40B4-BE49-F238E27FC236}">
              <a16:creationId xmlns:a16="http://schemas.microsoft.com/office/drawing/2014/main" id="{00000000-0008-0000-0200-0000E3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776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56" name="Picture 24" descr="00_pairotto_siyo のコピー">
          <a:extLst>
            <a:ext uri="{FF2B5EF4-FFF2-40B4-BE49-F238E27FC236}">
              <a16:creationId xmlns:a16="http://schemas.microsoft.com/office/drawing/2014/main" id="{00000000-0008-0000-0200-0000E4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2497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57" name="Picture 25" descr="00_pairottoi_op のコピー">
          <a:extLst>
            <a:ext uri="{FF2B5EF4-FFF2-40B4-BE49-F238E27FC236}">
              <a16:creationId xmlns:a16="http://schemas.microsoft.com/office/drawing/2014/main" id="{00000000-0008-0000-0200-0000E5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44225"/>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58" name="Picture 53" descr="00_torituke_op_2 のコピー">
          <a:extLst>
            <a:ext uri="{FF2B5EF4-FFF2-40B4-BE49-F238E27FC236}">
              <a16:creationId xmlns:a16="http://schemas.microsoft.com/office/drawing/2014/main" id="{00000000-0008-0000-0200-0000E6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59" name="Picture 68" descr="00_ranpu のコピー">
          <a:extLst>
            <a:ext uri="{FF2B5EF4-FFF2-40B4-BE49-F238E27FC236}">
              <a16:creationId xmlns:a16="http://schemas.microsoft.com/office/drawing/2014/main" id="{00000000-0008-0000-0200-0000E7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60" name="Picture 69" descr="00_teikaku_56 のコピー">
          <a:extLst>
            <a:ext uri="{FF2B5EF4-FFF2-40B4-BE49-F238E27FC236}">
              <a16:creationId xmlns:a16="http://schemas.microsoft.com/office/drawing/2014/main" id="{00000000-0008-0000-0200-0000E8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38100</xdr:colOff>
      <xdr:row>2</xdr:row>
      <xdr:rowOff>133350</xdr:rowOff>
    </xdr:from>
    <xdr:to>
      <xdr:col>18</xdr:col>
      <xdr:colOff>95250</xdr:colOff>
      <xdr:row>3</xdr:row>
      <xdr:rowOff>76200</xdr:rowOff>
    </xdr:to>
    <xdr:pic>
      <xdr:nvPicPr>
        <xdr:cNvPr id="3561" name="Picture 72" descr="名刺">
          <a:extLst>
            <a:ext uri="{FF2B5EF4-FFF2-40B4-BE49-F238E27FC236}">
              <a16:creationId xmlns:a16="http://schemas.microsoft.com/office/drawing/2014/main" id="{00000000-0008-0000-0200-0000E9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05950" y="5524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62" name="Picture 74" descr="sy_ma">
          <a:extLst>
            <a:ext uri="{FF2B5EF4-FFF2-40B4-BE49-F238E27FC236}">
              <a16:creationId xmlns:a16="http://schemas.microsoft.com/office/drawing/2014/main" id="{00000000-0008-0000-0200-0000EA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63" name="Picture 27" descr="00_siru のコピー">
          <a:extLst>
            <a:ext uri="{FF2B5EF4-FFF2-40B4-BE49-F238E27FC236}">
              <a16:creationId xmlns:a16="http://schemas.microsoft.com/office/drawing/2014/main" id="{00000000-0008-0000-0200-0000EB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4" name="Text Box 50">
          <a:extLst>
            <a:ext uri="{FF2B5EF4-FFF2-40B4-BE49-F238E27FC236}">
              <a16:creationId xmlns:a16="http://schemas.microsoft.com/office/drawing/2014/main" id="{00000000-0008-0000-0200-00000E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7413" name="Picture 107" descr="名刺">
          <a:extLst>
            <a:ext uri="{FF2B5EF4-FFF2-40B4-BE49-F238E27FC236}">
              <a16:creationId xmlns:a16="http://schemas.microsoft.com/office/drawing/2014/main" id="{00000000-0008-0000-0300-0000F51C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33" t="s">
        <v>281</v>
      </c>
      <c r="C1" s="433"/>
      <c r="D1" s="433"/>
      <c r="E1" s="433"/>
      <c r="F1" s="433"/>
      <c r="G1" s="434"/>
      <c r="I1" s="14"/>
      <c r="J1" s="15" t="s">
        <v>858</v>
      </c>
      <c r="T1" s="429" t="s">
        <v>909</v>
      </c>
      <c r="U1" s="429"/>
      <c r="V1" s="429"/>
      <c r="W1" s="429"/>
      <c r="X1" s="429"/>
      <c r="Y1" s="429"/>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33"/>
      <c r="C2" s="433"/>
      <c r="D2" s="433"/>
      <c r="E2" s="433"/>
      <c r="F2" s="433"/>
      <c r="G2" s="434"/>
      <c r="I2" s="14"/>
      <c r="J2" s="20" t="s">
        <v>530</v>
      </c>
      <c r="V2" s="176"/>
      <c r="AF2" s="21"/>
      <c r="AQ2" s="17"/>
      <c r="AR2" s="22" t="s">
        <v>282</v>
      </c>
      <c r="AS2" s="22" t="s">
        <v>283</v>
      </c>
      <c r="AT2" s="22" t="s">
        <v>284</v>
      </c>
      <c r="AU2" s="22"/>
      <c r="AV2" s="22" t="s">
        <v>285</v>
      </c>
      <c r="AW2" s="22" t="s">
        <v>286</v>
      </c>
      <c r="AX2" s="22" t="s">
        <v>287</v>
      </c>
      <c r="AY2" s="22"/>
      <c r="AZ2" s="22" t="s">
        <v>288</v>
      </c>
      <c r="BA2" s="22" t="s">
        <v>289</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54" t="s">
        <v>176</v>
      </c>
      <c r="D4" s="454"/>
      <c r="E4" s="442"/>
      <c r="F4" s="443"/>
      <c r="G4" s="443"/>
      <c r="H4" s="443"/>
      <c r="I4" s="443"/>
      <c r="J4" s="444"/>
      <c r="K4" s="454" t="s">
        <v>177</v>
      </c>
      <c r="L4" s="454"/>
      <c r="M4" s="442"/>
      <c r="N4" s="443"/>
      <c r="O4" s="443"/>
      <c r="P4" s="443"/>
      <c r="Q4" s="443"/>
      <c r="R4" s="444"/>
      <c r="S4" s="454" t="s">
        <v>178</v>
      </c>
      <c r="T4" s="454"/>
      <c r="U4" s="442"/>
      <c r="V4" s="443"/>
      <c r="W4" s="443"/>
      <c r="X4" s="443"/>
      <c r="Y4" s="444"/>
      <c r="BA4" s="2" t="s">
        <v>179</v>
      </c>
      <c r="BB4" s="2" t="s">
        <v>180</v>
      </c>
    </row>
    <row r="5" spans="2:79" s="1" customFormat="1" ht="21" customHeight="1" x14ac:dyDescent="0.15">
      <c r="C5" s="454" t="s">
        <v>257</v>
      </c>
      <c r="D5" s="454"/>
      <c r="E5" s="442"/>
      <c r="F5" s="443"/>
      <c r="G5" s="443"/>
      <c r="H5" s="443"/>
      <c r="I5" s="443"/>
      <c r="J5" s="444"/>
      <c r="K5" s="454" t="s">
        <v>258</v>
      </c>
      <c r="L5" s="454"/>
      <c r="M5" s="442"/>
      <c r="N5" s="443"/>
      <c r="O5" s="443"/>
      <c r="P5" s="443"/>
      <c r="Q5" s="443"/>
      <c r="R5" s="444"/>
      <c r="BA5" s="2" t="s">
        <v>179</v>
      </c>
      <c r="BB5" s="2" t="s">
        <v>180</v>
      </c>
    </row>
    <row r="6" spans="2:79" s="1" customFormat="1" ht="21" customHeight="1" x14ac:dyDescent="0.15">
      <c r="C6" s="445" t="s">
        <v>181</v>
      </c>
      <c r="D6" s="446"/>
      <c r="E6" s="451"/>
      <c r="F6" s="452"/>
      <c r="G6" s="452"/>
      <c r="H6" s="453"/>
      <c r="I6" s="449" t="s">
        <v>182</v>
      </c>
      <c r="J6" s="450"/>
      <c r="K6" s="447" t="s">
        <v>183</v>
      </c>
      <c r="L6" s="448"/>
      <c r="M6" s="448"/>
      <c r="N6" s="448"/>
      <c r="O6" s="462"/>
      <c r="P6" s="462"/>
      <c r="Q6" s="462"/>
      <c r="R6" s="462"/>
    </row>
    <row r="7" spans="2:79" s="1" customFormat="1" ht="23.25" customHeight="1" x14ac:dyDescent="0.15">
      <c r="C7" s="461" t="s">
        <v>319</v>
      </c>
      <c r="D7" s="461"/>
      <c r="E7" s="461"/>
      <c r="F7" s="461"/>
      <c r="G7" s="461"/>
      <c r="K7" s="463" t="s">
        <v>184</v>
      </c>
      <c r="L7" s="463"/>
      <c r="M7" s="463"/>
      <c r="N7" s="463"/>
      <c r="O7" s="463"/>
      <c r="P7" s="463"/>
      <c r="Q7" s="463"/>
      <c r="R7" s="463"/>
      <c r="S7" s="463"/>
      <c r="T7" s="463"/>
      <c r="U7" s="463"/>
      <c r="V7" s="463"/>
      <c r="W7" s="463"/>
      <c r="X7" s="463"/>
      <c r="Y7" s="463"/>
    </row>
    <row r="8" spans="2:79" s="1" customFormat="1" ht="21" customHeight="1" x14ac:dyDescent="0.15">
      <c r="C8" s="454" t="s">
        <v>185</v>
      </c>
      <c r="D8" s="454"/>
      <c r="E8" s="458"/>
      <c r="F8" s="459"/>
      <c r="G8" s="459"/>
      <c r="H8" s="459"/>
      <c r="I8" s="459"/>
      <c r="J8" s="460"/>
      <c r="K8" s="454" t="s">
        <v>186</v>
      </c>
      <c r="L8" s="454"/>
      <c r="M8" s="458"/>
      <c r="N8" s="459"/>
      <c r="O8" s="459"/>
      <c r="P8" s="459"/>
      <c r="Q8" s="459"/>
      <c r="R8" s="460"/>
      <c r="S8" s="454" t="s">
        <v>187</v>
      </c>
      <c r="T8" s="454"/>
      <c r="U8" s="458"/>
      <c r="V8" s="459"/>
      <c r="W8" s="459"/>
      <c r="X8" s="459"/>
      <c r="Y8" s="460"/>
    </row>
    <row r="9" spans="2:79" ht="21" customHeight="1" x14ac:dyDescent="0.15">
      <c r="C9" s="454" t="s">
        <v>188</v>
      </c>
      <c r="D9" s="454"/>
      <c r="E9" s="455"/>
      <c r="F9" s="456"/>
      <c r="G9" s="456"/>
      <c r="H9" s="456"/>
      <c r="I9" s="456"/>
      <c r="J9" s="456"/>
      <c r="K9" s="456"/>
      <c r="L9" s="456"/>
      <c r="M9" s="456"/>
      <c r="N9" s="456"/>
      <c r="O9" s="456"/>
      <c r="P9" s="456"/>
      <c r="Q9" s="456"/>
      <c r="R9" s="456"/>
      <c r="S9" s="456"/>
      <c r="T9" s="456"/>
      <c r="U9" s="456"/>
      <c r="V9" s="456"/>
      <c r="W9" s="456"/>
      <c r="X9" s="456"/>
      <c r="Y9" s="457"/>
    </row>
    <row r="10" spans="2:79" ht="6.75" customHeight="1" x14ac:dyDescent="0.15"/>
    <row r="11" spans="2:79" x14ac:dyDescent="0.15">
      <c r="C11" s="1" t="s">
        <v>189</v>
      </c>
    </row>
    <row r="12" spans="2:79" x14ac:dyDescent="0.15">
      <c r="C12" s="436" t="s">
        <v>190</v>
      </c>
      <c r="D12" s="437"/>
      <c r="E12" s="437"/>
      <c r="F12" s="437"/>
      <c r="G12" s="437"/>
      <c r="H12" s="437"/>
      <c r="I12" s="437"/>
      <c r="J12" s="437"/>
      <c r="K12" s="437"/>
      <c r="L12" s="437"/>
      <c r="M12" s="437"/>
      <c r="N12" s="438"/>
      <c r="O12" s="436" t="s">
        <v>259</v>
      </c>
      <c r="P12" s="437"/>
      <c r="Q12" s="437"/>
      <c r="R12" s="437"/>
      <c r="S12" s="437"/>
      <c r="T12" s="437"/>
      <c r="U12" s="437"/>
      <c r="V12" s="437"/>
      <c r="W12" s="437"/>
      <c r="X12" s="437"/>
      <c r="Y12" s="438"/>
      <c r="AB12" s="3"/>
      <c r="AC12" s="3"/>
      <c r="AD12" s="3"/>
      <c r="AE12" s="3"/>
      <c r="AF12" s="3"/>
      <c r="AG12" s="3"/>
      <c r="AH12" s="4"/>
    </row>
    <row r="13" spans="2:79" x14ac:dyDescent="0.15">
      <c r="C13" s="439" t="s">
        <v>191</v>
      </c>
      <c r="D13" s="440"/>
      <c r="E13" s="440"/>
      <c r="F13" s="440"/>
      <c r="G13" s="440"/>
      <c r="H13" s="440"/>
      <c r="I13" s="440"/>
      <c r="J13" s="440"/>
      <c r="K13" s="440"/>
      <c r="L13" s="440"/>
      <c r="M13" s="440"/>
      <c r="N13" s="441"/>
      <c r="O13" s="439" t="s">
        <v>260</v>
      </c>
      <c r="P13" s="440"/>
      <c r="Q13" s="440"/>
      <c r="R13" s="440"/>
      <c r="S13" s="440"/>
      <c r="T13" s="440"/>
      <c r="U13" s="440"/>
      <c r="V13" s="440"/>
      <c r="W13" s="440"/>
      <c r="X13" s="440"/>
      <c r="Y13" s="441"/>
      <c r="AB13" s="3"/>
      <c r="AC13" s="3"/>
      <c r="AD13" s="3"/>
      <c r="AE13" s="3"/>
      <c r="AF13" s="3"/>
      <c r="AG13" s="3"/>
      <c r="AH13" s="4"/>
    </row>
    <row r="14" spans="2:79" x14ac:dyDescent="0.15">
      <c r="C14" s="5"/>
      <c r="N14" s="6"/>
      <c r="O14" s="5"/>
      <c r="Y14" s="6"/>
      <c r="Z14" s="278"/>
      <c r="AA14" s="276"/>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35" t="s">
        <v>192</v>
      </c>
      <c r="T16" s="435"/>
      <c r="U16" s="435"/>
      <c r="Y16" s="6"/>
      <c r="AB16" s="3"/>
      <c r="AC16" s="3"/>
      <c r="AD16" s="3"/>
      <c r="AE16" s="3"/>
      <c r="AF16" s="3"/>
      <c r="AG16" s="3"/>
      <c r="AH16" s="4"/>
    </row>
    <row r="17" spans="3:34" x14ac:dyDescent="0.15">
      <c r="C17" s="5"/>
      <c r="N17" s="6"/>
      <c r="O17" s="5"/>
      <c r="Y17" s="6"/>
      <c r="Z17" s="278"/>
      <c r="AA17" s="276"/>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78"/>
      <c r="AA20" s="276"/>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X22" s="7" t="s">
        <v>261</v>
      </c>
      <c r="Y22" s="6"/>
      <c r="Z22" s="276"/>
      <c r="AA22" s="277" t="s">
        <v>669</v>
      </c>
      <c r="AB22" s="3"/>
      <c r="AC22" s="3"/>
      <c r="AD22" s="3"/>
      <c r="AE22" s="3"/>
      <c r="AF22" s="3"/>
      <c r="AG22" s="3"/>
    </row>
    <row r="23" spans="3:34" x14ac:dyDescent="0.15">
      <c r="C23" s="5"/>
      <c r="N23" s="6"/>
      <c r="O23" s="5"/>
      <c r="X23" s="7" t="s">
        <v>261</v>
      </c>
      <c r="Y23" s="6"/>
      <c r="Z23" s="278" t="s">
        <v>670</v>
      </c>
      <c r="AA23" s="276" t="s">
        <v>328</v>
      </c>
      <c r="AB23" s="3"/>
      <c r="AC23" s="3"/>
      <c r="AD23" s="3"/>
      <c r="AE23" s="3"/>
      <c r="AF23" s="3"/>
      <c r="AG23" s="3"/>
    </row>
    <row r="24" spans="3:34" x14ac:dyDescent="0.15">
      <c r="C24" s="5"/>
      <c r="N24" s="6"/>
      <c r="O24" s="5"/>
      <c r="X24" s="7" t="s">
        <v>194</v>
      </c>
      <c r="Y24" s="6"/>
      <c r="Z24" s="278" t="s">
        <v>671</v>
      </c>
      <c r="AA24" s="276" t="s">
        <v>672</v>
      </c>
      <c r="AB24" s="3"/>
      <c r="AC24" s="3"/>
      <c r="AD24" s="3"/>
      <c r="AE24" s="3"/>
      <c r="AF24" s="3"/>
      <c r="AG24" s="3"/>
    </row>
    <row r="25" spans="3:34" x14ac:dyDescent="0.15">
      <c r="C25" s="5"/>
      <c r="N25" s="6"/>
      <c r="O25" s="5"/>
      <c r="X25" s="7" t="s">
        <v>195</v>
      </c>
      <c r="Y25" s="6"/>
      <c r="Z25" s="278"/>
      <c r="AA25" s="276" t="s">
        <v>673</v>
      </c>
      <c r="AB25" s="3"/>
      <c r="AC25" s="3"/>
      <c r="AD25" s="3"/>
      <c r="AE25" s="3"/>
      <c r="AF25" s="3"/>
      <c r="AG25" s="3"/>
    </row>
    <row r="26" spans="3:34" x14ac:dyDescent="0.15">
      <c r="C26" s="5"/>
      <c r="N26" s="6"/>
      <c r="O26" s="5"/>
      <c r="X26" s="7" t="s">
        <v>196</v>
      </c>
      <c r="Y26" s="6"/>
      <c r="Z26" s="278" t="s">
        <v>674</v>
      </c>
      <c r="AA26" s="276" t="s">
        <v>675</v>
      </c>
      <c r="AB26" s="3"/>
      <c r="AC26" s="3"/>
      <c r="AD26" s="3"/>
      <c r="AE26" s="3"/>
      <c r="AF26" s="3"/>
      <c r="AG26" s="3"/>
    </row>
    <row r="27" spans="3:34" x14ac:dyDescent="0.15">
      <c r="C27" s="5"/>
      <c r="G27" s="435" t="s">
        <v>197</v>
      </c>
      <c r="H27" s="435"/>
      <c r="I27" s="435"/>
      <c r="J27" s="435"/>
      <c r="K27" s="435"/>
      <c r="N27" s="6"/>
      <c r="O27" s="5"/>
      <c r="Y27" s="6"/>
      <c r="Z27" s="278"/>
      <c r="AA27" s="276" t="s">
        <v>193</v>
      </c>
      <c r="AB27" s="3"/>
      <c r="AC27" s="3"/>
      <c r="AD27" s="3"/>
      <c r="AE27" s="3"/>
      <c r="AF27" s="3"/>
      <c r="AG27" s="3"/>
    </row>
    <row r="28" spans="3:34" x14ac:dyDescent="0.15">
      <c r="C28" s="5"/>
      <c r="N28" s="6"/>
      <c r="O28" s="5"/>
      <c r="Y28" s="6"/>
      <c r="Z28" s="278" t="s">
        <v>676</v>
      </c>
      <c r="AA28" s="276" t="s">
        <v>677</v>
      </c>
    </row>
    <row r="29" spans="3:34" x14ac:dyDescent="0.15">
      <c r="C29" s="5"/>
      <c r="N29" s="6"/>
      <c r="O29" s="5"/>
      <c r="Y29" s="6"/>
      <c r="Z29" s="278"/>
      <c r="AA29" s="276" t="s">
        <v>678</v>
      </c>
    </row>
    <row r="30" spans="3:34" x14ac:dyDescent="0.15">
      <c r="C30" s="5"/>
      <c r="N30" s="6"/>
      <c r="O30" s="5"/>
      <c r="Y30" s="6"/>
      <c r="Z30" s="278" t="s">
        <v>679</v>
      </c>
      <c r="AA30" s="276" t="s">
        <v>680</v>
      </c>
    </row>
    <row r="31" spans="3:34" x14ac:dyDescent="0.15">
      <c r="C31" s="5"/>
      <c r="N31" s="6"/>
      <c r="O31" s="5"/>
      <c r="Y31" s="6"/>
      <c r="Z31" s="278"/>
      <c r="AA31" s="276" t="s">
        <v>198</v>
      </c>
    </row>
    <row r="32" spans="3:34" x14ac:dyDescent="0.15">
      <c r="C32" s="5"/>
      <c r="N32" s="6"/>
      <c r="O32" s="5"/>
      <c r="Y32" s="6"/>
      <c r="Z32" s="278"/>
      <c r="AA32" s="276" t="s">
        <v>911</v>
      </c>
    </row>
    <row r="33" spans="3:33" x14ac:dyDescent="0.15">
      <c r="C33" s="5"/>
      <c r="N33" s="6"/>
      <c r="O33" s="5"/>
      <c r="Y33" s="6"/>
      <c r="Z33" s="278" t="s">
        <v>681</v>
      </c>
      <c r="AA33" s="276" t="s">
        <v>31</v>
      </c>
    </row>
    <row r="34" spans="3:33" x14ac:dyDescent="0.15">
      <c r="C34" s="5"/>
      <c r="N34" s="6"/>
      <c r="O34" s="5"/>
      <c r="S34" s="435" t="s">
        <v>199</v>
      </c>
      <c r="T34" s="435"/>
      <c r="U34" s="435"/>
      <c r="Y34" s="6"/>
      <c r="Z34" s="279"/>
      <c r="AA34" s="361" t="s">
        <v>32</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30"/>
      <c r="AB36" s="431"/>
      <c r="AC36" s="432"/>
      <c r="AD36" s="8"/>
      <c r="AE36" s="8"/>
      <c r="AF36" s="8"/>
      <c r="AG36" s="8"/>
    </row>
    <row r="38" spans="3:33" x14ac:dyDescent="0.15">
      <c r="F38" s="1" t="s">
        <v>475</v>
      </c>
    </row>
  </sheetData>
  <sheetProtection password="CC67" sheet="1" objects="1" formatCells="0" selectLockedCells="1"/>
  <mergeCells count="36">
    <mergeCell ref="M4:R4"/>
    <mergeCell ref="U8:Y8"/>
    <mergeCell ref="U4:Y4"/>
    <mergeCell ref="M5:R5"/>
    <mergeCell ref="S4:T4"/>
    <mergeCell ref="O6:R6"/>
    <mergeCell ref="M8:R8"/>
    <mergeCell ref="K7:Y7"/>
    <mergeCell ref="K8:L8"/>
    <mergeCell ref="S8:T8"/>
    <mergeCell ref="C4:D4"/>
    <mergeCell ref="K4:L4"/>
    <mergeCell ref="C5:D5"/>
    <mergeCell ref="K5:L5"/>
    <mergeCell ref="E5:J5"/>
    <mergeCell ref="C9:D9"/>
    <mergeCell ref="E9:Y9"/>
    <mergeCell ref="C8:D8"/>
    <mergeCell ref="E8:J8"/>
    <mergeCell ref="C7:G7"/>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K86"/>
  <sheetViews>
    <sheetView showGridLines="0" showRowColHeaders="0" workbookViewId="0">
      <pane ySplit="5" topLeftCell="A6" activePane="bottomLeft" state="frozen"/>
      <selection activeCell="D4" sqref="D4:AI4"/>
      <selection pane="bottomLeft" activeCell="E25" sqref="E25"/>
    </sheetView>
  </sheetViews>
  <sheetFormatPr defaultColWidth="8.125" defaultRowHeight="16.5" customHeight="1" x14ac:dyDescent="0.15"/>
  <cols>
    <col min="1" max="1" width="3.125" style="64" customWidth="1"/>
    <col min="2" max="2" width="3" style="65" hidden="1" customWidth="1"/>
    <col min="3" max="3" width="21.8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6" customWidth="1"/>
    <col min="19" max="19" width="6.25" style="66" hidden="1" customWidth="1"/>
    <col min="20" max="20" width="1.125" style="12" customWidth="1"/>
    <col min="21" max="22" width="7.75" style="12" hidden="1" customWidth="1"/>
    <col min="23" max="23" width="0.875" style="12" hidden="1" customWidth="1"/>
    <col min="24" max="26" width="8.375" style="110" hidden="1" customWidth="1"/>
    <col min="27" max="28" width="26" style="272" hidden="1" customWidth="1"/>
    <col min="29" max="29" width="26" style="110" hidden="1" customWidth="1"/>
    <col min="30" max="30" width="22.5" style="12" hidden="1" customWidth="1"/>
    <col min="31" max="31" width="6.5" style="12" hidden="1" customWidth="1"/>
    <col min="32" max="58" width="5.5" style="38" hidden="1" customWidth="1"/>
    <col min="59" max="63" width="5.5" style="12" hidden="1" customWidth="1"/>
    <col min="64" max="65" width="5.5" style="12" customWidth="1"/>
    <col min="66" max="114" width="8.125" style="12" customWidth="1"/>
    <col min="115" max="16384" width="8.125" style="12"/>
  </cols>
  <sheetData>
    <row r="1" spans="1:58" s="24" customFormat="1" ht="16.5" customHeight="1" x14ac:dyDescent="0.15">
      <c r="A1" s="23"/>
      <c r="C1" s="167" t="s">
        <v>860</v>
      </c>
      <c r="D1" s="168"/>
      <c r="E1" s="169"/>
      <c r="K1" s="484" t="s">
        <v>297</v>
      </c>
      <c r="L1" s="484"/>
      <c r="M1" s="484"/>
      <c r="N1" s="484"/>
      <c r="O1" s="484"/>
      <c r="R1" s="26"/>
      <c r="S1" s="26"/>
      <c r="X1" s="369"/>
      <c r="Y1" s="369"/>
      <c r="Z1" s="369"/>
      <c r="AA1" s="272"/>
      <c r="AB1" s="272"/>
      <c r="AC1" s="369"/>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464" t="s">
        <v>614</v>
      </c>
      <c r="D2" s="464"/>
      <c r="E2" s="464"/>
      <c r="F2" s="27"/>
      <c r="G2" s="27"/>
      <c r="H2" s="27"/>
      <c r="I2" s="27"/>
      <c r="J2" s="27"/>
      <c r="K2" s="471" t="s">
        <v>298</v>
      </c>
      <c r="L2" s="471"/>
      <c r="M2" s="471"/>
      <c r="N2" s="471"/>
      <c r="O2" s="471"/>
      <c r="X2" s="369"/>
      <c r="Y2" s="369"/>
      <c r="Z2" s="369"/>
      <c r="AA2" s="272"/>
      <c r="AB2" s="272"/>
      <c r="AC2" s="369"/>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276</v>
      </c>
      <c r="D3" s="29"/>
      <c r="E3" s="467" t="str">
        <f>IF(仕様書作成!AJ8=仕様書作成!$BH$8,ベース!$AC$3,
IF(仕様書作成!AJ8=仕様書作成!$BI$8,$AE$3,
IF(AND(仕様書作成!AJ8&lt;&gt;"",ベース!R61&lt;&gt;"CM",ベース!R61&lt;&gt;"LM"),ベース!$AD$3,
IF(OR(E25="",E46="",E55="",E61="",E64="",E67="",AND(F25&lt;11,E31="")),$AA$3,
IF(OR(E25="",E7="",E76="",E46="",E55="",E58="",E61="",E64="",E67="",AND(F25&lt;11,E31="")),$AB$3,
IF(OR(E32&lt;&gt;"",E50&lt;&gt;"",E56&lt;&gt;"",E59&lt;&gt;"",E65&lt;&gt;"",E68&lt;&gt;"",E77&lt;&gt;""),$AC$3,
IF(F25&gt;10,CONCATENATE(S7,S10,S13,S16,S19,S22,S25,S34,S37,S40,S43,S46,S55,S58,"-",S61,S64,S67,S70,S73,S76),CONCATENATE(S7,S10,S13,S16,S19,S22,S25,S31,S34,S37,S40,S43,S46,S55,S58,"-",S61,S64,S67,S70,S73,S76))))))))</f>
        <v>必須項目に入力漏れがあります</v>
      </c>
      <c r="F3" s="468"/>
      <c r="G3" s="468"/>
      <c r="H3" s="468"/>
      <c r="I3" s="469"/>
      <c r="J3" s="30"/>
      <c r="K3" s="485" t="s">
        <v>301</v>
      </c>
      <c r="L3" s="485"/>
      <c r="M3" s="485"/>
      <c r="N3" s="485"/>
      <c r="O3" s="485"/>
      <c r="P3" s="30"/>
      <c r="Q3" s="30"/>
      <c r="R3" s="26"/>
      <c r="S3" s="26"/>
      <c r="X3" s="369"/>
      <c r="Y3" s="369"/>
      <c r="Z3" s="369"/>
      <c r="AA3" s="272" t="s">
        <v>661</v>
      </c>
      <c r="AB3" s="272" t="s">
        <v>403</v>
      </c>
      <c r="AC3" s="272" t="s">
        <v>662</v>
      </c>
      <c r="AD3" s="272" t="s">
        <v>641</v>
      </c>
      <c r="AE3" s="38" t="s">
        <v>637</v>
      </c>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X4" s="369"/>
      <c r="Y4" s="369"/>
      <c r="Z4" s="369"/>
      <c r="AA4" s="272"/>
      <c r="AB4" s="272"/>
      <c r="AC4" s="369"/>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278</v>
      </c>
      <c r="D5" s="33"/>
      <c r="E5" s="34" t="s">
        <v>277</v>
      </c>
      <c r="F5" s="34"/>
      <c r="G5" s="34"/>
      <c r="H5" s="33"/>
      <c r="I5" s="470" t="s">
        <v>279</v>
      </c>
      <c r="J5" s="470"/>
      <c r="K5" s="470"/>
      <c r="L5" s="470"/>
      <c r="M5" s="470"/>
      <c r="N5" s="470"/>
      <c r="O5" s="470"/>
      <c r="P5" s="35"/>
      <c r="Q5" s="34"/>
      <c r="R5" s="36" t="s">
        <v>275</v>
      </c>
      <c r="S5" s="36"/>
      <c r="T5" s="35"/>
      <c r="X5" s="369"/>
      <c r="Y5" s="369"/>
      <c r="Z5" s="369"/>
      <c r="AA5" s="272"/>
      <c r="AB5" s="272"/>
      <c r="AC5" s="369"/>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454</v>
      </c>
      <c r="F6" s="42"/>
      <c r="G6" s="42"/>
      <c r="H6" s="355" t="str">
        <f>IF(OR(AND(R7="10-",バルブ!R7=$AA$8),AND(R7=$AA$8,バルブ!R7="10-")),$AB$7,"")</f>
        <v/>
      </c>
      <c r="I6" s="42"/>
      <c r="J6" s="42"/>
      <c r="K6" s="42"/>
      <c r="L6" s="42"/>
      <c r="M6" s="42"/>
      <c r="N6" s="42"/>
      <c r="O6" s="42"/>
      <c r="P6" s="43"/>
      <c r="Q6" s="42"/>
      <c r="R6" s="44"/>
      <c r="S6" s="44"/>
      <c r="T6" s="43"/>
      <c r="X6" s="369"/>
      <c r="Y6" s="369"/>
      <c r="Z6" s="369"/>
      <c r="AA6" s="272"/>
      <c r="AB6" s="272"/>
      <c r="AC6" s="369"/>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455</v>
      </c>
      <c r="B7" s="29" t="s">
        <v>456</v>
      </c>
      <c r="C7" s="46" t="s">
        <v>263</v>
      </c>
      <c r="D7" s="47"/>
      <c r="E7" s="103" t="s">
        <v>299</v>
      </c>
      <c r="F7" s="37">
        <f>IF(E7="","",MATCH(E7,AF7:BB7,0))</f>
        <v>1</v>
      </c>
      <c r="H7" s="48" t="s">
        <v>293</v>
      </c>
      <c r="I7" s="38"/>
      <c r="J7" s="38"/>
      <c r="K7" s="38"/>
      <c r="L7" s="38"/>
      <c r="M7" s="38"/>
      <c r="N7" s="38"/>
      <c r="O7" s="38"/>
      <c r="P7" s="49"/>
      <c r="Q7" s="38"/>
      <c r="R7" s="50" t="str">
        <f>IF(F7="","",INDEX(AF8:BB8,1,F7))</f>
        <v>無記号</v>
      </c>
      <c r="S7" s="26" t="str">
        <f>IF(R7="","",IF(R7="無記号","",R7))</f>
        <v/>
      </c>
      <c r="T7" s="51"/>
      <c r="X7" s="369"/>
      <c r="Y7" s="369"/>
      <c r="Z7" s="369"/>
      <c r="AA7" s="362" t="s">
        <v>1080</v>
      </c>
      <c r="AB7" s="272" t="s">
        <v>404</v>
      </c>
      <c r="AC7" s="369"/>
      <c r="AF7" s="38" t="s">
        <v>299</v>
      </c>
      <c r="AG7" s="38" t="s">
        <v>329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27" t="str">
        <f>IF(R7="10-",AA7,"")</f>
        <v/>
      </c>
      <c r="F8" s="54"/>
      <c r="G8" s="54"/>
      <c r="H8" s="480" t="str">
        <f>IF(R7="10-",AB8,"")</f>
        <v/>
      </c>
      <c r="I8" s="481"/>
      <c r="J8" s="481"/>
      <c r="K8" s="481"/>
      <c r="L8" s="481"/>
      <c r="M8" s="481"/>
      <c r="N8" s="481"/>
      <c r="O8" s="481"/>
      <c r="P8" s="482"/>
      <c r="Q8" s="54"/>
      <c r="R8" s="56"/>
      <c r="S8" s="56"/>
      <c r="T8" s="55"/>
      <c r="X8" s="369"/>
      <c r="Y8" s="369"/>
      <c r="Z8" s="369"/>
      <c r="AA8" s="272" t="s">
        <v>150</v>
      </c>
      <c r="AB8" s="362" t="s">
        <v>34</v>
      </c>
      <c r="AC8" s="369"/>
      <c r="AF8" s="38" t="s">
        <v>150</v>
      </c>
      <c r="AG8" s="423" t="s">
        <v>330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X9" s="369"/>
      <c r="Y9" s="369"/>
      <c r="Z9" s="369"/>
      <c r="AA9" s="272"/>
      <c r="AB9" s="272"/>
      <c r="AC9" s="369"/>
      <c r="AF9" s="38"/>
      <c r="AG9" s="423"/>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X10" s="369"/>
      <c r="Y10" s="369"/>
      <c r="Z10" s="369"/>
      <c r="AA10" s="272"/>
      <c r="AB10" s="272"/>
      <c r="AC10" s="369"/>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X11" s="369"/>
      <c r="Y11" s="369"/>
      <c r="Z11" s="369"/>
      <c r="AA11" s="272"/>
      <c r="AB11" s="272"/>
      <c r="AC11" s="369"/>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X12" s="369"/>
      <c r="Y12" s="369"/>
      <c r="Z12" s="369"/>
      <c r="AA12" s="272"/>
      <c r="AB12" s="272"/>
      <c r="AC12" s="369"/>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332</v>
      </c>
      <c r="C13" s="38" t="s">
        <v>457</v>
      </c>
      <c r="E13" s="58"/>
      <c r="R13" s="26" t="s">
        <v>458</v>
      </c>
      <c r="S13" s="26" t="str">
        <f>IF(R13="","",IF(R13="無記号","",R13))</f>
        <v>SS5Y</v>
      </c>
      <c r="X13" s="369"/>
      <c r="Y13" s="369"/>
      <c r="Z13" s="369"/>
      <c r="AA13" s="272"/>
      <c r="AB13" s="272"/>
      <c r="AC13" s="369"/>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X14" s="369"/>
      <c r="Y14" s="369"/>
      <c r="Z14" s="369"/>
      <c r="AA14" s="272"/>
      <c r="AB14" s="272"/>
      <c r="AC14" s="369"/>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X15" s="369"/>
      <c r="Y15" s="369"/>
      <c r="Z15" s="369"/>
      <c r="AA15" s="272"/>
      <c r="AB15" s="272"/>
      <c r="AC15" s="369"/>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459</v>
      </c>
      <c r="C16" s="38" t="s">
        <v>460</v>
      </c>
      <c r="E16" s="58"/>
      <c r="R16" s="60">
        <v>5</v>
      </c>
      <c r="S16" s="26">
        <f>IF(R16="","",IF(R16="無記号","",R16))</f>
        <v>5</v>
      </c>
      <c r="X16" s="369"/>
      <c r="Y16" s="369"/>
      <c r="Z16" s="369"/>
      <c r="AA16" s="272"/>
      <c r="AB16" s="272"/>
      <c r="AC16" s="369"/>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X17" s="369"/>
      <c r="Y17" s="369"/>
      <c r="Z17" s="369"/>
      <c r="AA17" s="272"/>
      <c r="AB17" s="272"/>
      <c r="AC17" s="369"/>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X18" s="369"/>
      <c r="Y18" s="369"/>
      <c r="Z18" s="369"/>
      <c r="AA18" s="272"/>
      <c r="AB18" s="272"/>
      <c r="AC18" s="369"/>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352</v>
      </c>
      <c r="S19" s="26" t="str">
        <f>IF(R19="","",IF(R19="無記号","",R19))</f>
        <v>-</v>
      </c>
      <c r="X19" s="369"/>
      <c r="Y19" s="369"/>
      <c r="Z19" s="369"/>
      <c r="AA19" s="272"/>
      <c r="AB19" s="272"/>
      <c r="AC19" s="369"/>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X20" s="369"/>
      <c r="Y20" s="369"/>
      <c r="Z20" s="369"/>
      <c r="AA20" s="272"/>
      <c r="AB20" s="272"/>
      <c r="AC20" s="369"/>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X21" s="369"/>
      <c r="Y21" s="369"/>
      <c r="Z21" s="369"/>
      <c r="AA21" s="272"/>
      <c r="AB21" s="272"/>
      <c r="AC21" s="369"/>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331</v>
      </c>
      <c r="C22" s="38" t="s">
        <v>461</v>
      </c>
      <c r="E22" s="58"/>
      <c r="R22" s="60" t="s">
        <v>531</v>
      </c>
      <c r="S22" s="26" t="str">
        <f>IF(R22="","",IF(R22="無記号","",R22))</f>
        <v>M10</v>
      </c>
      <c r="X22" s="369"/>
      <c r="Y22" s="369"/>
      <c r="Z22" s="369"/>
      <c r="AA22" s="272"/>
      <c r="AB22" s="272"/>
      <c r="AC22" s="369"/>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X23" s="369"/>
      <c r="Y23" s="369"/>
      <c r="Z23" s="369"/>
      <c r="AA23" s="272"/>
      <c r="AB23" s="272"/>
      <c r="AC23" s="369"/>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151</v>
      </c>
      <c r="F24" s="42"/>
      <c r="G24" s="42"/>
      <c r="H24" s="337" t="s">
        <v>873</v>
      </c>
      <c r="I24" s="42"/>
      <c r="J24" s="42"/>
      <c r="K24" s="42"/>
      <c r="L24" s="42"/>
      <c r="M24" s="42"/>
      <c r="N24" s="42"/>
      <c r="O24" s="42"/>
      <c r="P24" s="43"/>
      <c r="Q24" s="42"/>
      <c r="R24" s="44"/>
      <c r="S24" s="44"/>
      <c r="T24" s="43"/>
      <c r="V24" s="369"/>
      <c r="W24" s="369"/>
      <c r="X24" s="369" t="str">
        <f>IF(R25="F",Y45,IF(R25="FW",Y46,IF(R25="P",Y49,IF(R25="PH",Y47,IF(OR(R25="PG",R25="J",R25="G"),Y48,IF(R25="M",Y50,""))))))</f>
        <v/>
      </c>
      <c r="Y24" s="369"/>
      <c r="Z24" s="369"/>
      <c r="AA24" s="362"/>
      <c r="AB24" s="362"/>
      <c r="AC24" s="370"/>
      <c r="AD24" s="370"/>
      <c r="AE24" s="369"/>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874</v>
      </c>
      <c r="B25" s="29" t="s">
        <v>875</v>
      </c>
      <c r="C25" s="46" t="s">
        <v>876</v>
      </c>
      <c r="D25" s="47"/>
      <c r="E25" s="258"/>
      <c r="F25" s="37" t="str">
        <f>IF(E25="","",MATCH(E25,AF25:BB25,0))</f>
        <v/>
      </c>
      <c r="H25" s="472" t="s">
        <v>877</v>
      </c>
      <c r="I25" s="473"/>
      <c r="J25" s="474"/>
      <c r="K25" s="475" t="s">
        <v>878</v>
      </c>
      <c r="L25" s="473"/>
      <c r="M25" s="476"/>
      <c r="N25" s="475" t="s">
        <v>879</v>
      </c>
      <c r="O25" s="483"/>
      <c r="P25" s="483"/>
      <c r="R25" s="50" t="str">
        <f>IF(F25="","",INDEX(AF26:BB26,1,F25))</f>
        <v/>
      </c>
      <c r="S25" s="26" t="str">
        <f>IF(R25="","",IF(R25="無記号","",R25))</f>
        <v/>
      </c>
      <c r="T25" s="51"/>
      <c r="U25" s="37" t="str">
        <f>IF(F25="","",INDEX(AF27:BB27,1,F25))</f>
        <v/>
      </c>
      <c r="V25" s="369" t="str">
        <f>IF(F25="","",INDEX(AF28:BB28,1,F25))</f>
        <v/>
      </c>
      <c r="W25" s="369"/>
      <c r="X25" s="37" t="str">
        <f>IF(R25="F",Y25,IF(R25="FW",Y26,IF(R25="P",Y29,IF(R25="PH",Y27,IF(OR(R25="PG",R25="J",R25="G"),Y28,IF(R25="M",Y30,""))))))</f>
        <v/>
      </c>
      <c r="Y25" s="38" t="s">
        <v>917</v>
      </c>
      <c r="AA25" s="362"/>
      <c r="AB25" s="362"/>
      <c r="AC25" s="370"/>
      <c r="AD25" s="370"/>
      <c r="AE25" s="369"/>
      <c r="AF25" s="38" t="s">
        <v>861</v>
      </c>
      <c r="AG25" s="38" t="s">
        <v>862</v>
      </c>
      <c r="AH25" s="38" t="s">
        <v>863</v>
      </c>
      <c r="AI25" s="38" t="s">
        <v>864</v>
      </c>
      <c r="AJ25" s="38" t="s">
        <v>865</v>
      </c>
      <c r="AK25" s="38" t="s">
        <v>866</v>
      </c>
      <c r="AL25" s="38" t="s">
        <v>867</v>
      </c>
      <c r="AM25" s="38" t="s">
        <v>868</v>
      </c>
      <c r="AN25" s="38" t="s">
        <v>869</v>
      </c>
      <c r="AO25" s="38" t="s">
        <v>870</v>
      </c>
      <c r="AP25" s="38" t="s">
        <v>872</v>
      </c>
      <c r="AQ25" s="38" t="s">
        <v>871</v>
      </c>
      <c r="AR25" s="38" t="s">
        <v>1077</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335"/>
      <c r="D26" s="47"/>
      <c r="H26" s="472" t="s">
        <v>880</v>
      </c>
      <c r="I26" s="473"/>
      <c r="J26" s="474"/>
      <c r="K26" s="475" t="s">
        <v>881</v>
      </c>
      <c r="L26" s="473"/>
      <c r="M26" s="476"/>
      <c r="N26" s="475" t="s">
        <v>882</v>
      </c>
      <c r="O26" s="483"/>
      <c r="P26" s="483"/>
      <c r="R26" s="26"/>
      <c r="S26" s="26"/>
      <c r="T26" s="51"/>
      <c r="U26" s="37" t="str">
        <f>IF(U25="","",RIGHT("0"&amp;U25/2,2))</f>
        <v/>
      </c>
      <c r="V26" s="369"/>
      <c r="W26" s="369"/>
      <c r="X26" s="369" t="str">
        <f>IF(OR(R25="F",R25="FW",R25="M"),1,IF(OR(R25="P",R25="PH",R25="PG",R25="J",R25="G"),2,""))</f>
        <v/>
      </c>
      <c r="Y26" s="38" t="s">
        <v>918</v>
      </c>
      <c r="AA26" s="362"/>
      <c r="AB26" s="362"/>
      <c r="AC26" s="370"/>
      <c r="AD26" s="370"/>
      <c r="AE26" s="369"/>
      <c r="AF26" s="38" t="s">
        <v>61</v>
      </c>
      <c r="AG26" s="38" t="s">
        <v>913</v>
      </c>
      <c r="AH26" s="38" t="s">
        <v>67</v>
      </c>
      <c r="AI26" s="38" t="s">
        <v>0</v>
      </c>
      <c r="AJ26" s="38" t="s">
        <v>1</v>
      </c>
      <c r="AK26" s="38" t="s">
        <v>2</v>
      </c>
      <c r="AL26" s="38" t="s">
        <v>12</v>
      </c>
      <c r="AM26" s="38" t="s">
        <v>13</v>
      </c>
      <c r="AN26" s="38" t="s">
        <v>14</v>
      </c>
      <c r="AO26" s="38" t="s">
        <v>15</v>
      </c>
      <c r="AP26" s="38" t="s">
        <v>16</v>
      </c>
      <c r="AQ26" s="38" t="s">
        <v>17</v>
      </c>
      <c r="AR26" s="38" t="s">
        <v>1078</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335"/>
      <c r="D27" s="47"/>
      <c r="H27" s="477" t="s">
        <v>914</v>
      </c>
      <c r="I27" s="478"/>
      <c r="J27" s="479"/>
      <c r="K27" s="475" t="s">
        <v>883</v>
      </c>
      <c r="L27" s="473"/>
      <c r="M27" s="476"/>
      <c r="N27" s="475" t="s">
        <v>884</v>
      </c>
      <c r="O27" s="483"/>
      <c r="P27" s="483"/>
      <c r="R27" s="26"/>
      <c r="S27" s="26"/>
      <c r="T27" s="51"/>
      <c r="U27" s="37" t="str">
        <f>IF(U25="","",
IF(R25="TC","24",RIGHT("0"&amp;U25,2)))</f>
        <v/>
      </c>
      <c r="V27" s="369"/>
      <c r="W27" s="369"/>
      <c r="X27" s="369" t="str">
        <f>IF(AND(X26=1,J28="1.5m"),"015",IF(AND(X26=1,J28="3m"),"030",IF(AND(X26=1,J28="5m"),"050",IF(AND(X26=2,J28="1.5m"),"1",IF(AND(X26=2,J28="3m"),"2",IF(AND(X26=2,J28="5m"),"3",""))))))</f>
        <v/>
      </c>
      <c r="Y27" s="38" t="s">
        <v>919</v>
      </c>
      <c r="AA27" s="362"/>
      <c r="AB27" s="362"/>
      <c r="AC27" s="370"/>
      <c r="AD27" s="370"/>
      <c r="AE27" s="369" t="s">
        <v>885</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335"/>
      <c r="D28" s="47"/>
      <c r="H28" s="491" t="s">
        <v>915</v>
      </c>
      <c r="I28" s="492"/>
      <c r="J28" s="379"/>
      <c r="K28" s="475" t="s">
        <v>886</v>
      </c>
      <c r="L28" s="473"/>
      <c r="M28" s="476"/>
      <c r="N28" s="475" t="s">
        <v>887</v>
      </c>
      <c r="O28" s="483"/>
      <c r="P28" s="483"/>
      <c r="R28" s="26"/>
      <c r="S28" s="26"/>
      <c r="T28" s="51"/>
      <c r="V28" s="369"/>
      <c r="W28" s="369"/>
      <c r="X28" s="369" t="str">
        <f>IF(AND(OR(R25="F",R25="FW"),OR(COUNTIF(R64,"*N*"),仕様書作成!AP83&gt;0)),"N","")</f>
        <v/>
      </c>
      <c r="Y28" s="38" t="s">
        <v>920</v>
      </c>
      <c r="AA28" s="362" t="s">
        <v>929</v>
      </c>
      <c r="AB28" s="362" t="s">
        <v>20</v>
      </c>
      <c r="AC28" s="362" t="s">
        <v>930</v>
      </c>
      <c r="AD28" s="370"/>
      <c r="AE28" s="369" t="s">
        <v>888</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378" t="s">
        <v>916</v>
      </c>
      <c r="I29" s="493" t="str">
        <f>IF(AND(R25&lt;&gt;"",J28&lt;&gt;""),X31,"")</f>
        <v/>
      </c>
      <c r="J29" s="494"/>
      <c r="K29" s="489" t="s">
        <v>889</v>
      </c>
      <c r="L29" s="495"/>
      <c r="M29" s="496"/>
      <c r="N29" s="489" t="s">
        <v>890</v>
      </c>
      <c r="O29" s="490"/>
      <c r="P29" s="490"/>
      <c r="Q29" s="54"/>
      <c r="R29" s="56"/>
      <c r="S29" s="56"/>
      <c r="T29" s="55"/>
      <c r="V29" s="369"/>
      <c r="W29" s="369"/>
      <c r="X29" s="369"/>
      <c r="Y29" s="38" t="s">
        <v>921</v>
      </c>
      <c r="AA29" s="362"/>
      <c r="AB29" s="362"/>
      <c r="AC29" s="370"/>
      <c r="AD29" s="370"/>
      <c r="AE29" s="369"/>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234">
        <v>2.1</v>
      </c>
      <c r="B30" s="24"/>
      <c r="C30" s="39"/>
      <c r="D30" s="40"/>
      <c r="E30" s="61" t="str">
        <f>IF(C31&lt;&gt;"",AA30,"")</f>
        <v/>
      </c>
      <c r="F30" s="42"/>
      <c r="G30" s="42"/>
      <c r="H30" s="47"/>
      <c r="I30" s="488" t="s">
        <v>891</v>
      </c>
      <c r="J30" s="488"/>
      <c r="K30" s="488"/>
      <c r="L30" s="488"/>
      <c r="M30" s="488" t="s">
        <v>892</v>
      </c>
      <c r="N30" s="488"/>
      <c r="O30" s="488"/>
      <c r="P30" s="51"/>
      <c r="Q30" s="42"/>
      <c r="R30" s="44"/>
      <c r="S30" s="44"/>
      <c r="T30" s="43"/>
      <c r="V30" s="369"/>
      <c r="W30" s="369"/>
      <c r="X30" s="369"/>
      <c r="Y30" s="38" t="s">
        <v>922</v>
      </c>
      <c r="AA30" s="362" t="s">
        <v>893</v>
      </c>
      <c r="AB30" s="362"/>
      <c r="AC30" s="370"/>
      <c r="AD30" s="370"/>
      <c r="AE30" s="369"/>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894</v>
      </c>
      <c r="B31" s="29" t="s">
        <v>895</v>
      </c>
      <c r="C31" s="46" t="str">
        <f>IF(U31=1,AA31,IF(U31=2,AB31,""))</f>
        <v/>
      </c>
      <c r="D31" s="47"/>
      <c r="E31" s="258"/>
      <c r="F31" s="37" t="str">
        <f>IF(E31="","",MATCH(E31,AF31:BB31,0))</f>
        <v/>
      </c>
      <c r="H31" s="47"/>
      <c r="I31" s="497"/>
      <c r="J31" s="497"/>
      <c r="K31" s="497"/>
      <c r="L31" s="497"/>
      <c r="M31" s="497"/>
      <c r="N31" s="497"/>
      <c r="O31" s="497"/>
      <c r="P31" s="51"/>
      <c r="R31" s="50" t="str">
        <f>IF(F31="","",INDEX(AF32:BB32,1,F31))</f>
        <v/>
      </c>
      <c r="S31" s="26" t="str">
        <f>IF(R31="","",IF(R31="無記号","",R31))</f>
        <v/>
      </c>
      <c r="T31" s="178"/>
      <c r="U31" s="392" t="str">
        <f>IF(AND(F25&gt;0,F25&lt;8),1,IF(AND(F25&gt;7,F25&lt;11),2,""))</f>
        <v/>
      </c>
      <c r="V31" s="372"/>
      <c r="W31" s="372"/>
      <c r="X31" s="371" t="str">
        <f>X25&amp;X27&amp;X28</f>
        <v/>
      </c>
      <c r="Y31" s="372"/>
      <c r="Z31" s="372"/>
      <c r="AA31" s="363" t="s">
        <v>896</v>
      </c>
      <c r="AB31" s="363" t="s">
        <v>897</v>
      </c>
      <c r="AC31" s="373"/>
      <c r="AD31" s="370"/>
      <c r="AE31" s="369"/>
      <c r="AF31" s="38" t="s">
        <v>602</v>
      </c>
      <c r="AG31" s="38" t="s">
        <v>603</v>
      </c>
      <c r="AH31" s="38" t="s">
        <v>18</v>
      </c>
      <c r="AI31" s="38" t="s">
        <v>19</v>
      </c>
      <c r="AJ31" s="38" t="s">
        <v>20</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39" t="s">
        <v>898</v>
      </c>
      <c r="D32" s="53"/>
      <c r="E32" s="340" t="str">
        <f>IF(F31="","",IF(OR(AND(U31=1,F31&gt;2),AND(U31=2,F31&lt;3)),AA32,""))</f>
        <v/>
      </c>
      <c r="F32" s="54"/>
      <c r="G32" s="54"/>
      <c r="H32" s="53"/>
      <c r="I32" s="498"/>
      <c r="J32" s="498"/>
      <c r="K32" s="498"/>
      <c r="L32" s="498"/>
      <c r="M32" s="498"/>
      <c r="N32" s="498"/>
      <c r="O32" s="498"/>
      <c r="P32" s="55"/>
      <c r="Q32" s="54"/>
      <c r="R32" s="56"/>
      <c r="S32" s="56"/>
      <c r="T32" s="179"/>
      <c r="U32" s="424"/>
      <c r="V32" s="369"/>
      <c r="W32" s="374"/>
      <c r="X32" s="369"/>
      <c r="Y32" s="369"/>
      <c r="Z32" s="374"/>
      <c r="AA32" s="363" t="s">
        <v>899</v>
      </c>
      <c r="AB32" s="362"/>
      <c r="AC32" s="375"/>
      <c r="AD32" s="370"/>
      <c r="AE32" s="369"/>
      <c r="AF32" s="364" t="s">
        <v>3</v>
      </c>
      <c r="AG32" s="364" t="s">
        <v>4</v>
      </c>
      <c r="AH32" s="364" t="s">
        <v>3</v>
      </c>
      <c r="AI32" s="364" t="s">
        <v>4</v>
      </c>
      <c r="AJ32" s="364" t="s">
        <v>900</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4">
        <v>3</v>
      </c>
      <c r="B33" s="24"/>
      <c r="C33" s="39"/>
      <c r="D33" s="40"/>
      <c r="E33" s="61" t="s">
        <v>151</v>
      </c>
      <c r="F33" s="42"/>
      <c r="G33" s="42"/>
      <c r="H33" s="40"/>
      <c r="I33" s="42"/>
      <c r="J33" s="42"/>
      <c r="K33" s="42"/>
      <c r="L33" s="42"/>
      <c r="M33" s="42"/>
      <c r="N33" s="42"/>
      <c r="O33" s="42"/>
      <c r="P33" s="43"/>
      <c r="Q33" s="42"/>
      <c r="R33" s="44"/>
      <c r="S33" s="44"/>
      <c r="T33" s="43"/>
      <c r="U33" s="365"/>
      <c r="V33" s="369"/>
      <c r="W33" s="374"/>
      <c r="X33" s="369"/>
      <c r="Y33" s="369"/>
      <c r="Z33" s="374"/>
      <c r="AA33" s="376"/>
      <c r="AB33" s="272"/>
      <c r="AC33" s="377"/>
      <c r="AD33" s="369"/>
      <c r="AE33" s="369"/>
      <c r="AF33" s="364"/>
      <c r="AG33" s="36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45" t="s">
        <v>462</v>
      </c>
      <c r="B34" s="59" t="s">
        <v>463</v>
      </c>
      <c r="C34" s="46" t="s">
        <v>484</v>
      </c>
      <c r="D34" s="47"/>
      <c r="E34" s="177"/>
      <c r="F34" s="37" t="str">
        <f>IF(E34="","",MATCH(E34,AF34:BB34,0))</f>
        <v/>
      </c>
      <c r="H34" s="47"/>
      <c r="P34" s="51"/>
      <c r="R34" s="50" t="str">
        <f>IF(F34="","",INDEX(AF35:BB35,1,F34))</f>
        <v/>
      </c>
      <c r="S34" s="26" t="str">
        <f>IF(R34="","",IF(R34="無記号","",R34))</f>
        <v/>
      </c>
      <c r="T34" s="178"/>
      <c r="U34" s="365"/>
      <c r="V34" s="369"/>
      <c r="W34" s="374"/>
      <c r="X34" s="369"/>
      <c r="Y34" s="369"/>
      <c r="Z34" s="369"/>
      <c r="AA34" s="376"/>
      <c r="AB34" s="272"/>
      <c r="AC34" s="369"/>
      <c r="AD34" s="369"/>
      <c r="AE34" s="369"/>
      <c r="AF34" s="38" t="s">
        <v>5</v>
      </c>
      <c r="AG34" s="38" t="s">
        <v>485</v>
      </c>
      <c r="AH34" s="38" t="s">
        <v>120</v>
      </c>
      <c r="AI34" s="38" t="s">
        <v>121</v>
      </c>
      <c r="AJ34" s="38" t="s">
        <v>122</v>
      </c>
      <c r="AK34" s="38" t="s">
        <v>123</v>
      </c>
      <c r="AL34" s="38" t="s">
        <v>124</v>
      </c>
      <c r="AM34" s="38" t="s">
        <v>125</v>
      </c>
      <c r="AN34" s="38" t="s">
        <v>126</v>
      </c>
      <c r="AO34" s="38"/>
      <c r="AP34" s="38"/>
      <c r="AQ34" s="38"/>
      <c r="AR34" s="38"/>
      <c r="AS34" s="38"/>
      <c r="AT34" s="38"/>
      <c r="AU34" s="38"/>
      <c r="AV34" s="38"/>
      <c r="AW34" s="38"/>
      <c r="AX34" s="38"/>
      <c r="AY34" s="38"/>
      <c r="AZ34" s="38"/>
      <c r="BA34" s="38"/>
      <c r="BB34" s="38"/>
      <c r="BC34" s="38"/>
      <c r="BD34" s="38"/>
      <c r="BE34" s="38"/>
      <c r="BF34" s="38"/>
    </row>
    <row r="35" spans="1:58" s="37" customFormat="1" ht="36.75" hidden="1" customHeight="1" x14ac:dyDescent="0.15">
      <c r="A35" s="24"/>
      <c r="B35" s="24"/>
      <c r="C35" s="52"/>
      <c r="D35" s="53"/>
      <c r="E35" s="180" t="str">
        <f>IF(AND(R31="0",S34&lt;&gt;""),$AA$35,"")</f>
        <v/>
      </c>
      <c r="F35" s="54"/>
      <c r="G35" s="54"/>
      <c r="H35" s="53"/>
      <c r="I35" s="54"/>
      <c r="J35" s="54"/>
      <c r="K35" s="54"/>
      <c r="L35" s="54"/>
      <c r="M35" s="54"/>
      <c r="N35" s="54"/>
      <c r="O35" s="54"/>
      <c r="P35" s="55"/>
      <c r="Q35" s="54"/>
      <c r="R35" s="56"/>
      <c r="S35" s="56"/>
      <c r="T35" s="179"/>
      <c r="U35" s="365"/>
      <c r="V35" s="374"/>
      <c r="W35" s="374"/>
      <c r="X35" s="369"/>
      <c r="Y35" s="369"/>
      <c r="Z35" s="369"/>
      <c r="AA35" s="363" t="s">
        <v>486</v>
      </c>
      <c r="AB35" s="272"/>
      <c r="AC35" s="369"/>
      <c r="AD35" s="369"/>
      <c r="AE35" s="369"/>
      <c r="AF35" s="38" t="s">
        <v>150</v>
      </c>
      <c r="AG35" s="38">
        <v>1</v>
      </c>
      <c r="AH35" s="38">
        <v>2</v>
      </c>
      <c r="AI35" s="38">
        <v>3</v>
      </c>
      <c r="AJ35" s="38">
        <v>4</v>
      </c>
      <c r="AK35" s="38">
        <v>5</v>
      </c>
      <c r="AL35" s="38">
        <v>6</v>
      </c>
      <c r="AM35" s="38">
        <v>7</v>
      </c>
      <c r="AN35" s="38">
        <v>8</v>
      </c>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4">
        <v>4</v>
      </c>
      <c r="B36" s="24"/>
      <c r="C36" s="39"/>
      <c r="D36" s="40"/>
      <c r="E36" s="61" t="s">
        <v>151</v>
      </c>
      <c r="F36" s="42"/>
      <c r="G36" s="42"/>
      <c r="H36" s="40"/>
      <c r="I36" s="42"/>
      <c r="J36" s="42"/>
      <c r="K36" s="42"/>
      <c r="L36" s="42"/>
      <c r="M36" s="42"/>
      <c r="N36" s="42"/>
      <c r="O36" s="42"/>
      <c r="P36" s="43"/>
      <c r="Q36" s="42"/>
      <c r="R36" s="44"/>
      <c r="S36" s="44"/>
      <c r="T36" s="43"/>
      <c r="U36" s="365"/>
      <c r="V36" s="374"/>
      <c r="W36" s="374"/>
      <c r="X36" s="369"/>
      <c r="Y36" s="369"/>
      <c r="Z36" s="369"/>
      <c r="AA36" s="376"/>
      <c r="AB36" s="272"/>
      <c r="AC36" s="369"/>
      <c r="AD36" s="369"/>
      <c r="AE36" s="369"/>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45" t="s">
        <v>462</v>
      </c>
      <c r="B37" s="59" t="s">
        <v>464</v>
      </c>
      <c r="C37" s="46" t="s">
        <v>487</v>
      </c>
      <c r="D37" s="47"/>
      <c r="E37" s="177"/>
      <c r="F37" s="37" t="str">
        <f>IF(E37="","",MATCH(E37,AF37:BB37,0))</f>
        <v/>
      </c>
      <c r="H37" s="47"/>
      <c r="P37" s="51"/>
      <c r="R37" s="50" t="str">
        <f>IF(F37="","",INDEX(AF38:BB38,1,F37))</f>
        <v/>
      </c>
      <c r="S37" s="26" t="str">
        <f>IF(R37="","",IF(R37="無記号","",R37))</f>
        <v/>
      </c>
      <c r="T37" s="178"/>
      <c r="U37" s="365"/>
      <c r="V37" s="374"/>
      <c r="W37" s="374"/>
      <c r="X37" s="369"/>
      <c r="Y37" s="374"/>
      <c r="Z37" s="374"/>
      <c r="AA37" s="376"/>
      <c r="AB37" s="272"/>
      <c r="AC37" s="369"/>
      <c r="AD37" s="369"/>
      <c r="AE37" s="369"/>
      <c r="AF37" s="38" t="s">
        <v>488</v>
      </c>
      <c r="AG37" s="38" t="s">
        <v>489</v>
      </c>
      <c r="AH37" s="38" t="s">
        <v>490</v>
      </c>
      <c r="AI37" s="38" t="s">
        <v>491</v>
      </c>
      <c r="AJ37" s="38" t="s">
        <v>492</v>
      </c>
      <c r="AK37" s="38" t="s">
        <v>493</v>
      </c>
      <c r="AL37" s="38" t="s">
        <v>494</v>
      </c>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47.25" hidden="1" customHeight="1" x14ac:dyDescent="0.15">
      <c r="A38" s="23"/>
      <c r="B38" s="24"/>
      <c r="C38" s="52"/>
      <c r="D38" s="53"/>
      <c r="E38" s="180" t="str">
        <f>IF(E37="","",IF(E35&lt;&gt;"","",IF(AND(S34="",S37&lt;&gt;""),$AA$38,IF(AND(S34&lt;&gt;"",S37=""),$AB$38,""))))</f>
        <v/>
      </c>
      <c r="F38" s="54"/>
      <c r="G38" s="54"/>
      <c r="H38" s="53"/>
      <c r="I38" s="54"/>
      <c r="J38" s="54"/>
      <c r="K38" s="54"/>
      <c r="L38" s="54"/>
      <c r="M38" s="54"/>
      <c r="N38" s="54"/>
      <c r="O38" s="54"/>
      <c r="P38" s="55"/>
      <c r="Q38" s="54"/>
      <c r="R38" s="56"/>
      <c r="S38" s="56"/>
      <c r="T38" s="179"/>
      <c r="U38" s="365"/>
      <c r="V38" s="374"/>
      <c r="W38" s="374"/>
      <c r="X38" s="369"/>
      <c r="Y38" s="374"/>
      <c r="Z38" s="374"/>
      <c r="AA38" s="363" t="s">
        <v>529</v>
      </c>
      <c r="AB38" s="363" t="s">
        <v>528</v>
      </c>
      <c r="AC38" s="369"/>
      <c r="AD38" s="369"/>
      <c r="AE38" s="369"/>
      <c r="AF38" s="38" t="s">
        <v>150</v>
      </c>
      <c r="AG38" s="38" t="s">
        <v>55</v>
      </c>
      <c r="AH38" s="38" t="s">
        <v>23</v>
      </c>
      <c r="AI38" s="38" t="s">
        <v>24</v>
      </c>
      <c r="AJ38" s="38" t="s">
        <v>22</v>
      </c>
      <c r="AK38" s="38" t="s">
        <v>45</v>
      </c>
      <c r="AL38" s="38" t="s">
        <v>61</v>
      </c>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05"/>
      <c r="U39" s="424"/>
      <c r="V39" s="424"/>
      <c r="W39" s="424"/>
      <c r="X39" s="369"/>
      <c r="Y39" s="374"/>
      <c r="Z39" s="374"/>
      <c r="AA39" s="376"/>
      <c r="AB39" s="272"/>
      <c r="AC39" s="369"/>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465</v>
      </c>
      <c r="S40" s="26" t="str">
        <f>IF(R40="","",IF(R40="無記号","",R40))</f>
        <v>-</v>
      </c>
      <c r="T40" s="105"/>
      <c r="U40" s="424"/>
      <c r="V40" s="424"/>
      <c r="W40" s="424"/>
      <c r="X40" s="369"/>
      <c r="Y40" s="374"/>
      <c r="Z40" s="374"/>
      <c r="AA40" s="376"/>
      <c r="AB40" s="272"/>
      <c r="AC40" s="369"/>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05"/>
      <c r="U41" s="424"/>
      <c r="V41" s="424"/>
      <c r="W41" s="424"/>
      <c r="X41" s="369"/>
      <c r="Y41" s="374"/>
      <c r="Z41" s="374"/>
      <c r="AA41" s="376"/>
      <c r="AB41" s="272"/>
      <c r="AC41" s="369"/>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05"/>
      <c r="U42" s="424"/>
      <c r="V42" s="424"/>
      <c r="W42" s="424"/>
      <c r="X42" s="369"/>
      <c r="Y42" s="374"/>
      <c r="Z42" s="374"/>
      <c r="AA42" s="376"/>
      <c r="AB42" s="272"/>
      <c r="AC42" s="369"/>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466</v>
      </c>
      <c r="C43" s="38" t="s">
        <v>51</v>
      </c>
      <c r="E43" s="58"/>
      <c r="R43" s="26"/>
      <c r="S43" s="26" t="str">
        <f>IF(R43="","",IF(R43="無記号","",R43))</f>
        <v/>
      </c>
      <c r="T43" s="105"/>
      <c r="U43" s="424"/>
      <c r="V43" s="424"/>
      <c r="W43" s="424"/>
      <c r="X43" s="369"/>
      <c r="Y43" s="374"/>
      <c r="Z43" s="374"/>
      <c r="AA43" s="376"/>
      <c r="AB43" s="272"/>
      <c r="AC43" s="369"/>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05"/>
      <c r="U44" s="424"/>
      <c r="V44" s="424"/>
      <c r="W44" s="424"/>
      <c r="X44" s="369"/>
      <c r="Y44" s="374"/>
      <c r="Z44" s="374"/>
      <c r="AA44" s="376"/>
      <c r="AB44" s="272"/>
      <c r="AC44" s="369"/>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151</v>
      </c>
      <c r="F45" s="42"/>
      <c r="G45" s="43"/>
      <c r="H45" s="40"/>
      <c r="I45" s="42"/>
      <c r="J45" s="42"/>
      <c r="K45" s="42"/>
      <c r="L45" s="42"/>
      <c r="M45" s="42"/>
      <c r="N45" s="42"/>
      <c r="O45" s="42"/>
      <c r="P45" s="42"/>
      <c r="Q45" s="40"/>
      <c r="R45" s="44"/>
      <c r="S45" s="44"/>
      <c r="T45" s="341"/>
      <c r="U45" s="424"/>
      <c r="V45" s="374"/>
      <c r="W45" s="374"/>
      <c r="X45" s="369"/>
      <c r="Y45" s="369" t="s">
        <v>923</v>
      </c>
      <c r="Z45" s="374"/>
      <c r="AA45" s="363"/>
      <c r="AB45" s="362"/>
      <c r="AC45" s="370"/>
      <c r="AD45" s="370"/>
      <c r="AE45" s="369"/>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874</v>
      </c>
      <c r="B46" s="29" t="s">
        <v>901</v>
      </c>
      <c r="C46" s="46" t="s">
        <v>264</v>
      </c>
      <c r="D46" s="47"/>
      <c r="E46" s="258"/>
      <c r="F46" s="37" t="str">
        <f>IF(E46="","",MATCH(E46,AF46:BB46,0))</f>
        <v/>
      </c>
      <c r="G46" s="51"/>
      <c r="H46" s="47"/>
      <c r="I46" s="342" t="s">
        <v>476</v>
      </c>
      <c r="J46" s="343" t="s">
        <v>902</v>
      </c>
      <c r="K46" s="486" t="s">
        <v>903</v>
      </c>
      <c r="L46" s="487"/>
      <c r="Q46" s="47"/>
      <c r="R46" s="50" t="str">
        <f>IF(F46="","",INDEX(AF47:BB47,1,F46))</f>
        <v/>
      </c>
      <c r="S46" s="26" t="str">
        <f>IF(R46="","",IF(R46="無記号","",R46))</f>
        <v/>
      </c>
      <c r="T46" s="344"/>
      <c r="U46" s="424"/>
      <c r="V46" s="374"/>
      <c r="W46" s="374"/>
      <c r="X46" s="369"/>
      <c r="Y46" s="369" t="s">
        <v>924</v>
      </c>
      <c r="Z46" s="374"/>
      <c r="AA46" s="363"/>
      <c r="AB46" s="362"/>
      <c r="AC46" s="370"/>
      <c r="AD46" s="370"/>
      <c r="AE46" s="369"/>
      <c r="AF46" s="38" t="s">
        <v>120</v>
      </c>
      <c r="AG46" s="38" t="s">
        <v>121</v>
      </c>
      <c r="AH46" s="38" t="s">
        <v>122</v>
      </c>
      <c r="AI46" s="38" t="s">
        <v>123</v>
      </c>
      <c r="AJ46" s="38" t="s">
        <v>124</v>
      </c>
      <c r="AK46" s="38" t="s">
        <v>125</v>
      </c>
      <c r="AL46" s="38" t="s">
        <v>126</v>
      </c>
      <c r="AM46" s="38" t="s">
        <v>127</v>
      </c>
      <c r="AN46" s="38" t="s">
        <v>128</v>
      </c>
      <c r="AO46" s="38" t="s">
        <v>129</v>
      </c>
      <c r="AP46" s="38" t="s">
        <v>130</v>
      </c>
      <c r="AQ46" s="38" t="s">
        <v>131</v>
      </c>
      <c r="AR46" s="38" t="s">
        <v>132</v>
      </c>
      <c r="AS46" s="38" t="s">
        <v>133</v>
      </c>
      <c r="AT46" s="38" t="s">
        <v>134</v>
      </c>
      <c r="AU46" s="38" t="s">
        <v>135</v>
      </c>
      <c r="AV46" s="38" t="s">
        <v>136</v>
      </c>
      <c r="AW46" s="38" t="s">
        <v>137</v>
      </c>
      <c r="AX46" s="38" t="s">
        <v>138</v>
      </c>
      <c r="AY46" s="38" t="s">
        <v>139</v>
      </c>
      <c r="AZ46" s="38" t="s">
        <v>140</v>
      </c>
      <c r="BA46" s="38" t="s">
        <v>141</v>
      </c>
      <c r="BB46" s="38" t="s">
        <v>142</v>
      </c>
      <c r="BC46" s="38"/>
      <c r="BD46" s="38"/>
      <c r="BE46" s="38"/>
      <c r="BF46" s="38"/>
    </row>
    <row r="47" spans="1:58" s="37" customFormat="1" ht="13.5" customHeight="1" x14ac:dyDescent="0.15">
      <c r="A47" s="23"/>
      <c r="B47" s="24"/>
      <c r="C47" s="335"/>
      <c r="D47" s="47"/>
      <c r="E47" s="345" t="str">
        <f>IF(OR(R47="",U25=""),"",IF(R47&gt;U25/2,$AA$47,""))</f>
        <v/>
      </c>
      <c r="G47" s="51"/>
      <c r="H47" s="47"/>
      <c r="I47" s="346" t="s">
        <v>904</v>
      </c>
      <c r="J47" s="347" t="s">
        <v>120</v>
      </c>
      <c r="K47" s="507" t="s">
        <v>905</v>
      </c>
      <c r="L47" s="508"/>
      <c r="Q47" s="47"/>
      <c r="R47" s="336" t="str">
        <f>IF(R46="","",VALUE(R46))</f>
        <v/>
      </c>
      <c r="S47" s="26"/>
      <c r="T47" s="344"/>
      <c r="U47" s="424"/>
      <c r="V47" s="374"/>
      <c r="W47" s="374"/>
      <c r="X47" s="369"/>
      <c r="Y47" s="369" t="s">
        <v>925</v>
      </c>
      <c r="Z47" s="374"/>
      <c r="AA47" s="363" t="s">
        <v>906</v>
      </c>
      <c r="AB47" s="362" t="s">
        <v>907</v>
      </c>
      <c r="AC47" s="370"/>
      <c r="AD47" s="370"/>
      <c r="AE47" s="369"/>
      <c r="AF47" s="364" t="s">
        <v>36</v>
      </c>
      <c r="AG47" s="364" t="s">
        <v>908</v>
      </c>
      <c r="AH47" s="364" t="s">
        <v>76</v>
      </c>
      <c r="AI47" s="364" t="s">
        <v>77</v>
      </c>
      <c r="AJ47" s="364" t="s">
        <v>79</v>
      </c>
      <c r="AK47" s="364" t="s">
        <v>81</v>
      </c>
      <c r="AL47" s="364" t="s">
        <v>83</v>
      </c>
      <c r="AM47" s="364" t="s">
        <v>85</v>
      </c>
      <c r="AN47" s="364" t="s">
        <v>87</v>
      </c>
      <c r="AO47" s="364" t="s">
        <v>89</v>
      </c>
      <c r="AP47" s="364" t="s">
        <v>91</v>
      </c>
      <c r="AQ47" s="364" t="s">
        <v>93</v>
      </c>
      <c r="AR47" s="364" t="s">
        <v>95</v>
      </c>
      <c r="AS47" s="364" t="s">
        <v>97</v>
      </c>
      <c r="AT47" s="364" t="s">
        <v>99</v>
      </c>
      <c r="AU47" s="364" t="s">
        <v>101</v>
      </c>
      <c r="AV47" s="364" t="s">
        <v>103</v>
      </c>
      <c r="AW47" s="364" t="s">
        <v>105</v>
      </c>
      <c r="AX47" s="364" t="s">
        <v>107</v>
      </c>
      <c r="AY47" s="364" t="s">
        <v>109</v>
      </c>
      <c r="AZ47" s="364" t="s">
        <v>111</v>
      </c>
      <c r="BA47" s="364" t="s">
        <v>113</v>
      </c>
      <c r="BB47" s="364" t="s">
        <v>115</v>
      </c>
      <c r="BC47" s="425"/>
      <c r="BD47" s="38"/>
      <c r="BE47" s="38"/>
      <c r="BF47" s="38"/>
    </row>
    <row r="48" spans="1:58" s="37" customFormat="1" ht="13.5" customHeight="1" x14ac:dyDescent="0.15">
      <c r="A48" s="23"/>
      <c r="B48" s="24"/>
      <c r="C48" s="335"/>
      <c r="D48" s="47"/>
      <c r="E48" s="499" t="str">
        <f>IF(OR(R47="",U25=""),"",IF(R47&gt;U25/2,U25/2+1&amp;$AB$47,""))</f>
        <v/>
      </c>
      <c r="G48" s="51"/>
      <c r="H48" s="47"/>
      <c r="I48" s="348" t="s">
        <v>35</v>
      </c>
      <c r="J48" s="149" t="s">
        <v>35</v>
      </c>
      <c r="K48" s="509"/>
      <c r="L48" s="510"/>
      <c r="Q48" s="47"/>
      <c r="R48" s="336"/>
      <c r="S48" s="26"/>
      <c r="T48" s="344"/>
      <c r="U48" s="424"/>
      <c r="V48" s="374"/>
      <c r="W48" s="374"/>
      <c r="X48" s="369"/>
      <c r="Y48" s="369" t="s">
        <v>926</v>
      </c>
      <c r="Z48" s="374"/>
      <c r="AA48" s="363"/>
      <c r="AB48" s="362"/>
      <c r="AC48" s="370"/>
      <c r="AD48" s="370"/>
      <c r="AE48" s="369"/>
      <c r="AF48" s="364"/>
      <c r="AG48" s="364"/>
      <c r="AH48" s="364"/>
      <c r="AI48" s="364"/>
      <c r="AJ48" s="364"/>
      <c r="AK48" s="364"/>
      <c r="AL48" s="364"/>
      <c r="AM48" s="364"/>
      <c r="AN48" s="364"/>
      <c r="AO48" s="364"/>
      <c r="AP48" s="364"/>
      <c r="AQ48" s="364"/>
      <c r="AR48" s="364"/>
      <c r="AS48" s="364"/>
      <c r="AT48" s="364"/>
      <c r="AU48" s="364"/>
      <c r="AV48" s="364"/>
      <c r="AW48" s="364"/>
      <c r="AX48" s="364"/>
      <c r="AY48" s="364"/>
      <c r="AZ48" s="364"/>
      <c r="BA48" s="364"/>
      <c r="BB48" s="364"/>
      <c r="BC48" s="425"/>
      <c r="BD48" s="38"/>
      <c r="BE48" s="38"/>
      <c r="BF48" s="38"/>
    </row>
    <row r="49" spans="1:58" s="37" customFormat="1" ht="13.5" customHeight="1" x14ac:dyDescent="0.15">
      <c r="A49" s="23"/>
      <c r="B49" s="24"/>
      <c r="C49" s="335"/>
      <c r="D49" s="47"/>
      <c r="E49" s="499"/>
      <c r="G49" s="51"/>
      <c r="H49" s="47"/>
      <c r="I49" s="349" t="str">
        <f>IF(E25="","",U26)</f>
        <v/>
      </c>
      <c r="J49" s="350" t="str">
        <f>IF(E25="","",U25/2&amp;"連")</f>
        <v/>
      </c>
      <c r="K49" s="511"/>
      <c r="L49" s="512"/>
      <c r="Q49" s="47"/>
      <c r="R49" s="336"/>
      <c r="S49" s="26"/>
      <c r="T49" s="344"/>
      <c r="U49" s="404">
        <f>IF(U25&lt;10,8,10)</f>
        <v>10</v>
      </c>
      <c r="V49" s="374"/>
      <c r="W49" s="374"/>
      <c r="X49" s="369"/>
      <c r="Y49" s="369" t="s">
        <v>927</v>
      </c>
      <c r="Z49" s="374"/>
      <c r="AA49" s="363"/>
      <c r="AB49" s="362"/>
      <c r="AC49" s="370"/>
      <c r="AD49" s="370"/>
      <c r="AE49" s="369"/>
      <c r="AF49" s="364"/>
      <c r="AG49" s="364"/>
      <c r="AH49" s="364"/>
      <c r="AI49" s="364"/>
      <c r="AJ49" s="364"/>
      <c r="AK49" s="364"/>
      <c r="AL49" s="364"/>
      <c r="AM49" s="364"/>
      <c r="AN49" s="364"/>
      <c r="AO49" s="364"/>
      <c r="AP49" s="364"/>
      <c r="AQ49" s="364"/>
      <c r="AR49" s="364"/>
      <c r="AS49" s="364"/>
      <c r="AT49" s="364"/>
      <c r="AU49" s="364"/>
      <c r="AV49" s="364"/>
      <c r="AW49" s="364"/>
      <c r="AX49" s="364"/>
      <c r="AY49" s="364"/>
      <c r="AZ49" s="364"/>
      <c r="BA49" s="364"/>
      <c r="BB49" s="364"/>
      <c r="BC49" s="425"/>
      <c r="BD49" s="38"/>
      <c r="BE49" s="38"/>
      <c r="BF49" s="38"/>
    </row>
    <row r="50" spans="1:58" s="37" customFormat="1" ht="13.5" customHeight="1" x14ac:dyDescent="0.15">
      <c r="A50" s="23"/>
      <c r="B50" s="24"/>
      <c r="C50" s="335"/>
      <c r="D50" s="47"/>
      <c r="E50" s="500" t="str">
        <f>IF(OR(E25="",E46=""),"",IF(F46+1&gt;U25,AA52&amp;U25&amp;AB52&amp;U25&amp;AC52,""))</f>
        <v/>
      </c>
      <c r="G50" s="51"/>
      <c r="H50" s="47"/>
      <c r="I50" s="346" t="s">
        <v>36</v>
      </c>
      <c r="J50" s="347" t="s">
        <v>120</v>
      </c>
      <c r="K50" s="501" t="s">
        <v>37</v>
      </c>
      <c r="L50" s="502"/>
      <c r="Q50" s="47"/>
      <c r="R50" s="336"/>
      <c r="S50" s="26"/>
      <c r="T50" s="344"/>
      <c r="U50" s="424"/>
      <c r="V50" s="374"/>
      <c r="W50" s="374"/>
      <c r="X50" s="369"/>
      <c r="Y50" s="369" t="s">
        <v>928</v>
      </c>
      <c r="Z50" s="374"/>
      <c r="AA50" s="363"/>
      <c r="AB50" s="362"/>
      <c r="AC50" s="370"/>
      <c r="AD50" s="370"/>
      <c r="AE50" s="369"/>
      <c r="AF50" s="364"/>
      <c r="AG50" s="364"/>
      <c r="AH50" s="364"/>
      <c r="AI50" s="364"/>
      <c r="AJ50" s="364"/>
      <c r="AK50" s="364"/>
      <c r="AL50" s="364"/>
      <c r="AM50" s="364"/>
      <c r="AN50" s="364"/>
      <c r="AO50" s="364"/>
      <c r="AP50" s="364"/>
      <c r="AQ50" s="364"/>
      <c r="AR50" s="364"/>
      <c r="AS50" s="364"/>
      <c r="AT50" s="364"/>
      <c r="AU50" s="364"/>
      <c r="AV50" s="364"/>
      <c r="AW50" s="364"/>
      <c r="AX50" s="364"/>
      <c r="AY50" s="364"/>
      <c r="AZ50" s="364"/>
      <c r="BA50" s="364"/>
      <c r="BB50" s="364"/>
      <c r="BC50" s="425"/>
      <c r="BD50" s="38"/>
      <c r="BE50" s="38"/>
      <c r="BF50" s="38"/>
    </row>
    <row r="51" spans="1:58" s="37" customFormat="1" ht="13.5" customHeight="1" x14ac:dyDescent="0.15">
      <c r="A51" s="23"/>
      <c r="B51" s="24"/>
      <c r="C51" s="335"/>
      <c r="D51" s="47"/>
      <c r="E51" s="500"/>
      <c r="G51" s="51"/>
      <c r="H51" s="47"/>
      <c r="I51" s="348" t="s">
        <v>38</v>
      </c>
      <c r="J51" s="149" t="s">
        <v>38</v>
      </c>
      <c r="K51" s="503" t="s">
        <v>39</v>
      </c>
      <c r="L51" s="504"/>
      <c r="Q51" s="47"/>
      <c r="R51" s="336"/>
      <c r="S51" s="26"/>
      <c r="T51" s="344"/>
      <c r="U51" s="424"/>
      <c r="V51" s="374"/>
      <c r="W51" s="374"/>
      <c r="X51" s="369"/>
      <c r="Y51" s="374"/>
      <c r="Z51" s="374"/>
      <c r="AA51" s="363" t="s">
        <v>40</v>
      </c>
      <c r="AB51" s="362" t="s">
        <v>41</v>
      </c>
      <c r="AC51" s="370"/>
      <c r="AD51" s="370"/>
      <c r="AE51" s="369"/>
      <c r="AF51" s="364"/>
      <c r="AG51" s="364"/>
      <c r="AH51" s="364"/>
      <c r="AI51" s="364"/>
      <c r="AJ51" s="364"/>
      <c r="AK51" s="364"/>
      <c r="AL51" s="364"/>
      <c r="AM51" s="364"/>
      <c r="AN51" s="364"/>
      <c r="AO51" s="364"/>
      <c r="AP51" s="364"/>
      <c r="AQ51" s="364"/>
      <c r="AR51" s="364"/>
      <c r="AS51" s="364"/>
      <c r="AT51" s="364"/>
      <c r="AU51" s="364"/>
      <c r="AV51" s="364"/>
      <c r="AW51" s="364"/>
      <c r="AX51" s="364"/>
      <c r="AY51" s="364"/>
      <c r="AZ51" s="364"/>
      <c r="BA51" s="364"/>
      <c r="BB51" s="364"/>
      <c r="BC51" s="425"/>
      <c r="BD51" s="38"/>
      <c r="BE51" s="38"/>
      <c r="BF51" s="38"/>
    </row>
    <row r="52" spans="1:58" s="37" customFormat="1" ht="13.5" customHeight="1" x14ac:dyDescent="0.15">
      <c r="A52" s="23"/>
      <c r="B52" s="24"/>
      <c r="C52" s="335"/>
      <c r="D52" s="47"/>
      <c r="E52" s="500"/>
      <c r="G52" s="51"/>
      <c r="H52" s="47"/>
      <c r="I52" s="349" t="str">
        <f>IF(E25="","",U27)</f>
        <v/>
      </c>
      <c r="J52" s="350" t="str">
        <f>IF(E25="","",
IF(R25="TC","24",U25&amp;"連"))</f>
        <v/>
      </c>
      <c r="K52" s="505" t="str">
        <f>V25&amp;AB51</f>
        <v>個まで対応可能)</v>
      </c>
      <c r="L52" s="506"/>
      <c r="Q52" s="47"/>
      <c r="R52" s="336"/>
      <c r="S52" s="26"/>
      <c r="T52" s="344"/>
      <c r="U52" s="424"/>
      <c r="V52" s="374"/>
      <c r="W52" s="374"/>
      <c r="X52" s="369"/>
      <c r="Y52" s="374"/>
      <c r="Z52" s="374"/>
      <c r="AA52" s="363" t="s">
        <v>42</v>
      </c>
      <c r="AB52" s="362" t="s">
        <v>43</v>
      </c>
      <c r="AC52" s="370" t="s">
        <v>44</v>
      </c>
      <c r="AD52" s="370"/>
      <c r="AE52" s="369"/>
      <c r="AF52" s="364"/>
      <c r="AG52" s="364"/>
      <c r="AH52" s="364"/>
      <c r="AI52" s="364"/>
      <c r="AJ52" s="364"/>
      <c r="AK52" s="364"/>
      <c r="AL52" s="364"/>
      <c r="AM52" s="364"/>
      <c r="AN52" s="364"/>
      <c r="AO52" s="364"/>
      <c r="AP52" s="364"/>
      <c r="AQ52" s="364"/>
      <c r="AR52" s="364"/>
      <c r="AS52" s="364"/>
      <c r="AT52" s="364"/>
      <c r="AU52" s="364"/>
      <c r="AV52" s="364"/>
      <c r="AW52" s="364"/>
      <c r="AX52" s="364"/>
      <c r="AY52" s="364"/>
      <c r="AZ52" s="364"/>
      <c r="BA52" s="364"/>
      <c r="BB52" s="364"/>
      <c r="BC52" s="425"/>
      <c r="BD52" s="38"/>
      <c r="BE52" s="38"/>
      <c r="BF52" s="38"/>
    </row>
    <row r="53" spans="1:58" s="37" customFormat="1" ht="5.25" customHeight="1" x14ac:dyDescent="0.15">
      <c r="A53" s="23"/>
      <c r="B53" s="24"/>
      <c r="C53" s="52"/>
      <c r="D53" s="53"/>
      <c r="E53" s="351"/>
      <c r="F53" s="54"/>
      <c r="G53" s="55"/>
      <c r="H53" s="53"/>
      <c r="I53" s="54"/>
      <c r="J53" s="352"/>
      <c r="K53" s="338"/>
      <c r="L53" s="54"/>
      <c r="M53" s="54"/>
      <c r="N53" s="54"/>
      <c r="O53" s="54"/>
      <c r="P53" s="54"/>
      <c r="Q53" s="53"/>
      <c r="R53" s="67"/>
      <c r="S53" s="56"/>
      <c r="T53" s="179"/>
      <c r="U53" s="424"/>
      <c r="V53" s="374"/>
      <c r="W53" s="374"/>
      <c r="X53" s="369"/>
      <c r="Y53" s="374"/>
      <c r="Z53" s="374"/>
      <c r="AA53" s="363"/>
      <c r="AB53" s="362"/>
      <c r="AC53" s="370"/>
      <c r="AD53" s="370"/>
      <c r="AE53" s="369"/>
      <c r="AF53" s="364"/>
      <c r="AG53" s="364"/>
      <c r="AH53" s="364"/>
      <c r="AI53" s="364"/>
      <c r="AJ53" s="364"/>
      <c r="AK53" s="364"/>
      <c r="AL53" s="364"/>
      <c r="AM53" s="364"/>
      <c r="AN53" s="364"/>
      <c r="AO53" s="364"/>
      <c r="AP53" s="364"/>
      <c r="AQ53" s="364"/>
      <c r="AR53" s="364"/>
      <c r="AS53" s="364"/>
      <c r="AT53" s="364"/>
      <c r="AU53" s="364"/>
      <c r="AV53" s="364"/>
      <c r="AW53" s="364"/>
      <c r="AX53" s="364"/>
      <c r="AY53" s="364"/>
      <c r="AZ53" s="364"/>
      <c r="BA53" s="364"/>
      <c r="BB53" s="364"/>
      <c r="BC53" s="425"/>
      <c r="BD53" s="38"/>
      <c r="BE53" s="38"/>
      <c r="BF53" s="38"/>
    </row>
    <row r="54" spans="1:58" s="37" customFormat="1" ht="12.75" customHeight="1" x14ac:dyDescent="0.15">
      <c r="A54" s="24">
        <v>4</v>
      </c>
      <c r="B54" s="24"/>
      <c r="C54" s="39"/>
      <c r="D54" s="40"/>
      <c r="E54" s="61" t="s">
        <v>151</v>
      </c>
      <c r="F54" s="42"/>
      <c r="G54" s="42"/>
      <c r="H54" s="40"/>
      <c r="I54" s="42"/>
      <c r="J54" s="42"/>
      <c r="K54" s="42"/>
      <c r="L54" s="42"/>
      <c r="M54" s="42"/>
      <c r="N54" s="42"/>
      <c r="O54" s="42"/>
      <c r="P54" s="43"/>
      <c r="Q54" s="42"/>
      <c r="R54" s="44"/>
      <c r="S54" s="44"/>
      <c r="T54" s="260"/>
      <c r="U54" s="424"/>
      <c r="V54" s="424"/>
      <c r="W54" s="424"/>
      <c r="X54" s="369"/>
      <c r="Y54" s="374"/>
      <c r="Z54" s="374"/>
      <c r="AA54" s="376"/>
      <c r="AB54" s="272"/>
      <c r="AC54" s="369"/>
      <c r="AF54" s="423"/>
      <c r="AG54" s="423"/>
      <c r="AH54" s="423"/>
      <c r="AI54" s="423"/>
      <c r="AJ54" s="423"/>
      <c r="AK54" s="423"/>
      <c r="AL54" s="423"/>
      <c r="AM54" s="423"/>
      <c r="AN54" s="423"/>
      <c r="AO54" s="423"/>
      <c r="AP54" s="423"/>
      <c r="AQ54" s="423"/>
      <c r="AR54" s="423"/>
      <c r="AS54" s="423"/>
      <c r="AT54" s="423"/>
      <c r="AU54" s="423"/>
      <c r="AV54" s="423"/>
      <c r="AW54" s="423"/>
      <c r="AX54" s="423"/>
      <c r="AY54" s="423"/>
      <c r="AZ54" s="423"/>
      <c r="BA54" s="423"/>
      <c r="BB54" s="423"/>
      <c r="BC54" s="38"/>
      <c r="BD54" s="38"/>
      <c r="BE54" s="38"/>
      <c r="BF54" s="38"/>
    </row>
    <row r="55" spans="1:58" s="37" customFormat="1" ht="16.5" customHeight="1" x14ac:dyDescent="0.15">
      <c r="A55" s="45" t="s">
        <v>462</v>
      </c>
      <c r="B55" s="29" t="s">
        <v>604</v>
      </c>
      <c r="C55" s="46" t="s">
        <v>265</v>
      </c>
      <c r="D55" s="47"/>
      <c r="E55" s="258"/>
      <c r="F55" s="37" t="str">
        <f>IF(E55="","",MATCH(E55,AF55:BB55,0))</f>
        <v/>
      </c>
      <c r="H55" s="47"/>
      <c r="P55" s="51"/>
      <c r="R55" s="50" t="str">
        <f>IF(F55="","",INDEX(AF56:BB56,1,F55))</f>
        <v/>
      </c>
      <c r="S55" s="26" t="str">
        <f>IF(R55="","",IF(R55="無記号","",R55))</f>
        <v/>
      </c>
      <c r="T55" s="261"/>
      <c r="U55" s="424"/>
      <c r="V55" s="424"/>
      <c r="W55" s="424"/>
      <c r="X55" s="369"/>
      <c r="Y55" s="374"/>
      <c r="Z55" s="374"/>
      <c r="AA55" s="376"/>
      <c r="AB55" s="272"/>
      <c r="AC55" s="369"/>
      <c r="AF55" s="38" t="s">
        <v>605</v>
      </c>
      <c r="AG55" s="38" t="s">
        <v>606</v>
      </c>
      <c r="AH55" s="38" t="s">
        <v>607</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45" t="s">
        <v>351</v>
      </c>
      <c r="B56" s="24"/>
      <c r="C56" s="52"/>
      <c r="D56" s="53"/>
      <c r="E56" s="63" t="str">
        <f>IF(R47="","",IF(AND(R47&gt;10,OR(R55="U",R55="D")),$AA$56,""))</f>
        <v/>
      </c>
      <c r="F56" s="54"/>
      <c r="G56" s="54"/>
      <c r="H56" s="53"/>
      <c r="I56" s="54"/>
      <c r="J56" s="54"/>
      <c r="K56" s="242" t="str">
        <f>IF(R47="","",IF(R47&gt;10,$AB$56,""))</f>
        <v/>
      </c>
      <c r="L56" s="54"/>
      <c r="M56" s="54"/>
      <c r="N56" s="54"/>
      <c r="O56" s="54"/>
      <c r="P56" s="55"/>
      <c r="Q56" s="54"/>
      <c r="R56" s="56"/>
      <c r="S56" s="56"/>
      <c r="T56" s="259"/>
      <c r="U56" s="424"/>
      <c r="V56" s="424"/>
      <c r="W56" s="424"/>
      <c r="X56" s="369"/>
      <c r="Y56" s="374"/>
      <c r="Z56" s="374"/>
      <c r="AA56" s="363" t="s">
        <v>638</v>
      </c>
      <c r="AB56" s="272" t="s">
        <v>405</v>
      </c>
      <c r="AC56" s="369"/>
      <c r="AF56" s="423" t="s">
        <v>21</v>
      </c>
      <c r="AG56" s="423" t="s">
        <v>22</v>
      </c>
      <c r="AH56" s="423" t="s">
        <v>23</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608</v>
      </c>
      <c r="F57" s="42"/>
      <c r="G57" s="42"/>
      <c r="H57" s="40"/>
      <c r="I57" s="42"/>
      <c r="J57" s="42"/>
      <c r="K57" s="42"/>
      <c r="L57" s="42"/>
      <c r="M57" s="42"/>
      <c r="N57" s="42"/>
      <c r="O57" s="42"/>
      <c r="P57" s="43"/>
      <c r="Q57" s="42"/>
      <c r="R57" s="44"/>
      <c r="S57" s="44"/>
      <c r="T57" s="260"/>
      <c r="U57" s="424"/>
      <c r="V57" s="424"/>
      <c r="W57" s="424"/>
      <c r="X57" s="369"/>
      <c r="Y57" s="374"/>
      <c r="Z57" s="374"/>
      <c r="AA57" s="376"/>
      <c r="AB57" s="272"/>
      <c r="AC57" s="369"/>
      <c r="AF57" s="423"/>
      <c r="AG57" s="423"/>
      <c r="AH57" s="423"/>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45" t="s">
        <v>462</v>
      </c>
      <c r="B58" s="29" t="s">
        <v>609</v>
      </c>
      <c r="C58" s="46" t="s">
        <v>266</v>
      </c>
      <c r="D58" s="47"/>
      <c r="E58" s="262" t="s">
        <v>375</v>
      </c>
      <c r="F58" s="37">
        <f>IF(E58="","",MATCH(E58,AF58:BB58,0))</f>
        <v>2</v>
      </c>
      <c r="H58" s="47"/>
      <c r="M58" s="465" t="str">
        <f>IF(R7="10-",$AA$59,"")</f>
        <v/>
      </c>
      <c r="N58" s="465"/>
      <c r="O58" s="465"/>
      <c r="P58" s="51"/>
      <c r="R58" s="50" t="str">
        <f>IF(F58="","",INDEX(AF59:BB59,1,F58))</f>
        <v>S</v>
      </c>
      <c r="S58" s="26" t="str">
        <f>IF(R58="","",IF(R58="無記号","",R58))</f>
        <v>S</v>
      </c>
      <c r="T58" s="261"/>
      <c r="U58" s="424"/>
      <c r="V58" s="424"/>
      <c r="W58" s="424"/>
      <c r="X58" s="369"/>
      <c r="Y58" s="374"/>
      <c r="Z58" s="374"/>
      <c r="AA58" s="376"/>
      <c r="AB58" s="272"/>
      <c r="AC58" s="369"/>
      <c r="AF58" s="38" t="s">
        <v>300</v>
      </c>
      <c r="AG58" s="38" t="s">
        <v>375</v>
      </c>
      <c r="AH58" s="38" t="s">
        <v>157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7.5" customHeight="1" x14ac:dyDescent="0.15">
      <c r="A59" s="45" t="s">
        <v>351</v>
      </c>
      <c r="B59" s="24"/>
      <c r="C59" s="52"/>
      <c r="D59" s="53"/>
      <c r="E59" s="180" t="str">
        <f>IF(AND(R7="10-",R58="S"),$AB$59,"")</f>
        <v/>
      </c>
      <c r="F59" s="54"/>
      <c r="G59" s="54"/>
      <c r="H59" s="53"/>
      <c r="I59" s="54"/>
      <c r="J59" s="54"/>
      <c r="K59" s="54"/>
      <c r="L59" s="54"/>
      <c r="M59" s="466"/>
      <c r="N59" s="466"/>
      <c r="O59" s="466"/>
      <c r="P59" s="55"/>
      <c r="Q59" s="54"/>
      <c r="R59" s="56"/>
      <c r="S59" s="56"/>
      <c r="T59" s="259"/>
      <c r="U59" s="424"/>
      <c r="V59" s="424"/>
      <c r="W59" s="424"/>
      <c r="X59" s="369"/>
      <c r="Y59" s="374"/>
      <c r="Z59" s="374"/>
      <c r="AA59" s="362" t="s">
        <v>610</v>
      </c>
      <c r="AB59" s="362" t="s">
        <v>611</v>
      </c>
      <c r="AC59" s="369"/>
      <c r="AF59" s="38" t="s">
        <v>150</v>
      </c>
      <c r="AG59" s="423" t="s">
        <v>49</v>
      </c>
      <c r="AH59" s="423" t="s">
        <v>69</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24">
        <v>6</v>
      </c>
      <c r="B60" s="24"/>
      <c r="C60" s="39"/>
      <c r="D60" s="40"/>
      <c r="E60" s="61" t="s">
        <v>151</v>
      </c>
      <c r="F60" s="42"/>
      <c r="G60" s="43"/>
      <c r="H60" s="40"/>
      <c r="I60" s="42"/>
      <c r="J60" s="42"/>
      <c r="K60" s="42"/>
      <c r="L60" s="42"/>
      <c r="M60" s="42"/>
      <c r="N60" s="42"/>
      <c r="O60" s="42"/>
      <c r="P60" s="43"/>
      <c r="Q60" s="40"/>
      <c r="R60" s="44"/>
      <c r="S60" s="44"/>
      <c r="T60" s="106"/>
      <c r="U60" s="424"/>
      <c r="V60" s="424"/>
      <c r="W60" s="424"/>
      <c r="X60" s="369"/>
      <c r="Y60" s="374"/>
      <c r="Z60" s="374"/>
      <c r="AA60" s="376"/>
      <c r="AB60" s="272"/>
      <c r="AC60" s="369"/>
      <c r="AF60" s="38"/>
      <c r="AG60" s="423"/>
      <c r="AH60" s="423"/>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45" t="s">
        <v>462</v>
      </c>
      <c r="B61" s="24"/>
      <c r="C61" s="46" t="s">
        <v>532</v>
      </c>
      <c r="D61" s="47"/>
      <c r="E61" s="224"/>
      <c r="F61" s="37" t="str">
        <f>IF(E61="","",MATCH(E61,AF61:BB61,0))</f>
        <v/>
      </c>
      <c r="G61" s="51"/>
      <c r="H61" s="47"/>
      <c r="P61" s="51"/>
      <c r="Q61" s="47"/>
      <c r="R61" s="50" t="str">
        <f>IF(F61="","",INDEX(AF62:BB62,1,F61))</f>
        <v/>
      </c>
      <c r="S61" s="26" t="str">
        <f>IF(R61="","",IF(R61="無記号","",R61))</f>
        <v/>
      </c>
      <c r="T61" s="107"/>
      <c r="U61" s="424"/>
      <c r="V61" s="424"/>
      <c r="W61" s="424"/>
      <c r="X61" s="369"/>
      <c r="Y61" s="374"/>
      <c r="Z61" s="374"/>
      <c r="AA61" s="376"/>
      <c r="AB61" s="272"/>
      <c r="AC61" s="369"/>
      <c r="AF61" s="38" t="s">
        <v>535</v>
      </c>
      <c r="AG61" s="38" t="s">
        <v>536</v>
      </c>
      <c r="AH61" s="38" t="s">
        <v>537</v>
      </c>
      <c r="AI61" s="38" t="s">
        <v>538</v>
      </c>
      <c r="AJ61" s="38" t="s">
        <v>539</v>
      </c>
      <c r="AK61" s="38" t="s">
        <v>540</v>
      </c>
      <c r="AL61" s="38" t="s">
        <v>47</v>
      </c>
      <c r="AM61" s="38" t="s">
        <v>48</v>
      </c>
      <c r="AN61" s="38"/>
      <c r="AO61" s="38"/>
      <c r="AP61" s="38"/>
      <c r="AQ61" s="38"/>
      <c r="AR61" s="38"/>
      <c r="AS61" s="38"/>
      <c r="AT61" s="38"/>
      <c r="AU61" s="38"/>
      <c r="AV61" s="38"/>
      <c r="AW61" s="38"/>
      <c r="AX61" s="38"/>
      <c r="AY61" s="38"/>
      <c r="AZ61" s="38"/>
      <c r="BA61" s="38"/>
      <c r="BB61" s="38"/>
      <c r="BC61" s="38"/>
      <c r="BD61" s="38"/>
      <c r="BE61" s="38"/>
      <c r="BF61" s="38"/>
    </row>
    <row r="62" spans="1:58" s="37" customFormat="1" ht="197.25" customHeight="1" x14ac:dyDescent="0.15">
      <c r="A62" s="45" t="s">
        <v>351</v>
      </c>
      <c r="B62" s="24"/>
      <c r="C62" s="275" t="str">
        <f>IF(OR(R61="L",R61="LN",R61="LM"),$AA$62,"")</f>
        <v/>
      </c>
      <c r="D62" s="53"/>
      <c r="E62" s="62" t="s">
        <v>46</v>
      </c>
      <c r="F62" s="54"/>
      <c r="G62" s="55"/>
      <c r="H62" s="53"/>
      <c r="I62" s="54"/>
      <c r="J62" s="54"/>
      <c r="K62" s="54"/>
      <c r="L62" s="54"/>
      <c r="M62" s="54"/>
      <c r="N62" s="54"/>
      <c r="O62" s="54"/>
      <c r="P62" s="55"/>
      <c r="Q62" s="53"/>
      <c r="R62" s="56"/>
      <c r="S62" s="56"/>
      <c r="T62" s="104"/>
      <c r="U62" s="424"/>
      <c r="V62" s="424"/>
      <c r="W62" s="424"/>
      <c r="X62" s="369"/>
      <c r="Y62" s="374"/>
      <c r="Z62" s="374"/>
      <c r="AA62" s="363" t="s">
        <v>667</v>
      </c>
      <c r="AB62" s="376"/>
      <c r="AC62" s="369"/>
      <c r="AF62" s="38" t="s">
        <v>24</v>
      </c>
      <c r="AG62" s="38" t="s">
        <v>25</v>
      </c>
      <c r="AH62" s="38" t="s">
        <v>23</v>
      </c>
      <c r="AI62" s="38" t="s">
        <v>26</v>
      </c>
      <c r="AJ62" s="38" t="s">
        <v>27</v>
      </c>
      <c r="AK62" s="38" t="s">
        <v>28</v>
      </c>
      <c r="AL62" s="38" t="s">
        <v>29</v>
      </c>
      <c r="AM62" s="38" t="s">
        <v>30</v>
      </c>
      <c r="AN62" s="38"/>
      <c r="AO62" s="38"/>
      <c r="AP62" s="38"/>
      <c r="AQ62" s="38"/>
      <c r="AR62" s="38"/>
      <c r="AS62" s="38"/>
      <c r="AT62" s="38"/>
      <c r="AU62" s="38"/>
      <c r="AV62" s="38"/>
      <c r="AW62" s="38"/>
      <c r="AX62" s="38"/>
      <c r="AY62" s="38"/>
      <c r="AZ62" s="38"/>
      <c r="BA62" s="38"/>
      <c r="BB62" s="38"/>
      <c r="BC62" s="38"/>
      <c r="BD62" s="38"/>
      <c r="BE62" s="38"/>
      <c r="BF62" s="38"/>
    </row>
    <row r="63" spans="1:58" s="37" customFormat="1" ht="12.75" customHeight="1" x14ac:dyDescent="0.15">
      <c r="A63" s="24">
        <v>7</v>
      </c>
      <c r="B63" s="24"/>
      <c r="C63" s="39"/>
      <c r="D63" s="40"/>
      <c r="E63" s="61" t="s">
        <v>151</v>
      </c>
      <c r="F63" s="42"/>
      <c r="G63" s="42"/>
      <c r="H63" s="40"/>
      <c r="I63" s="42"/>
      <c r="J63" s="42"/>
      <c r="K63" s="42"/>
      <c r="L63" s="42"/>
      <c r="M63" s="42"/>
      <c r="N63" s="42"/>
      <c r="O63" s="42"/>
      <c r="P63" s="43"/>
      <c r="Q63" s="42"/>
      <c r="R63" s="44"/>
      <c r="S63" s="44"/>
      <c r="T63" s="106"/>
      <c r="U63" s="424"/>
      <c r="V63" s="424"/>
      <c r="W63" s="424"/>
      <c r="X63" s="369"/>
      <c r="Y63" s="374"/>
      <c r="Z63" s="374"/>
      <c r="AA63" s="376"/>
      <c r="AB63" s="376"/>
      <c r="AC63" s="369"/>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15">
      <c r="A64" s="45" t="s">
        <v>462</v>
      </c>
      <c r="B64" s="29" t="s">
        <v>374</v>
      </c>
      <c r="C64" s="46" t="s">
        <v>533</v>
      </c>
      <c r="D64" s="47"/>
      <c r="E64" s="224"/>
      <c r="F64" s="37" t="str">
        <f>IF(E64="","",MATCH(E64,AF64:BB64,0))</f>
        <v/>
      </c>
      <c r="H64" s="47"/>
      <c r="P64" s="51"/>
      <c r="R64" s="50" t="str">
        <f>IF(F64="","",INDEX(AF65:BB65,1,F64))</f>
        <v/>
      </c>
      <c r="S64" s="26" t="str">
        <f>IF(R64="","",IF(R64="無記号","",R64))</f>
        <v/>
      </c>
      <c r="T64" s="107"/>
      <c r="U64" s="424"/>
      <c r="V64" s="424"/>
      <c r="W64" s="424"/>
      <c r="X64" s="369"/>
      <c r="Y64" s="374"/>
      <c r="Z64" s="374"/>
      <c r="AA64" s="363" t="s">
        <v>632</v>
      </c>
      <c r="AB64" s="363" t="s">
        <v>576</v>
      </c>
      <c r="AC64" s="362" t="s">
        <v>578</v>
      </c>
      <c r="AD64" s="362" t="s">
        <v>579</v>
      </c>
      <c r="AE64" s="426" t="s">
        <v>633</v>
      </c>
      <c r="AF64" s="38" t="s">
        <v>145</v>
      </c>
      <c r="AG64" s="38" t="s">
        <v>146</v>
      </c>
      <c r="AH64" s="38" t="s">
        <v>353</v>
      </c>
      <c r="AI64" s="38" t="s">
        <v>148</v>
      </c>
      <c r="AJ64" s="38" t="s">
        <v>149</v>
      </c>
      <c r="AK64" s="38" t="s">
        <v>354</v>
      </c>
      <c r="AL64" s="38" t="s">
        <v>626</v>
      </c>
      <c r="AM64" s="38"/>
      <c r="AN64" s="38"/>
      <c r="AO64" s="38"/>
      <c r="AP64" s="38"/>
      <c r="AQ64" s="38"/>
      <c r="AR64" s="38"/>
      <c r="AS64" s="38"/>
      <c r="AT64" s="38"/>
      <c r="AU64" s="38"/>
      <c r="AV64" s="38"/>
      <c r="AW64" s="38"/>
      <c r="AX64" s="38"/>
      <c r="AZ64" s="38"/>
      <c r="BA64" s="38"/>
      <c r="BB64" s="38"/>
      <c r="BC64" s="38"/>
      <c r="BD64" s="38"/>
      <c r="BE64" s="38"/>
      <c r="BF64" s="38"/>
    </row>
    <row r="65" spans="1:58" s="37" customFormat="1" ht="72.75" customHeight="1" x14ac:dyDescent="0.15">
      <c r="A65" s="45" t="s">
        <v>351</v>
      </c>
      <c r="B65" s="24"/>
      <c r="C65" s="52"/>
      <c r="D65" s="53"/>
      <c r="E65" s="180" t="str">
        <f>IF(仕様書作成!AJ8=仕様書作成!BH8,ベース!$AA$65,IF(AND(OR(R61="CM",R61="LM"),S64&lt;&gt;""),$AA$64,IF(AND(OR(R61="C",R61="L",R61="B"),OR(R64="3",R64="7",R64="9")),$AC$64,IF(AND(OR(R61="N",R61="LN",R61="BN"),OR(R64="4",R64="6",R64="8")),$AD$64,IF(AND(OR(R61="L",R61="B",R61="LN",R61="BN"),S64="3"),$AB$64,IF(AND(COUNTIF(仕様書作成!K12:AH12,"5")&gt;0,S64="",OR(R61="C",R61="L",R61="B",R61="N",R61="LN",R61="BN")),ベース!$AE$64,""))))))</f>
        <v/>
      </c>
      <c r="F65" s="54"/>
      <c r="G65" s="54"/>
      <c r="H65" s="53"/>
      <c r="I65" s="54"/>
      <c r="J65" s="54"/>
      <c r="K65" s="54"/>
      <c r="L65" s="54"/>
      <c r="M65" s="54"/>
      <c r="N65" s="54"/>
      <c r="O65" s="54"/>
      <c r="P65" s="55"/>
      <c r="Q65" s="54"/>
      <c r="R65" s="56"/>
      <c r="S65" s="56"/>
      <c r="T65" s="104"/>
      <c r="U65" s="424"/>
      <c r="V65" s="424"/>
      <c r="W65" s="424"/>
      <c r="X65" s="369"/>
      <c r="Y65" s="374"/>
      <c r="Z65" s="374"/>
      <c r="AA65" s="363" t="s">
        <v>639</v>
      </c>
      <c r="AB65" s="376"/>
      <c r="AC65" s="369"/>
      <c r="AF65" s="423" t="s">
        <v>6</v>
      </c>
      <c r="AG65" s="423" t="s">
        <v>7</v>
      </c>
      <c r="AH65" s="423" t="s">
        <v>8</v>
      </c>
      <c r="AI65" s="423" t="s">
        <v>9</v>
      </c>
      <c r="AJ65" s="423" t="s">
        <v>10</v>
      </c>
      <c r="AK65" s="423" t="s">
        <v>11</v>
      </c>
      <c r="AL65" s="423" t="s">
        <v>150</v>
      </c>
      <c r="AM65" s="423"/>
      <c r="AN65" s="423"/>
      <c r="AO65" s="423"/>
      <c r="AP65" s="423"/>
      <c r="AQ65" s="423"/>
      <c r="AR65" s="423"/>
      <c r="AS65" s="423"/>
      <c r="AT65" s="423"/>
      <c r="AU65" s="423"/>
      <c r="AV65" s="423"/>
      <c r="AW65" s="423"/>
      <c r="AX65" s="423"/>
      <c r="AZ65" s="38"/>
      <c r="BA65" s="38"/>
      <c r="BB65" s="38"/>
      <c r="BC65" s="38"/>
      <c r="BD65" s="38"/>
      <c r="BE65" s="38"/>
      <c r="BF65" s="38"/>
    </row>
    <row r="66" spans="1:58" s="37" customFormat="1" ht="16.5" customHeight="1" x14ac:dyDescent="0.15">
      <c r="A66" s="23">
        <v>8</v>
      </c>
      <c r="B66" s="24"/>
      <c r="C66" s="39"/>
      <c r="D66" s="40"/>
      <c r="E66" s="61" t="s">
        <v>151</v>
      </c>
      <c r="F66" s="42"/>
      <c r="G66" s="43"/>
      <c r="H66" s="40"/>
      <c r="I66" s="42"/>
      <c r="J66" s="42"/>
      <c r="K66" s="42"/>
      <c r="L66" s="42"/>
      <c r="M66" s="42"/>
      <c r="N66" s="42"/>
      <c r="O66" s="42"/>
      <c r="P66" s="43"/>
      <c r="Q66" s="40"/>
      <c r="R66" s="44"/>
      <c r="S66" s="44"/>
      <c r="T66" s="106"/>
      <c r="U66" s="424"/>
      <c r="V66" s="424"/>
      <c r="W66" s="424"/>
      <c r="X66" s="369"/>
      <c r="Y66" s="374"/>
      <c r="Z66" s="374"/>
      <c r="AA66" s="376"/>
      <c r="AB66" s="376"/>
      <c r="AC66" s="369"/>
      <c r="AF66" s="423"/>
      <c r="AG66" s="423"/>
      <c r="AH66" s="423"/>
      <c r="AI66" s="423"/>
      <c r="AJ66" s="423"/>
      <c r="AK66" s="423"/>
      <c r="AL66" s="423"/>
      <c r="AM66" s="423"/>
      <c r="AN66" s="423"/>
      <c r="AO66" s="423"/>
      <c r="AP66" s="423"/>
      <c r="AQ66" s="423"/>
      <c r="AR66" s="423"/>
      <c r="AS66" s="423"/>
      <c r="AT66" s="423"/>
      <c r="AU66" s="423"/>
      <c r="AV66" s="38"/>
      <c r="AW66" s="38"/>
      <c r="AX66" s="38"/>
      <c r="AY66" s="38"/>
      <c r="AZ66" s="38"/>
      <c r="BA66" s="38"/>
      <c r="BB66" s="38"/>
      <c r="BC66" s="38"/>
      <c r="BD66" s="38"/>
      <c r="BE66" s="38"/>
      <c r="BF66" s="38"/>
    </row>
    <row r="67" spans="1:58" s="37" customFormat="1" ht="16.5" customHeight="1" x14ac:dyDescent="0.15">
      <c r="A67" s="45" t="s">
        <v>462</v>
      </c>
      <c r="B67" s="29" t="s">
        <v>467</v>
      </c>
      <c r="C67" s="46" t="s">
        <v>534</v>
      </c>
      <c r="D67" s="47"/>
      <c r="E67" s="224"/>
      <c r="F67" s="37" t="str">
        <f>IF(E67="","",MATCH(E67,AF67:BB67,0))</f>
        <v/>
      </c>
      <c r="G67" s="51"/>
      <c r="H67" s="47"/>
      <c r="P67" s="51"/>
      <c r="Q67" s="47"/>
      <c r="R67" s="50" t="str">
        <f>IF(F67="","",INDEX(AF68:BB68,1,F67))</f>
        <v/>
      </c>
      <c r="S67" s="26" t="str">
        <f>IF(R67="","",IF(R67="無記号","",R67))</f>
        <v/>
      </c>
      <c r="T67" s="107"/>
      <c r="U67" s="424"/>
      <c r="V67" s="424"/>
      <c r="W67" s="424"/>
      <c r="X67" s="369"/>
      <c r="Y67" s="374"/>
      <c r="Z67" s="374"/>
      <c r="AA67" s="363" t="s">
        <v>575</v>
      </c>
      <c r="AB67" s="363" t="s">
        <v>577</v>
      </c>
      <c r="AC67" s="362" t="s">
        <v>578</v>
      </c>
      <c r="AD67" s="362" t="s">
        <v>579</v>
      </c>
      <c r="AE67" s="426" t="s">
        <v>580</v>
      </c>
      <c r="AF67" s="38" t="s">
        <v>143</v>
      </c>
      <c r="AG67" s="38" t="s">
        <v>542</v>
      </c>
      <c r="AH67" s="38" t="s">
        <v>145</v>
      </c>
      <c r="AI67" s="38" t="s">
        <v>146</v>
      </c>
      <c r="AJ67" s="38" t="s">
        <v>353</v>
      </c>
      <c r="AK67" s="38" t="s">
        <v>147</v>
      </c>
      <c r="AL67" s="38" t="s">
        <v>148</v>
      </c>
      <c r="AM67" s="38" t="s">
        <v>149</v>
      </c>
      <c r="AN67" s="38" t="s">
        <v>354</v>
      </c>
      <c r="AO67" s="38" t="s">
        <v>544</v>
      </c>
      <c r="AP67" s="38"/>
      <c r="AQ67" s="38"/>
      <c r="AR67" s="38"/>
      <c r="AS67" s="38"/>
      <c r="AT67" s="38"/>
      <c r="AU67" s="38"/>
      <c r="AV67" s="38"/>
      <c r="AW67" s="38"/>
      <c r="AX67" s="38"/>
      <c r="AY67" s="38"/>
      <c r="AZ67" s="38"/>
      <c r="BA67" s="38"/>
      <c r="BB67" s="38"/>
      <c r="BC67" s="38"/>
      <c r="BD67" s="38"/>
      <c r="BE67" s="38"/>
      <c r="BF67" s="38"/>
    </row>
    <row r="68" spans="1:58" s="37" customFormat="1" ht="81.75" customHeight="1" x14ac:dyDescent="0.15">
      <c r="A68" s="45" t="s">
        <v>351</v>
      </c>
      <c r="B68" s="24"/>
      <c r="C68" s="52"/>
      <c r="D68" s="53"/>
      <c r="E68" s="180" t="str">
        <f>IF(E61="","",IF(AND(OR(R61="CM",R61="LM"),S67&lt;&gt;""),$AA$67,IF(AND(OR(R61="C",R61="L",R61="B"),OR(R67="1",R67="7",E67=AL67,R67="9")),$AC$67,IF(AND(OR(R61="N",R61="LN",R61="BN"),OR(R67="2",R67="4",R67="6",E67=AG67,R67="8")),$AD$67,IF(AND(OR(R61="L",R61="B",R61="LN",R61="BN"),OR(S67="1",S67="2",S67="3")),$AB$67,IF(AND(AND(R61&lt;&gt;"CM",R61&lt;&gt;"LM"),S67=""),$AE$67,""))))))</f>
        <v/>
      </c>
      <c r="F68" s="54"/>
      <c r="G68" s="55"/>
      <c r="H68" s="53"/>
      <c r="I68" s="54"/>
      <c r="J68" s="54"/>
      <c r="K68" s="54"/>
      <c r="L68" s="54"/>
      <c r="M68" s="54"/>
      <c r="N68" s="54"/>
      <c r="O68" s="54"/>
      <c r="P68" s="55"/>
      <c r="Q68" s="53"/>
      <c r="R68" s="56"/>
      <c r="S68" s="56"/>
      <c r="T68" s="104"/>
      <c r="U68" s="424"/>
      <c r="V68" s="424"/>
      <c r="W68" s="424"/>
      <c r="X68" s="369"/>
      <c r="Y68" s="374"/>
      <c r="Z68" s="374"/>
      <c r="AA68" s="376"/>
      <c r="AB68" s="376"/>
      <c r="AC68" s="369"/>
      <c r="AF68" s="423" t="s">
        <v>541</v>
      </c>
      <c r="AG68" s="423" t="s">
        <v>9</v>
      </c>
      <c r="AH68" s="423" t="s">
        <v>6</v>
      </c>
      <c r="AI68" s="423" t="s">
        <v>7</v>
      </c>
      <c r="AJ68" s="423" t="s">
        <v>8</v>
      </c>
      <c r="AK68" s="423" t="s">
        <v>3</v>
      </c>
      <c r="AL68" s="423" t="s">
        <v>9</v>
      </c>
      <c r="AM68" s="423" t="s">
        <v>10</v>
      </c>
      <c r="AN68" s="423" t="s">
        <v>11</v>
      </c>
      <c r="AO68" s="38" t="s">
        <v>150</v>
      </c>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3"/>
      <c r="B69" s="24"/>
      <c r="C69" s="38"/>
      <c r="E69" s="58"/>
      <c r="R69" s="26"/>
      <c r="S69" s="26"/>
      <c r="T69" s="105"/>
      <c r="U69" s="424"/>
      <c r="V69" s="424"/>
      <c r="W69" s="424"/>
      <c r="X69" s="369"/>
      <c r="Y69" s="374"/>
      <c r="Z69" s="374"/>
      <c r="AA69" s="376"/>
      <c r="AB69" s="376"/>
      <c r="AC69" s="369"/>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3"/>
      <c r="B70" s="59" t="s">
        <v>468</v>
      </c>
      <c r="C70" s="38" t="s">
        <v>53</v>
      </c>
      <c r="E70" s="58"/>
      <c r="R70" s="26"/>
      <c r="S70" s="26" t="str">
        <f>IF(R70="","",IF(R70="無記号","",R70))</f>
        <v/>
      </c>
      <c r="T70" s="105"/>
      <c r="U70" s="424"/>
      <c r="V70" s="424"/>
      <c r="W70" s="424"/>
      <c r="X70" s="369"/>
      <c r="Y70" s="374"/>
      <c r="Z70" s="374"/>
      <c r="AA70" s="376"/>
      <c r="AB70" s="376"/>
      <c r="AC70" s="369"/>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hidden="1" customHeight="1" x14ac:dyDescent="0.15">
      <c r="A71" s="23"/>
      <c r="B71" s="24"/>
      <c r="C71" s="38"/>
      <c r="E71" s="58"/>
      <c r="R71" s="26"/>
      <c r="S71" s="26"/>
      <c r="T71" s="105"/>
      <c r="U71" s="424"/>
      <c r="V71" s="424"/>
      <c r="W71" s="424"/>
      <c r="X71" s="369"/>
      <c r="Y71" s="374"/>
      <c r="Z71" s="374"/>
      <c r="AA71" s="376"/>
      <c r="AB71" s="376"/>
      <c r="AC71" s="369"/>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hidden="1" customHeight="1" x14ac:dyDescent="0.15">
      <c r="A72" s="23"/>
      <c r="B72" s="24"/>
      <c r="C72" s="38"/>
      <c r="E72" s="58"/>
      <c r="R72" s="26"/>
      <c r="S72" s="26"/>
      <c r="T72" s="105"/>
      <c r="U72" s="424"/>
      <c r="V72" s="424"/>
      <c r="W72" s="424"/>
      <c r="X72" s="369"/>
      <c r="Y72" s="374"/>
      <c r="Z72" s="374"/>
      <c r="AA72" s="376"/>
      <c r="AB72" s="376"/>
      <c r="AC72" s="369"/>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23"/>
      <c r="B73" s="59" t="s">
        <v>469</v>
      </c>
      <c r="C73" s="38" t="s">
        <v>52</v>
      </c>
      <c r="E73" s="58"/>
      <c r="R73" s="26"/>
      <c r="S73" s="26" t="str">
        <f>IF(R73="","",IF(R73="無記号","",R73))</f>
        <v/>
      </c>
      <c r="T73" s="105"/>
      <c r="U73" s="424"/>
      <c r="V73" s="424"/>
      <c r="W73" s="424"/>
      <c r="X73" s="374"/>
      <c r="Y73" s="374"/>
      <c r="Z73" s="374"/>
      <c r="AA73" s="376"/>
      <c r="AB73" s="376"/>
      <c r="AC73" s="369"/>
    </row>
    <row r="74" spans="1:58" s="37" customFormat="1" ht="16.5" hidden="1" customHeight="1" x14ac:dyDescent="0.15">
      <c r="A74" s="23"/>
      <c r="B74" s="24"/>
      <c r="C74" s="38"/>
      <c r="R74" s="26"/>
      <c r="S74" s="26"/>
      <c r="T74" s="105"/>
      <c r="U74" s="424"/>
      <c r="V74" s="424"/>
      <c r="W74" s="424"/>
      <c r="X74" s="374"/>
      <c r="Y74" s="374"/>
      <c r="Z74" s="374"/>
      <c r="AA74" s="376"/>
      <c r="AB74" s="376"/>
      <c r="AC74" s="369"/>
    </row>
    <row r="75" spans="1:58" s="37" customFormat="1" ht="12.75" customHeight="1" x14ac:dyDescent="0.15">
      <c r="A75" s="24">
        <v>9</v>
      </c>
      <c r="B75" s="24"/>
      <c r="C75" s="39"/>
      <c r="D75" s="40"/>
      <c r="E75" s="41" t="s">
        <v>470</v>
      </c>
      <c r="F75" s="42"/>
      <c r="G75" s="42"/>
      <c r="H75" s="40"/>
      <c r="I75" s="42"/>
      <c r="J75" s="42"/>
      <c r="K75" s="42"/>
      <c r="L75" s="42"/>
      <c r="M75" s="42"/>
      <c r="N75" s="42"/>
      <c r="O75" s="42"/>
      <c r="P75" s="43"/>
      <c r="Q75" s="42"/>
      <c r="R75" s="44"/>
      <c r="S75" s="44"/>
      <c r="T75" s="106"/>
      <c r="U75" s="424"/>
      <c r="V75" s="424"/>
      <c r="W75" s="424"/>
      <c r="X75" s="374"/>
      <c r="Y75" s="374"/>
      <c r="Z75" s="374"/>
      <c r="AA75" s="376"/>
      <c r="AB75" s="376"/>
      <c r="AC75" s="369"/>
    </row>
    <row r="76" spans="1:58" s="37" customFormat="1" ht="16.5" customHeight="1" x14ac:dyDescent="0.15">
      <c r="A76" s="23"/>
      <c r="B76" s="29" t="s">
        <v>471</v>
      </c>
      <c r="C76" s="46" t="s">
        <v>153</v>
      </c>
      <c r="D76" s="47"/>
      <c r="E76" s="103" t="s">
        <v>376</v>
      </c>
      <c r="F76" s="37">
        <f>IF(E76="","",MATCH(E76,AF76:BD76,0))</f>
        <v>1</v>
      </c>
      <c r="H76" s="47"/>
      <c r="P76" s="51"/>
      <c r="R76" s="50" t="str">
        <f>IF(F76="","",INDEX(AF77:BD77,1,F76))</f>
        <v>無記号</v>
      </c>
      <c r="S76" s="26" t="str">
        <f>IF(R76="","",IF(R76="無記号","",R76))</f>
        <v/>
      </c>
      <c r="T76" s="51"/>
      <c r="X76" s="369"/>
      <c r="Y76" s="369"/>
      <c r="Z76" s="369"/>
      <c r="AA76" s="272"/>
      <c r="AB76" s="272"/>
      <c r="AC76" s="369"/>
      <c r="AF76" s="38" t="s">
        <v>376</v>
      </c>
      <c r="AG76" s="38" t="s">
        <v>377</v>
      </c>
      <c r="AH76" s="38" t="s">
        <v>378</v>
      </c>
      <c r="AI76" s="38" t="s">
        <v>379</v>
      </c>
      <c r="AJ76" s="38" t="s">
        <v>380</v>
      </c>
      <c r="AK76" s="38" t="s">
        <v>381</v>
      </c>
      <c r="AL76" s="38" t="s">
        <v>382</v>
      </c>
      <c r="AM76" s="38" t="s">
        <v>383</v>
      </c>
      <c r="AN76" s="38" t="s">
        <v>384</v>
      </c>
      <c r="AO76" s="38" t="s">
        <v>385</v>
      </c>
      <c r="AP76" s="38" t="s">
        <v>386</v>
      </c>
      <c r="AQ76" s="38" t="s">
        <v>387</v>
      </c>
      <c r="AR76" s="38" t="s">
        <v>388</v>
      </c>
      <c r="AS76" s="38" t="s">
        <v>389</v>
      </c>
      <c r="AT76" s="38" t="s">
        <v>390</v>
      </c>
      <c r="AU76" s="38" t="s">
        <v>391</v>
      </c>
      <c r="AV76" s="38" t="s">
        <v>392</v>
      </c>
      <c r="AW76" s="38" t="s">
        <v>393</v>
      </c>
      <c r="AX76" s="38" t="s">
        <v>394</v>
      </c>
      <c r="AY76" s="38" t="s">
        <v>395</v>
      </c>
      <c r="AZ76" s="38" t="s">
        <v>396</v>
      </c>
      <c r="BA76" s="38" t="s">
        <v>397</v>
      </c>
      <c r="BB76" s="38" t="s">
        <v>398</v>
      </c>
      <c r="BC76" s="38" t="s">
        <v>399</v>
      </c>
      <c r="BD76" s="38" t="s">
        <v>400</v>
      </c>
      <c r="BE76" s="38"/>
      <c r="BF76" s="38"/>
    </row>
    <row r="77" spans="1:58" s="37" customFormat="1" ht="65.25" customHeight="1" x14ac:dyDescent="0.15">
      <c r="A77" s="23"/>
      <c r="B77" s="24"/>
      <c r="C77" s="52"/>
      <c r="D77" s="53"/>
      <c r="E77" s="63" t="str">
        <f>IF(AND(R31="0",AND(R76&lt;&gt;AF77,R76&lt;&gt;"D0")),$AA$78,IF(R47="","",IF(OR(R76="D",R76="D0",R76=""),"",IF(R77=R47,$AA$77,IF(R77&lt;R47,$AB$77,"")))))</f>
        <v/>
      </c>
      <c r="F77" s="54"/>
      <c r="G77" s="54"/>
      <c r="H77" s="53"/>
      <c r="I77" s="54"/>
      <c r="J77" s="54"/>
      <c r="K77" s="54"/>
      <c r="L77" s="54"/>
      <c r="M77" s="54"/>
      <c r="N77" s="54"/>
      <c r="O77" s="54"/>
      <c r="P77" s="68" t="str">
        <f>MID(R76,2,2)</f>
        <v>記号</v>
      </c>
      <c r="Q77" s="54"/>
      <c r="R77" s="67" t="str">
        <f>IF(OR(P77="",P77=$AC$77),"",VALUE(P77))</f>
        <v/>
      </c>
      <c r="S77" s="56"/>
      <c r="T77" s="55"/>
      <c r="X77" s="369"/>
      <c r="Y77" s="369"/>
      <c r="Z77" s="369"/>
      <c r="AA77" s="362" t="s">
        <v>663</v>
      </c>
      <c r="AB77" s="362" t="s">
        <v>406</v>
      </c>
      <c r="AC77" s="369" t="s">
        <v>476</v>
      </c>
      <c r="AD77" s="369" t="s">
        <v>477</v>
      </c>
      <c r="AF77" s="38" t="s">
        <v>150</v>
      </c>
      <c r="AG77" s="423" t="s">
        <v>22</v>
      </c>
      <c r="AH77" s="423" t="s">
        <v>348</v>
      </c>
      <c r="AI77" s="423" t="s">
        <v>78</v>
      </c>
      <c r="AJ77" s="423" t="s">
        <v>80</v>
      </c>
      <c r="AK77" s="423" t="s">
        <v>82</v>
      </c>
      <c r="AL77" s="423" t="s">
        <v>84</v>
      </c>
      <c r="AM77" s="423" t="s">
        <v>86</v>
      </c>
      <c r="AN77" s="423" t="s">
        <v>88</v>
      </c>
      <c r="AO77" s="423" t="s">
        <v>90</v>
      </c>
      <c r="AP77" s="423" t="s">
        <v>92</v>
      </c>
      <c r="AQ77" s="423" t="s">
        <v>94</v>
      </c>
      <c r="AR77" s="423" t="s">
        <v>96</v>
      </c>
      <c r="AS77" s="423" t="s">
        <v>98</v>
      </c>
      <c r="AT77" s="423" t="s">
        <v>100</v>
      </c>
      <c r="AU77" s="423" t="s">
        <v>102</v>
      </c>
      <c r="AV77" s="423" t="s">
        <v>104</v>
      </c>
      <c r="AW77" s="423" t="s">
        <v>106</v>
      </c>
      <c r="AX77" s="423" t="s">
        <v>108</v>
      </c>
      <c r="AY77" s="423" t="s">
        <v>110</v>
      </c>
      <c r="AZ77" s="423" t="s">
        <v>112</v>
      </c>
      <c r="BA77" s="423" t="s">
        <v>114</v>
      </c>
      <c r="BB77" s="423" t="s">
        <v>116</v>
      </c>
      <c r="BC77" s="423" t="s">
        <v>117</v>
      </c>
      <c r="BD77" s="423" t="s">
        <v>118</v>
      </c>
      <c r="BE77" s="38"/>
      <c r="BF77" s="38"/>
    </row>
    <row r="78" spans="1:58" s="37" customFormat="1" ht="16.5" customHeight="1" x14ac:dyDescent="0.15">
      <c r="A78" s="23"/>
      <c r="B78" s="24"/>
      <c r="C78" s="38"/>
      <c r="E78" s="58"/>
      <c r="R78" s="26"/>
      <c r="S78" s="26"/>
      <c r="X78" s="369"/>
      <c r="Y78" s="369"/>
      <c r="Z78" s="369"/>
      <c r="AA78" s="362" t="s">
        <v>518</v>
      </c>
      <c r="AB78" s="272"/>
      <c r="AC78" s="369"/>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X79" s="369"/>
      <c r="Y79" s="369"/>
      <c r="Z79" s="369"/>
      <c r="AA79" s="272"/>
      <c r="AB79" s="272"/>
      <c r="AC79" s="369"/>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X80" s="369"/>
      <c r="Y80" s="369"/>
      <c r="Z80" s="369"/>
      <c r="AA80" s="272"/>
      <c r="AB80" s="272"/>
      <c r="AC80" s="369"/>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X81" s="369"/>
      <c r="Y81" s="369"/>
      <c r="Z81" s="369"/>
      <c r="AA81" s="272"/>
      <c r="AB81" s="272"/>
      <c r="AC81" s="369"/>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X82" s="369"/>
      <c r="Y82" s="369"/>
      <c r="Z82" s="369"/>
      <c r="AA82" s="272"/>
      <c r="AB82" s="272"/>
      <c r="AC82" s="369"/>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X83" s="369"/>
      <c r="Y83" s="369"/>
      <c r="Z83" s="369"/>
      <c r="AA83" s="272"/>
      <c r="AB83" s="272"/>
      <c r="AC83" s="369"/>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X84" s="369"/>
      <c r="Y84" s="369"/>
      <c r="Z84" s="369"/>
      <c r="AA84" s="272"/>
      <c r="AB84" s="272"/>
      <c r="AC84" s="369"/>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X85" s="369"/>
      <c r="Y85" s="369"/>
      <c r="Z85" s="369"/>
      <c r="AA85" s="272"/>
      <c r="AB85" s="272"/>
      <c r="AC85" s="369"/>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X86" s="369"/>
      <c r="Y86" s="369"/>
      <c r="Z86" s="369"/>
      <c r="AA86" s="272"/>
      <c r="AB86" s="272"/>
      <c r="AC86" s="369"/>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g9t4ODqzLuFLxoAaj+scTTz3B51xFBq/kngeGSkJ4UxqhGhc6f78H7356hXFcKyLqs0JvWBiC9YoMqB0Fyf2mA==" saltValue="JCHp+EGSbl7ZedMUEQt7Cg==" spinCount="100000" sheet="1" objects="1" selectLockedCells="1"/>
  <mergeCells count="34">
    <mergeCell ref="E50:E52"/>
    <mergeCell ref="K50:L50"/>
    <mergeCell ref="K51:L51"/>
    <mergeCell ref="K52:L52"/>
    <mergeCell ref="K47:L49"/>
    <mergeCell ref="K1:O1"/>
    <mergeCell ref="K3:O3"/>
    <mergeCell ref="K46:L46"/>
    <mergeCell ref="M30:O30"/>
    <mergeCell ref="K28:M28"/>
    <mergeCell ref="N28:P28"/>
    <mergeCell ref="K27:M27"/>
    <mergeCell ref="N27:P27"/>
    <mergeCell ref="N29:P29"/>
    <mergeCell ref="I30:L30"/>
    <mergeCell ref="K29:M29"/>
    <mergeCell ref="I31:L32"/>
    <mergeCell ref="M31:O32"/>
    <mergeCell ref="C2:E2"/>
    <mergeCell ref="M58:O59"/>
    <mergeCell ref="E3:I3"/>
    <mergeCell ref="I5:O5"/>
    <mergeCell ref="K2:O2"/>
    <mergeCell ref="H25:J25"/>
    <mergeCell ref="K25:M25"/>
    <mergeCell ref="H27:J27"/>
    <mergeCell ref="H8:P8"/>
    <mergeCell ref="N25:P25"/>
    <mergeCell ref="H26:J26"/>
    <mergeCell ref="K26:M26"/>
    <mergeCell ref="N26:P26"/>
    <mergeCell ref="H28:I28"/>
    <mergeCell ref="I29:J29"/>
    <mergeCell ref="E48:E49"/>
  </mergeCells>
  <phoneticPr fontId="2"/>
  <conditionalFormatting sqref="E3:I3">
    <cfRule type="cellIs" dxfId="44" priority="6" stopIfTrue="1" operator="equal">
      <formula>"必須項目に入力漏れがあります"</formula>
    </cfRule>
    <cfRule type="cellIs" dxfId="43" priority="7" stopIfTrue="1" operator="equal">
      <formula>"選択項目に空欄があります"</formula>
    </cfRule>
    <cfRule type="cellIs" dxfId="42" priority="8" stopIfTrue="1" operator="equal">
      <formula>"型式構成エラーがあります"</formula>
    </cfRule>
  </conditionalFormatting>
  <conditionalFormatting sqref="M31:O32">
    <cfRule type="expression" dxfId="41" priority="9" stopIfTrue="1">
      <formula>AND($F$25&gt;7,$F$25&lt;11)</formula>
    </cfRule>
  </conditionalFormatting>
  <conditionalFormatting sqref="M30:O30">
    <cfRule type="expression" dxfId="40" priority="10" stopIfTrue="1">
      <formula>AND($F$25&gt;7,$F$25&lt;11)</formula>
    </cfRule>
  </conditionalFormatting>
  <conditionalFormatting sqref="I31:L32">
    <cfRule type="expression" dxfId="39" priority="11" stopIfTrue="1">
      <formula>AND($F$25&gt;0,$F$25&lt;8)</formula>
    </cfRule>
  </conditionalFormatting>
  <conditionalFormatting sqref="I30:L30">
    <cfRule type="expression" dxfId="38" priority="12" stopIfTrue="1">
      <formula>AND($F$25&gt;0,$F$25&lt;8)</formula>
    </cfRule>
  </conditionalFormatting>
  <conditionalFormatting sqref="E31">
    <cfRule type="expression" dxfId="37" priority="13" stopIfTrue="1">
      <formula>$U$31=""</formula>
    </cfRule>
  </conditionalFormatting>
  <conditionalFormatting sqref="R31">
    <cfRule type="expression" dxfId="36" priority="14" stopIfTrue="1">
      <formula>$U$31=""</formula>
    </cfRule>
  </conditionalFormatting>
  <conditionalFormatting sqref="A30:A31">
    <cfRule type="expression" dxfId="35" priority="15" stopIfTrue="1">
      <formula>$U$31=""</formula>
    </cfRule>
  </conditionalFormatting>
  <conditionalFormatting sqref="C32">
    <cfRule type="expression" dxfId="34" priority="16" stopIfTrue="1">
      <formula>$U$31=""</formula>
    </cfRule>
  </conditionalFormatting>
  <conditionalFormatting sqref="K50:L52 J52">
    <cfRule type="expression" dxfId="33" priority="17" stopIfTrue="1">
      <formula>$E$50&lt;&gt;""</formula>
    </cfRule>
  </conditionalFormatting>
  <conditionalFormatting sqref="I29:J29">
    <cfRule type="expression" dxfId="32" priority="5" stopIfTrue="1">
      <formula>OR($R$25="F",$R$25="FW",$R$25="G",$R$25="J",$R$25="P",$R$25="PG",$R$25="PH",$R$25="M")</formula>
    </cfRule>
  </conditionalFormatting>
  <conditionalFormatting sqref="H27:J27 H28:I28">
    <cfRule type="expression" dxfId="31" priority="3" stopIfTrue="1">
      <formula>OR($R$25="F",$R$25="FW",$R$25="G",$R$25="J",$R$25="P",$R$25="PG",$R$25="PH",$R$25="M")</formula>
    </cfRule>
  </conditionalFormatting>
  <conditionalFormatting sqref="H29">
    <cfRule type="expression" dxfId="30" priority="2" stopIfTrue="1">
      <formula>$I$29&lt;&gt;""</formula>
    </cfRule>
  </conditionalFormatting>
  <conditionalFormatting sqref="J28">
    <cfRule type="expression" dxfId="29" priority="33" stopIfTrue="1">
      <formula>OR($R$25="F",$R$25="FW",$R$25="G",$R$25="J",$R$25="P",$R$25="PG",$R$25="PH",$R$25="M")</formula>
    </cfRule>
  </conditionalFormatting>
  <conditionalFormatting sqref="E8">
    <cfRule type="expression" dxfId="28" priority="1" stopIfTrue="1">
      <formula>$R$7="10-"</formula>
    </cfRule>
  </conditionalFormatting>
  <dataValidations count="13">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$AF$67:$AO$67</formula1>
    </dataValidation>
    <dataValidation type="list" allowBlank="1" showInputMessage="1" showErrorMessage="1" sqref="E76" xr:uid="{00000000-0002-0000-0100-000004000000}">
      <formula1>$AF$76:$BD$76</formula1>
    </dataValidation>
    <dataValidation type="list" allowBlank="1" showInputMessage="1" showErrorMessage="1" sqref="E34" xr:uid="{00000000-0002-0000-0100-000005000000}">
      <formula1>$AF$34:$AN$34</formula1>
    </dataValidation>
    <dataValidation type="list" allowBlank="1" showInputMessage="1" showErrorMessage="1" sqref="E37" xr:uid="{00000000-0002-0000-0100-000006000000}">
      <formula1>$AF$37:$AL$37</formula1>
    </dataValidation>
    <dataValidation type="list" allowBlank="1" showInputMessage="1" showErrorMessage="1" sqref="E61" xr:uid="{00000000-0002-0000-0100-000007000000}">
      <formula1>$AF$61:$AM$61</formula1>
    </dataValidation>
    <dataValidation type="list" allowBlank="1" showInputMessage="1" showErrorMessage="1" sqref="E64" xr:uid="{00000000-0002-0000-0100-000008000000}">
      <formula1>$AF$64:$AL$64</formula1>
    </dataValidation>
    <dataValidation type="list" allowBlank="1" showInputMessage="1" showErrorMessage="1" sqref="E55" xr:uid="{00000000-0002-0000-0100-000009000000}">
      <formula1>$AF$55:$AH$55</formula1>
    </dataValidation>
    <dataValidation type="list" allowBlank="1" showInputMessage="1" showErrorMessage="1" sqref="E31" xr:uid="{00000000-0002-0000-0100-00000A000000}">
      <formula1>氏名</formula1>
    </dataValidation>
    <dataValidation type="list" allowBlank="1" showInputMessage="1" showErrorMessage="1" sqref="E25" xr:uid="{00000000-0002-0000-0100-00000B000000}">
      <formula1>部署</formula1>
    </dataValidation>
    <dataValidation type="list" allowBlank="1" showInputMessage="1" showErrorMessage="1" sqref="J28" xr:uid="{00000000-0002-0000-0100-00000C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D4" sqref="D4:AI4"/>
      <selection pane="bottomLeft" activeCell="E10" sqref="E10"/>
    </sheetView>
  </sheetViews>
  <sheetFormatPr defaultColWidth="5.125" defaultRowHeight="16.5" customHeight="1" x14ac:dyDescent="0.15"/>
  <cols>
    <col min="1" max="1" width="2.125" style="30" customWidth="1"/>
    <col min="2" max="2" width="3.5" style="65"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5" customWidth="1"/>
    <col min="19" max="19" width="1.375" style="65" customWidth="1"/>
    <col min="20" max="21" width="5.125" style="65" hidden="1" customWidth="1"/>
    <col min="22" max="22" width="5.125" style="12" hidden="1" customWidth="1"/>
    <col min="23" max="26" width="7" style="12" hidden="1" customWidth="1"/>
    <col min="27" max="29" width="25.125" style="362" hidden="1" customWidth="1"/>
    <col min="30" max="30" width="15.625" style="12" hidden="1" customWidth="1"/>
    <col min="31" max="31" width="6.5" style="12" hidden="1" customWidth="1"/>
    <col min="32" max="57" width="5.5" style="38" hidden="1" customWidth="1"/>
    <col min="58" max="58" width="5.5" style="38" customWidth="1"/>
    <col min="59" max="69" width="8.125" style="12" customWidth="1"/>
    <col min="70" max="88" width="5.125" style="12" customWidth="1"/>
    <col min="89" max="16384" width="5.125" style="12"/>
  </cols>
  <sheetData>
    <row r="1" spans="1:109" s="24" customFormat="1" ht="16.5" customHeight="1" x14ac:dyDescent="0.15">
      <c r="A1" s="69"/>
      <c r="C1" s="167" t="s">
        <v>860</v>
      </c>
      <c r="D1" s="168"/>
      <c r="E1" s="170"/>
      <c r="K1" s="484" t="s">
        <v>495</v>
      </c>
      <c r="L1" s="484"/>
      <c r="M1" s="484"/>
      <c r="N1" s="484"/>
      <c r="O1" s="484"/>
      <c r="R1" s="70"/>
      <c r="S1" s="70"/>
      <c r="AA1" s="362"/>
      <c r="AB1" s="362"/>
      <c r="AC1" s="362"/>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69"/>
      <c r="C2" s="464" t="s">
        <v>614</v>
      </c>
      <c r="D2" s="464"/>
      <c r="E2" s="464"/>
      <c r="K2" s="513" t="s">
        <v>292</v>
      </c>
      <c r="L2" s="513"/>
      <c r="M2" s="513"/>
      <c r="N2" s="513"/>
      <c r="O2" s="513"/>
      <c r="Q2" s="65"/>
      <c r="R2" s="65"/>
      <c r="S2" s="65"/>
      <c r="AA2" s="362"/>
      <c r="AB2" s="362"/>
      <c r="AC2" s="362"/>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69"/>
      <c r="C3" s="28" t="s">
        <v>280</v>
      </c>
      <c r="D3" s="29"/>
      <c r="E3" s="517" t="str">
        <f>IF(OR(E8&lt;&gt;"",E26&lt;&gt;"",,E11=AC10),$AB$3,
IF(OR(E7="",E10="",E49="",E52="",E55="",E58="",E13="",E16="",E19="",E22="",E25=""),$AA$3,
IF(OR(E8&lt;&gt;"",E17&lt;&gt;""),$AB$3,
CONCATENATE(T7,T34,T28,T31,T40,T43,T10,T49,T52,T55,T58,T61,T13,T16,T19,T73,T76,T79,T82,T88,T22,T25))))</f>
        <v>※選択項目に空欄があります。</v>
      </c>
      <c r="F3" s="517"/>
      <c r="G3" s="517"/>
      <c r="H3" s="517"/>
      <c r="I3" s="518"/>
      <c r="J3" s="30"/>
      <c r="K3" s="516" t="s">
        <v>314</v>
      </c>
      <c r="L3" s="516"/>
      <c r="M3" s="516"/>
      <c r="N3" s="516"/>
      <c r="O3" s="516"/>
      <c r="P3" s="516"/>
      <c r="Q3" s="30"/>
      <c r="AA3" s="362" t="s">
        <v>601</v>
      </c>
      <c r="AB3" s="362"/>
      <c r="AC3" s="362"/>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69"/>
      <c r="C4" s="25"/>
      <c r="E4" s="30"/>
      <c r="F4" s="30"/>
      <c r="G4" s="30"/>
      <c r="H4" s="30"/>
      <c r="I4" s="30"/>
      <c r="J4" s="30"/>
      <c r="K4" s="30"/>
      <c r="L4" s="30"/>
      <c r="M4" s="30"/>
      <c r="N4" s="30"/>
      <c r="O4" s="30"/>
      <c r="P4" s="30"/>
      <c r="Q4" s="30"/>
      <c r="AA4" s="362"/>
      <c r="AB4" s="362"/>
      <c r="AC4" s="362"/>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69"/>
      <c r="B5" s="24"/>
      <c r="C5" s="32" t="s">
        <v>278</v>
      </c>
      <c r="D5" s="33"/>
      <c r="E5" s="34" t="s">
        <v>277</v>
      </c>
      <c r="F5" s="71"/>
      <c r="G5" s="71"/>
      <c r="H5" s="72"/>
      <c r="I5" s="470" t="s">
        <v>279</v>
      </c>
      <c r="J5" s="470"/>
      <c r="K5" s="470"/>
      <c r="L5" s="470"/>
      <c r="M5" s="470"/>
      <c r="N5" s="470"/>
      <c r="O5" s="470"/>
      <c r="P5" s="73"/>
      <c r="Q5" s="71"/>
      <c r="R5" s="34" t="s">
        <v>275</v>
      </c>
      <c r="S5" s="35"/>
      <c r="AA5" s="362"/>
      <c r="AB5" s="362"/>
      <c r="AC5" s="362"/>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3.5" customHeight="1" x14ac:dyDescent="0.15">
      <c r="A6" s="37">
        <v>1</v>
      </c>
      <c r="B6" s="24"/>
      <c r="C6" s="39"/>
      <c r="D6" s="40"/>
      <c r="E6" s="514"/>
      <c r="F6" s="514"/>
      <c r="G6" s="515"/>
      <c r="H6" s="355" t="str">
        <f>IF(OR(AND(R7="10-",ベース!R7=$AA$7),AND(R7=$AA$7,ベース!R7="10-")),$AC$8,"")</f>
        <v/>
      </c>
      <c r="I6" s="42"/>
      <c r="J6" s="42"/>
      <c r="K6" s="42"/>
      <c r="L6" s="42"/>
      <c r="M6" s="42"/>
      <c r="N6" s="42"/>
      <c r="O6" s="42"/>
      <c r="P6" s="43"/>
      <c r="Q6" s="42"/>
      <c r="R6" s="74"/>
      <c r="S6" s="75"/>
      <c r="T6" s="24"/>
      <c r="U6" s="24"/>
      <c r="AA6" s="362"/>
      <c r="AB6" s="362"/>
      <c r="AC6" s="362"/>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6" t="s">
        <v>290</v>
      </c>
      <c r="B7" s="29" t="s">
        <v>55</v>
      </c>
      <c r="C7" s="46" t="s">
        <v>263</v>
      </c>
      <c r="D7" s="47"/>
      <c r="E7" s="94" t="s">
        <v>299</v>
      </c>
      <c r="F7" s="37">
        <f>IF(E7="","",MATCH(E7,AF7:BB7,0))</f>
        <v>1</v>
      </c>
      <c r="H7" s="48" t="s">
        <v>293</v>
      </c>
      <c r="I7" s="38"/>
      <c r="J7" s="38"/>
      <c r="K7" s="38"/>
      <c r="L7" s="38"/>
      <c r="M7" s="38"/>
      <c r="N7" s="38"/>
      <c r="O7" s="38"/>
      <c r="P7" s="49"/>
      <c r="R7" s="32" t="str">
        <f>IF(F7="","",INDEX(AF8:BB8,1,F7))</f>
        <v>無記号</v>
      </c>
      <c r="S7" s="51"/>
      <c r="T7" s="37" t="str">
        <f>IF(R7="","",IF(R7="無記号","",R7))</f>
        <v/>
      </c>
      <c r="U7" s="37" t="str">
        <f>IF(F7="","",INDEX(AF8:BB8,1,F7))</f>
        <v>無記号</v>
      </c>
      <c r="AA7" s="362" t="s">
        <v>150</v>
      </c>
      <c r="AB7" s="362"/>
      <c r="AC7" s="362"/>
      <c r="AF7" s="38" t="s">
        <v>299</v>
      </c>
      <c r="AG7" s="38" t="s">
        <v>329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69"/>
      <c r="B8" s="24"/>
      <c r="C8" s="52"/>
      <c r="D8" s="53"/>
      <c r="E8" s="77" t="str">
        <f>IF(AND(R7="10-",ベース!R7=$AA$7),$AA$8,IF(AND(R7=$AA$7,ベース!R7="10-"),$AB$8,""))</f>
        <v/>
      </c>
      <c r="F8" s="54"/>
      <c r="G8" s="54"/>
      <c r="H8" s="480" t="str">
        <f>IF(R7="10-",AD8,"")</f>
        <v/>
      </c>
      <c r="I8" s="481"/>
      <c r="J8" s="481"/>
      <c r="K8" s="481"/>
      <c r="L8" s="481"/>
      <c r="M8" s="481"/>
      <c r="N8" s="481"/>
      <c r="O8" s="481"/>
      <c r="P8" s="482"/>
      <c r="Q8" s="54"/>
      <c r="R8" s="78"/>
      <c r="S8" s="79"/>
      <c r="T8" s="24"/>
      <c r="U8" s="24"/>
      <c r="AA8" s="362" t="s">
        <v>407</v>
      </c>
      <c r="AB8" s="362" t="s">
        <v>408</v>
      </c>
      <c r="AC8" s="362" t="s">
        <v>404</v>
      </c>
      <c r="AD8" s="362" t="s">
        <v>34</v>
      </c>
      <c r="AF8" s="38" t="s">
        <v>150</v>
      </c>
      <c r="AG8" s="364" t="s">
        <v>330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2"/>
      <c r="R9" s="74"/>
      <c r="S9" s="75"/>
      <c r="T9" s="24"/>
      <c r="U9" s="24"/>
      <c r="V9" s="24"/>
      <c r="AA9" s="362"/>
      <c r="AB9" s="362"/>
      <c r="AC9" s="362"/>
      <c r="AF9" s="38"/>
      <c r="AG9" s="38"/>
      <c r="AH9" s="38"/>
      <c r="AI9" s="38"/>
      <c r="AJ9" s="38"/>
      <c r="AK9" s="38"/>
      <c r="AL9" s="38"/>
      <c r="AM9" s="38"/>
      <c r="AN9" s="38"/>
      <c r="AO9" s="38"/>
      <c r="AP9" s="38"/>
      <c r="AQ9" s="38"/>
      <c r="AR9" s="38"/>
      <c r="AS9" s="38"/>
      <c r="AT9" s="38"/>
      <c r="AU9" s="38"/>
      <c r="AV9" s="38"/>
      <c r="AW9" s="38"/>
      <c r="AX9" s="38"/>
      <c r="AY9" s="98"/>
      <c r="AZ9" s="98"/>
      <c r="BA9" s="98"/>
      <c r="BB9" s="98"/>
      <c r="BC9" s="98"/>
      <c r="BD9" s="98"/>
      <c r="BE9" s="98"/>
      <c r="BF9" s="98"/>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7" customFormat="1" ht="16.5" customHeight="1" x14ac:dyDescent="0.15">
      <c r="A10" s="76" t="s">
        <v>931</v>
      </c>
      <c r="B10" s="29" t="s">
        <v>932</v>
      </c>
      <c r="C10" s="46" t="s">
        <v>268</v>
      </c>
      <c r="D10" s="47"/>
      <c r="E10" s="382"/>
      <c r="F10" s="37" t="str">
        <f>IF(E10="","",MATCH(E10,AF10:BB10,0))</f>
        <v/>
      </c>
      <c r="G10" s="51"/>
      <c r="H10" s="47"/>
      <c r="L10" s="58"/>
      <c r="P10" s="51"/>
      <c r="R10" s="32" t="str">
        <f>IF(F10="","",INDEX(AF11:BB11,1,F10))</f>
        <v/>
      </c>
      <c r="S10" s="51"/>
      <c r="T10" s="37" t="str">
        <f>IF(R10="","",IF(R10="無記号","",R10))</f>
        <v/>
      </c>
      <c r="U10" s="37" t="str">
        <f>IF(F10="","",INDEX(AF11:BB11,1,F10))</f>
        <v/>
      </c>
      <c r="V10" s="37" t="str">
        <f>IF(U10="","",IF(U10="無記号","",U10))</f>
        <v/>
      </c>
      <c r="W10" s="365"/>
      <c r="AA10" s="362" t="s">
        <v>933</v>
      </c>
      <c r="AB10" s="362" t="s">
        <v>934</v>
      </c>
      <c r="AC10" s="362" t="s">
        <v>935</v>
      </c>
      <c r="AF10" s="38" t="s">
        <v>154</v>
      </c>
      <c r="AG10" s="38" t="s">
        <v>936</v>
      </c>
      <c r="AH10" s="38" t="s">
        <v>291</v>
      </c>
      <c r="AI10" s="38"/>
      <c r="AJ10" s="38"/>
      <c r="AK10" s="38"/>
      <c r="AL10" s="38"/>
      <c r="AM10" s="38"/>
      <c r="AN10" s="38"/>
      <c r="AO10" s="38"/>
      <c r="AP10" s="38"/>
      <c r="AQ10" s="38"/>
      <c r="AR10" s="38"/>
      <c r="AS10" s="38"/>
      <c r="AT10" s="38"/>
      <c r="AU10" s="38"/>
      <c r="AV10" s="38"/>
      <c r="AW10" s="38"/>
      <c r="AX10" s="38"/>
      <c r="AY10" s="98"/>
      <c r="AZ10" s="98"/>
      <c r="BA10" s="98"/>
      <c r="BB10" s="98"/>
      <c r="BC10" s="98"/>
      <c r="BD10" s="98"/>
      <c r="BE10" s="98"/>
      <c r="BF10" s="98"/>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7" customFormat="1" ht="41.25" customHeight="1" x14ac:dyDescent="0.15">
      <c r="A11" s="69"/>
      <c r="B11" s="24"/>
      <c r="C11" s="52"/>
      <c r="D11" s="53"/>
      <c r="E11" s="383" t="str">
        <f>IF(AND(R7="10-",R10="1"),AC10,IF(R10="0",AA10,IF(R10="1",AB10,"")))</f>
        <v/>
      </c>
      <c r="F11" s="54"/>
      <c r="G11" s="55"/>
      <c r="H11" s="53"/>
      <c r="I11" s="54"/>
      <c r="J11" s="54"/>
      <c r="K11" s="54"/>
      <c r="L11" s="89"/>
      <c r="N11" s="54"/>
      <c r="O11" s="54"/>
      <c r="P11" s="55"/>
      <c r="Q11" s="54"/>
      <c r="R11" s="78"/>
      <c r="S11" s="79"/>
      <c r="T11" s="24"/>
      <c r="U11" s="24"/>
      <c r="V11" s="24"/>
      <c r="AA11" s="362"/>
      <c r="AB11" s="362"/>
      <c r="AC11" s="362"/>
      <c r="AF11" s="380" t="s">
        <v>937</v>
      </c>
      <c r="AG11" s="380" t="s">
        <v>938</v>
      </c>
      <c r="AH11" s="37" t="s">
        <v>939</v>
      </c>
      <c r="AI11" s="38"/>
      <c r="AJ11" s="38"/>
      <c r="AK11" s="38"/>
      <c r="AL11" s="38"/>
      <c r="AM11" s="38"/>
      <c r="AN11" s="38"/>
      <c r="AO11" s="38"/>
      <c r="AP11" s="38"/>
      <c r="AQ11" s="38"/>
      <c r="AR11" s="38"/>
      <c r="AS11" s="38"/>
      <c r="AT11" s="38"/>
      <c r="AU11" s="38"/>
      <c r="AV11" s="38"/>
      <c r="AW11" s="38"/>
      <c r="AX11" s="38"/>
      <c r="AY11" s="98"/>
      <c r="AZ11" s="98"/>
      <c r="BA11" s="98"/>
      <c r="BB11" s="98"/>
      <c r="BC11" s="98"/>
      <c r="BD11" s="98"/>
      <c r="BE11" s="98"/>
      <c r="BF11" s="98"/>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7" customFormat="1" ht="16.5" customHeight="1" x14ac:dyDescent="0.15">
      <c r="A12" s="37">
        <v>3</v>
      </c>
      <c r="B12" s="24"/>
      <c r="C12" s="39"/>
      <c r="D12" s="40"/>
      <c r="E12" s="514"/>
      <c r="F12" s="514"/>
      <c r="G12" s="515"/>
      <c r="H12" s="40"/>
      <c r="I12" s="42"/>
      <c r="J12" s="42"/>
      <c r="K12" s="42"/>
      <c r="L12" s="42"/>
      <c r="M12" s="42"/>
      <c r="N12" s="42"/>
      <c r="O12" s="42"/>
      <c r="P12" s="43"/>
      <c r="Q12" s="42"/>
      <c r="R12" s="74"/>
      <c r="S12" s="75"/>
      <c r="T12" s="24"/>
      <c r="U12" s="24"/>
      <c r="V12" s="24"/>
      <c r="W12" s="365"/>
      <c r="Y12" s="365"/>
      <c r="Z12" s="365"/>
      <c r="AA12" s="363"/>
      <c r="AB12" s="362"/>
      <c r="AC12" s="362"/>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6" t="s">
        <v>290</v>
      </c>
      <c r="B13" s="29" t="s">
        <v>50</v>
      </c>
      <c r="C13" s="46" t="s">
        <v>270</v>
      </c>
      <c r="D13" s="47"/>
      <c r="E13" s="94"/>
      <c r="F13" s="37" t="str">
        <f>IF(E13="","",MATCH(E13,AF13:BB13,0))</f>
        <v/>
      </c>
      <c r="H13" s="47"/>
      <c r="P13" s="51"/>
      <c r="R13" s="32" t="str">
        <f>IF(F13="","",INDEX(AF14:BB14,1,F13))</f>
        <v/>
      </c>
      <c r="S13" s="51"/>
      <c r="T13" s="37" t="str">
        <f>IF(R13="","",IF(R13="無記号","",R13))</f>
        <v/>
      </c>
      <c r="U13" s="37" t="str">
        <f>IF(F13="","",INDEX(AF14:BB14,1,F13))</f>
        <v/>
      </c>
      <c r="V13" s="37" t="str">
        <f>IF(U13="","",IF(U13="無記号","",U13))</f>
        <v/>
      </c>
      <c r="W13" s="365"/>
      <c r="Y13" s="365"/>
      <c r="Z13" s="365"/>
      <c r="AA13" s="363"/>
      <c r="AB13" s="362"/>
      <c r="AC13" s="362"/>
      <c r="AF13" s="38" t="s">
        <v>615</v>
      </c>
      <c r="AG13" s="38" t="s">
        <v>616</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69"/>
      <c r="B14" s="24"/>
      <c r="C14" s="52"/>
      <c r="D14" s="53"/>
      <c r="E14" s="80"/>
      <c r="F14" s="54"/>
      <c r="G14" s="54"/>
      <c r="H14" s="53"/>
      <c r="I14" s="54"/>
      <c r="J14" s="54"/>
      <c r="K14" s="54"/>
      <c r="L14" s="54"/>
      <c r="M14" s="54"/>
      <c r="N14" s="54"/>
      <c r="O14" s="54"/>
      <c r="P14" s="55"/>
      <c r="Q14" s="54"/>
      <c r="R14" s="78"/>
      <c r="S14" s="79"/>
      <c r="T14" s="24"/>
      <c r="U14" s="24"/>
      <c r="V14" s="24"/>
      <c r="W14" s="365"/>
      <c r="Y14" s="365"/>
      <c r="Z14" s="365"/>
      <c r="AA14" s="363"/>
      <c r="AB14" s="362"/>
      <c r="AC14" s="362"/>
      <c r="AF14" s="364" t="s">
        <v>285</v>
      </c>
      <c r="AG14" s="364" t="s">
        <v>7</v>
      </c>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8"/>
      <c r="BD14" s="38"/>
      <c r="BE14" s="38"/>
      <c r="BF14" s="38"/>
    </row>
    <row r="15" spans="1:109" s="37" customFormat="1" ht="16.5" customHeight="1" x14ac:dyDescent="0.15">
      <c r="A15" s="37">
        <v>4</v>
      </c>
      <c r="B15" s="24"/>
      <c r="C15" s="39"/>
      <c r="D15" s="40"/>
      <c r="E15" s="514"/>
      <c r="F15" s="514"/>
      <c r="G15" s="515"/>
      <c r="H15" s="40"/>
      <c r="I15" s="42"/>
      <c r="J15" s="42"/>
      <c r="K15" s="42"/>
      <c r="L15" s="42"/>
      <c r="M15" s="42"/>
      <c r="N15" s="42"/>
      <c r="O15" s="42"/>
      <c r="P15" s="43"/>
      <c r="Q15" s="42"/>
      <c r="R15" s="74"/>
      <c r="S15" s="75"/>
      <c r="T15" s="24"/>
      <c r="U15" s="24"/>
      <c r="V15" s="24"/>
      <c r="W15" s="365"/>
      <c r="Y15" s="365"/>
      <c r="Z15" s="365"/>
      <c r="AA15" s="363"/>
      <c r="AB15" s="362"/>
      <c r="AC15" s="362"/>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8"/>
      <c r="BD15" s="38"/>
      <c r="BE15" s="38"/>
      <c r="BF15" s="38"/>
    </row>
    <row r="16" spans="1:109" s="37" customFormat="1" ht="16.5" customHeight="1" x14ac:dyDescent="0.15">
      <c r="A16" s="76" t="s">
        <v>612</v>
      </c>
      <c r="B16" s="29" t="s">
        <v>613</v>
      </c>
      <c r="C16" s="46" t="s">
        <v>271</v>
      </c>
      <c r="D16" s="47"/>
      <c r="E16" s="263"/>
      <c r="F16" s="37" t="str">
        <f>IF(E16="","",MATCH(E16,AF16:BB16,0))</f>
        <v/>
      </c>
      <c r="H16" s="47"/>
      <c r="P16" s="51"/>
      <c r="R16" s="32" t="str">
        <f>IF(F16="","",INDEX(AF17:BB17,1,F16))</f>
        <v/>
      </c>
      <c r="S16" s="51"/>
      <c r="T16" s="37" t="str">
        <f>IF(R16="","",IF(R16="無記号","",R16))</f>
        <v/>
      </c>
      <c r="U16" s="37" t="str">
        <f>IF(F16="","",INDEX(AF17:BB17,1,F16))</f>
        <v/>
      </c>
      <c r="V16" s="37" t="str">
        <f>IF(U16="","",IF(U16="無記号","",U16))</f>
        <v/>
      </c>
      <c r="W16" s="365"/>
      <c r="Y16" s="365"/>
      <c r="Z16" s="365"/>
      <c r="AA16" s="363"/>
      <c r="AB16" s="362"/>
      <c r="AC16" s="362"/>
      <c r="AF16" s="38" t="s">
        <v>162</v>
      </c>
      <c r="AG16" s="38" t="s">
        <v>163</v>
      </c>
      <c r="AH16" s="38" t="s">
        <v>164</v>
      </c>
      <c r="AI16" s="38" t="s">
        <v>617</v>
      </c>
      <c r="AJ16" s="38" t="s">
        <v>618</v>
      </c>
      <c r="AK16" s="38" t="s">
        <v>619</v>
      </c>
      <c r="AL16" s="38" t="s">
        <v>620</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69"/>
      <c r="B17" s="24"/>
      <c r="C17" s="81" t="s">
        <v>310</v>
      </c>
      <c r="D17" s="53"/>
      <c r="E17" s="82" t="str">
        <f>IF(AND(R58="T",OR(R16=$AB$17,R16="R",R16="U",R16="S",R16="NS")),$AA$17,"")</f>
        <v/>
      </c>
      <c r="F17" s="54"/>
      <c r="G17" s="54"/>
      <c r="H17" s="53"/>
      <c r="I17" s="54"/>
      <c r="J17" s="54"/>
      <c r="K17" s="54"/>
      <c r="L17" s="54"/>
      <c r="M17" s="54"/>
      <c r="N17" s="54"/>
      <c r="O17" s="54"/>
      <c r="P17" s="55"/>
      <c r="Q17" s="54"/>
      <c r="R17" s="78"/>
      <c r="S17" s="79"/>
      <c r="T17" s="24"/>
      <c r="U17" s="24"/>
      <c r="V17" s="24"/>
      <c r="W17" s="365"/>
      <c r="Y17" s="365"/>
      <c r="Z17" s="365"/>
      <c r="AA17" s="363" t="s">
        <v>621</v>
      </c>
      <c r="AB17" s="362" t="s">
        <v>150</v>
      </c>
      <c r="AC17" s="362"/>
      <c r="AF17" s="38" t="s">
        <v>150</v>
      </c>
      <c r="AG17" s="364" t="s">
        <v>69</v>
      </c>
      <c r="AH17" s="364" t="s">
        <v>21</v>
      </c>
      <c r="AI17" s="38" t="s">
        <v>49</v>
      </c>
      <c r="AJ17" s="38" t="s">
        <v>622</v>
      </c>
      <c r="AK17" s="38" t="s">
        <v>623</v>
      </c>
      <c r="AL17" s="38" t="s">
        <v>624</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14"/>
      <c r="F18" s="514"/>
      <c r="G18" s="515"/>
      <c r="H18" s="40"/>
      <c r="I18" s="42"/>
      <c r="J18" s="42"/>
      <c r="K18" s="42"/>
      <c r="L18" s="42"/>
      <c r="M18" s="42"/>
      <c r="N18" s="42"/>
      <c r="O18" s="42"/>
      <c r="P18" s="43"/>
      <c r="Q18" s="42"/>
      <c r="R18" s="74"/>
      <c r="S18" s="75"/>
      <c r="T18" s="24"/>
      <c r="U18" s="24"/>
      <c r="V18" s="24"/>
      <c r="W18" s="365"/>
      <c r="Y18" s="365"/>
      <c r="Z18" s="365"/>
      <c r="AA18" s="363"/>
      <c r="AB18" s="362"/>
      <c r="AC18" s="362"/>
      <c r="AF18" s="364"/>
      <c r="AG18" s="364"/>
      <c r="AH18" s="364"/>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6" t="s">
        <v>290</v>
      </c>
      <c r="B19" s="29" t="s">
        <v>66</v>
      </c>
      <c r="C19" s="46" t="s">
        <v>308</v>
      </c>
      <c r="D19" s="47"/>
      <c r="E19" s="166" t="s">
        <v>273</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65"/>
      <c r="Y19" s="365"/>
      <c r="Z19" s="365"/>
      <c r="AA19" s="363"/>
      <c r="AB19" s="362"/>
      <c r="AC19" s="362"/>
      <c r="AF19" s="38" t="s">
        <v>273</v>
      </c>
      <c r="AG19" s="38" t="s">
        <v>172</v>
      </c>
      <c r="AH19" s="38" t="s">
        <v>685</v>
      </c>
      <c r="AI19" s="38" t="s">
        <v>173</v>
      </c>
      <c r="AJ19" s="38" t="s">
        <v>686</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69"/>
      <c r="B20" s="24"/>
      <c r="C20" s="52"/>
      <c r="D20" s="53"/>
      <c r="E20" s="284" t="s">
        <v>708</v>
      </c>
      <c r="F20" s="54"/>
      <c r="G20" s="54"/>
      <c r="H20" s="53"/>
      <c r="I20" s="54"/>
      <c r="J20" s="54"/>
      <c r="K20" s="54"/>
      <c r="L20" s="54"/>
      <c r="M20" s="54"/>
      <c r="N20" s="54"/>
      <c r="O20" s="54"/>
      <c r="P20" s="55"/>
      <c r="Q20" s="54"/>
      <c r="R20" s="78"/>
      <c r="S20" s="79"/>
      <c r="T20" s="24"/>
      <c r="U20" s="24"/>
      <c r="V20" s="24"/>
      <c r="W20" s="365"/>
      <c r="Y20" s="365"/>
      <c r="Z20" s="365"/>
      <c r="AA20" s="363"/>
      <c r="AB20" s="362"/>
      <c r="AC20" s="362"/>
      <c r="AF20" s="38" t="s">
        <v>150</v>
      </c>
      <c r="AG20" s="364" t="s">
        <v>22</v>
      </c>
      <c r="AH20" s="37" t="s">
        <v>45</v>
      </c>
      <c r="AI20" s="364" t="s">
        <v>61</v>
      </c>
      <c r="AJ20" s="38" t="s">
        <v>335</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14"/>
      <c r="F21" s="514"/>
      <c r="G21" s="515"/>
      <c r="H21" s="40"/>
      <c r="I21" s="42"/>
      <c r="J21" s="42"/>
      <c r="K21" s="42"/>
      <c r="L21" s="42"/>
      <c r="M21" s="42"/>
      <c r="N21" s="42"/>
      <c r="O21" s="42"/>
      <c r="P21" s="43"/>
      <c r="Q21" s="42"/>
      <c r="R21" s="74"/>
      <c r="S21" s="75"/>
      <c r="T21" s="24"/>
      <c r="U21" s="24"/>
      <c r="V21" s="24"/>
      <c r="W21" s="365"/>
      <c r="X21" s="365"/>
      <c r="Y21" s="365"/>
      <c r="Z21" s="365"/>
      <c r="AA21" s="363"/>
      <c r="AB21" s="363"/>
      <c r="AC21" s="362"/>
    </row>
    <row r="22" spans="1:58" s="37" customFormat="1" ht="16.5" customHeight="1" x14ac:dyDescent="0.15">
      <c r="A22" s="76" t="s">
        <v>290</v>
      </c>
      <c r="B22" s="29" t="s">
        <v>49</v>
      </c>
      <c r="C22" s="46" t="s">
        <v>272</v>
      </c>
      <c r="D22" s="47"/>
      <c r="E22" s="166" t="s">
        <v>274</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2"/>
      <c r="AB22" s="362"/>
      <c r="AC22" s="362"/>
      <c r="AF22" s="38" t="s">
        <v>274</v>
      </c>
      <c r="AG22" s="38" t="s">
        <v>165</v>
      </c>
      <c r="AH22" s="38" t="s">
        <v>482</v>
      </c>
      <c r="AI22" s="38" t="s">
        <v>483</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1" customHeight="1" x14ac:dyDescent="0.15">
      <c r="A23" s="69"/>
      <c r="C23" s="52"/>
      <c r="D23" s="53"/>
      <c r="E23" s="99" t="str">
        <f>IF(OR(R22="B",R22="H"),$AA$23,"")</f>
        <v/>
      </c>
      <c r="F23" s="54"/>
      <c r="G23" s="54"/>
      <c r="H23" s="53"/>
      <c r="I23" s="54"/>
      <c r="J23" s="54"/>
      <c r="K23" s="54"/>
      <c r="L23" s="54"/>
      <c r="M23" s="54"/>
      <c r="N23" s="54"/>
      <c r="O23" s="54"/>
      <c r="P23" s="55"/>
      <c r="Q23" s="54"/>
      <c r="R23" s="54"/>
      <c r="S23" s="55"/>
      <c r="AA23" s="362" t="s">
        <v>791</v>
      </c>
      <c r="AB23" s="362"/>
      <c r="AC23" s="362"/>
      <c r="AF23" s="38" t="s">
        <v>150</v>
      </c>
      <c r="AG23" s="364" t="s">
        <v>23</v>
      </c>
      <c r="AH23" s="364" t="s">
        <v>65</v>
      </c>
      <c r="AI23" s="364" t="s">
        <v>63</v>
      </c>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8"/>
      <c r="BF23" s="38"/>
    </row>
    <row r="24" spans="1:58" s="37" customFormat="1" ht="16.5" customHeight="1" x14ac:dyDescent="0.15">
      <c r="A24" s="37">
        <v>7</v>
      </c>
      <c r="C24" s="39"/>
      <c r="D24" s="40"/>
      <c r="E24" s="514"/>
      <c r="F24" s="514"/>
      <c r="G24" s="515"/>
      <c r="H24" s="40"/>
      <c r="I24" s="42"/>
      <c r="J24" s="42"/>
      <c r="K24" s="42"/>
      <c r="L24" s="42"/>
      <c r="M24" s="42"/>
      <c r="N24" s="42"/>
      <c r="O24" s="42"/>
      <c r="P24" s="43"/>
      <c r="Q24" s="42"/>
      <c r="R24" s="42"/>
      <c r="S24" s="43"/>
      <c r="AA24" s="362"/>
      <c r="AB24" s="362"/>
      <c r="AC24" s="362"/>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6" t="s">
        <v>290</v>
      </c>
      <c r="B25" s="33" t="s">
        <v>174</v>
      </c>
      <c r="C25" s="46" t="s">
        <v>309</v>
      </c>
      <c r="D25" s="47"/>
      <c r="E25" s="94" t="s">
        <v>167</v>
      </c>
      <c r="F25" s="37">
        <f>IF(E25="","",MATCH(E25,AF25:BB25,0))</f>
        <v>1</v>
      </c>
      <c r="H25" s="48" t="s">
        <v>296</v>
      </c>
      <c r="P25" s="51"/>
      <c r="R25" s="32" t="str">
        <f>IF(F25="","",INDEX(AF26:BB26,1,F25))</f>
        <v>無記号</v>
      </c>
      <c r="S25" s="51"/>
      <c r="T25" s="37" t="str">
        <f>IF(R25="","",IF(R25="無記号","",R25))</f>
        <v/>
      </c>
      <c r="U25" s="37" t="str">
        <f>IF(F25="","",INDEX(AF26:BB26,1,F25))</f>
        <v>無記号</v>
      </c>
      <c r="V25" s="37" t="str">
        <f>IF(U25="","",IF(U25="無記号","",U25))</f>
        <v/>
      </c>
      <c r="AA25" s="362"/>
      <c r="AB25" s="362"/>
      <c r="AC25" s="362"/>
      <c r="AF25" s="38" t="s">
        <v>167</v>
      </c>
      <c r="AG25" s="38" t="s">
        <v>168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69"/>
      <c r="B26" s="24"/>
      <c r="C26" s="81" t="s">
        <v>294</v>
      </c>
      <c r="D26" s="53"/>
      <c r="E26" s="384" t="str">
        <f>IF(AND(OR(R10="1",R10="■"),R25="-X90"),$AB$26,"")</f>
        <v/>
      </c>
      <c r="F26" s="54"/>
      <c r="G26" s="54"/>
      <c r="H26" s="84" t="s">
        <v>295</v>
      </c>
      <c r="I26" s="54"/>
      <c r="J26" s="54"/>
      <c r="K26" s="54"/>
      <c r="L26" s="54"/>
      <c r="M26" s="54"/>
      <c r="N26" s="54"/>
      <c r="O26" s="54"/>
      <c r="P26" s="55"/>
      <c r="Q26" s="54"/>
      <c r="R26" s="78"/>
      <c r="S26" s="79"/>
      <c r="T26" s="24"/>
      <c r="U26" s="24"/>
      <c r="AA26" s="362" t="s">
        <v>409</v>
      </c>
      <c r="AB26" s="362" t="s">
        <v>940</v>
      </c>
      <c r="AC26" s="362"/>
      <c r="AF26" s="38" t="s">
        <v>150</v>
      </c>
      <c r="AG26" s="380" t="s">
        <v>333</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69"/>
      <c r="B27" s="24"/>
      <c r="C27" s="38"/>
      <c r="E27" s="12"/>
      <c r="R27" s="24"/>
      <c r="S27" s="24"/>
      <c r="T27" s="24"/>
      <c r="U27" s="24"/>
      <c r="AA27" s="362"/>
      <c r="AB27" s="362"/>
      <c r="AC27" s="362"/>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69"/>
      <c r="B28" s="59" t="s">
        <v>57</v>
      </c>
      <c r="C28" s="38" t="s">
        <v>54</v>
      </c>
      <c r="E28" s="12"/>
      <c r="R28" s="24" t="s">
        <v>70</v>
      </c>
      <c r="S28" s="24"/>
      <c r="T28" s="37" t="str">
        <f>IF(R28="","",IF(R28="無記号","",R28))</f>
        <v>SY</v>
      </c>
      <c r="U28" s="24" t="s">
        <v>70</v>
      </c>
      <c r="V28" s="37" t="str">
        <f>IF(U28="","",IF(U28="無記号","",U28))</f>
        <v>SY</v>
      </c>
      <c r="AA28" s="362"/>
      <c r="AB28" s="362"/>
      <c r="AC28" s="362"/>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69"/>
      <c r="B29" s="24"/>
      <c r="C29" s="38"/>
      <c r="E29" s="12"/>
      <c r="R29" s="24"/>
      <c r="S29" s="24"/>
      <c r="T29" s="24"/>
      <c r="U29" s="24"/>
      <c r="V29" s="24"/>
      <c r="AA29" s="362"/>
      <c r="AB29" s="362"/>
      <c r="AC29" s="362"/>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69"/>
      <c r="B30" s="24"/>
      <c r="C30" s="38"/>
      <c r="E30" s="12"/>
      <c r="R30" s="24"/>
      <c r="S30" s="24"/>
      <c r="T30" s="24"/>
      <c r="U30" s="24"/>
      <c r="V30" s="24"/>
      <c r="AA30" s="362"/>
      <c r="AB30" s="362"/>
      <c r="AC30" s="362"/>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69"/>
      <c r="B31" s="59" t="s">
        <v>58</v>
      </c>
      <c r="C31" s="38" t="s">
        <v>56</v>
      </c>
      <c r="E31" s="12"/>
      <c r="R31" s="24" t="s">
        <v>303</v>
      </c>
      <c r="S31" s="24"/>
      <c r="T31" s="37" t="str">
        <f>IF(R31="","",IF(R31="無記号","",R31))</f>
        <v>*</v>
      </c>
      <c r="U31" s="24">
        <v>3</v>
      </c>
      <c r="V31" s="37">
        <f>IF(U31="","",IF(U31="無記号","",U31))</f>
        <v>3</v>
      </c>
      <c r="AA31" s="362"/>
      <c r="AB31" s="362"/>
      <c r="AC31" s="362"/>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69"/>
      <c r="B32" s="24"/>
      <c r="C32" s="38"/>
      <c r="E32" s="12"/>
      <c r="R32" s="24"/>
      <c r="S32" s="24"/>
      <c r="T32" s="24"/>
      <c r="U32" s="24"/>
      <c r="V32" s="24"/>
      <c r="AA32" s="362"/>
      <c r="AB32" s="362"/>
      <c r="AC32" s="362"/>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69"/>
      <c r="B33" s="24"/>
      <c r="C33" s="38"/>
      <c r="E33" s="12"/>
      <c r="R33" s="24"/>
      <c r="S33" s="24"/>
      <c r="T33" s="24"/>
      <c r="U33" s="24"/>
      <c r="AA33" s="362"/>
      <c r="AB33" s="362"/>
      <c r="AC33" s="362"/>
      <c r="AF33" s="38"/>
      <c r="AG33" s="36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69"/>
      <c r="B34" s="24"/>
      <c r="C34" s="38"/>
      <c r="E34" s="12"/>
      <c r="R34" s="24"/>
      <c r="S34" s="24"/>
      <c r="U34" s="24"/>
      <c r="AA34" s="362"/>
      <c r="AB34" s="362"/>
      <c r="AC34" s="362"/>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69"/>
      <c r="B35" s="24"/>
      <c r="C35" s="38"/>
      <c r="E35" s="12"/>
      <c r="R35" s="24"/>
      <c r="S35" s="24"/>
      <c r="T35" s="24"/>
      <c r="U35" s="24"/>
      <c r="AA35" s="362"/>
      <c r="AB35" s="362"/>
      <c r="AC35" s="362"/>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304</v>
      </c>
      <c r="D39" s="40"/>
      <c r="E39" s="86"/>
      <c r="F39" s="42"/>
      <c r="G39" s="42"/>
      <c r="H39" s="40"/>
      <c r="I39" s="42"/>
      <c r="J39" s="42"/>
      <c r="K39" s="42"/>
      <c r="L39" s="42"/>
      <c r="M39" s="42"/>
      <c r="N39" s="42"/>
      <c r="O39" s="42"/>
      <c r="P39" s="43"/>
      <c r="Q39" s="42"/>
      <c r="R39" s="74"/>
      <c r="S39" s="75"/>
      <c r="T39" s="24"/>
      <c r="U39" s="24"/>
      <c r="V39" s="24"/>
      <c r="AA39" s="362"/>
      <c r="AB39" s="362"/>
      <c r="AC39" s="362"/>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6" t="s">
        <v>290</v>
      </c>
      <c r="B40" s="29" t="s">
        <v>59</v>
      </c>
      <c r="C40" s="46" t="s">
        <v>267</v>
      </c>
      <c r="D40" s="47"/>
      <c r="E40" s="91" t="s">
        <v>306</v>
      </c>
      <c r="H40" s="47"/>
      <c r="P40" s="51"/>
      <c r="R40" s="32" t="s">
        <v>170</v>
      </c>
      <c r="S40" s="51"/>
      <c r="T40" s="37" t="s">
        <v>170</v>
      </c>
      <c r="U40" s="37" t="s">
        <v>170</v>
      </c>
      <c r="V40" s="37" t="s">
        <v>170</v>
      </c>
      <c r="AA40" s="362"/>
      <c r="AB40" s="362"/>
      <c r="AC40" s="362"/>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69"/>
      <c r="B41" s="24"/>
      <c r="C41" s="52"/>
      <c r="D41" s="53"/>
      <c r="E41" s="80"/>
      <c r="F41" s="54"/>
      <c r="G41" s="54"/>
      <c r="H41" s="53"/>
      <c r="I41" s="54"/>
      <c r="J41" s="54"/>
      <c r="K41" s="54"/>
      <c r="L41" s="54"/>
      <c r="M41" s="54"/>
      <c r="N41" s="54"/>
      <c r="O41" s="54"/>
      <c r="P41" s="55"/>
      <c r="Q41" s="54"/>
      <c r="R41" s="78"/>
      <c r="S41" s="79"/>
      <c r="T41" s="24"/>
      <c r="U41" s="24"/>
      <c r="V41" s="24"/>
      <c r="AA41" s="362"/>
      <c r="AB41" s="362"/>
      <c r="AC41" s="362"/>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69"/>
      <c r="B42" s="24"/>
      <c r="C42" s="38"/>
      <c r="E42" s="12"/>
      <c r="R42" s="24"/>
      <c r="S42" s="24"/>
      <c r="T42" s="24"/>
      <c r="U42" s="24"/>
      <c r="V42" s="24"/>
      <c r="AA42" s="362"/>
      <c r="AB42" s="362"/>
      <c r="AC42" s="362"/>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69"/>
      <c r="B43" s="59" t="s">
        <v>60</v>
      </c>
      <c r="C43" s="38" t="s">
        <v>71</v>
      </c>
      <c r="E43" s="12"/>
      <c r="R43" s="24">
        <v>0</v>
      </c>
      <c r="S43" s="24"/>
      <c r="T43" s="37">
        <f>IF(R43="","",IF(R43="無記号","",R43))</f>
        <v>0</v>
      </c>
      <c r="U43" s="24">
        <v>3</v>
      </c>
      <c r="V43" s="37">
        <f>IF(U43="","",IF(U43="無記号","",U43))</f>
        <v>3</v>
      </c>
      <c r="AA43" s="362"/>
      <c r="AB43" s="362"/>
      <c r="AC43" s="362"/>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69"/>
      <c r="B44" s="24"/>
      <c r="C44" s="38"/>
      <c r="E44" s="12"/>
      <c r="R44" s="24"/>
      <c r="S44" s="24"/>
      <c r="T44" s="24"/>
      <c r="U44" s="24"/>
      <c r="V44" s="24"/>
      <c r="AA44" s="362"/>
      <c r="AB44" s="362"/>
      <c r="AC44" s="362"/>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2"/>
      <c r="R45" s="74"/>
      <c r="S45" s="75"/>
      <c r="T45" s="24"/>
      <c r="U45" s="24"/>
      <c r="V45" s="24"/>
      <c r="AA45" s="362"/>
      <c r="AB45" s="362"/>
      <c r="AC45" s="362"/>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290</v>
      </c>
      <c r="B46" s="29" t="s">
        <v>61</v>
      </c>
      <c r="C46" s="46"/>
      <c r="D46" s="47"/>
      <c r="E46" s="87"/>
      <c r="F46" s="37" t="str">
        <f>IF(E46="","",MATCH(E46,AF46:BB46,0))</f>
        <v/>
      </c>
      <c r="G46" s="51"/>
      <c r="H46" s="47"/>
      <c r="L46" s="58"/>
      <c r="P46" s="51"/>
      <c r="R46" s="32" t="s">
        <v>302</v>
      </c>
      <c r="S46" s="51"/>
      <c r="T46" s="37" t="s">
        <v>302</v>
      </c>
      <c r="U46" s="37" t="s">
        <v>302</v>
      </c>
      <c r="V46" s="37" t="s">
        <v>302</v>
      </c>
      <c r="AA46" s="362"/>
      <c r="AB46" s="362"/>
      <c r="AC46" s="362"/>
      <c r="AF46" s="38" t="s">
        <v>154</v>
      </c>
      <c r="AG46" s="38" t="s">
        <v>334</v>
      </c>
      <c r="AH46" s="38" t="s">
        <v>291</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69"/>
      <c r="B47" s="24"/>
      <c r="C47" s="52"/>
      <c r="D47" s="53"/>
      <c r="E47" s="54"/>
      <c r="F47" s="54"/>
      <c r="G47" s="55"/>
      <c r="H47" s="53"/>
      <c r="I47" s="54"/>
      <c r="J47" s="54"/>
      <c r="K47" s="54"/>
      <c r="L47" s="89"/>
      <c r="N47" s="54"/>
      <c r="O47" s="54"/>
      <c r="P47" s="55"/>
      <c r="Q47" s="54"/>
      <c r="R47" s="78"/>
      <c r="S47" s="79"/>
      <c r="T47" s="24"/>
      <c r="U47" s="24"/>
      <c r="V47" s="24"/>
      <c r="AA47" s="362"/>
      <c r="AB47" s="362"/>
      <c r="AC47" s="362"/>
      <c r="AF47" s="380" t="s">
        <v>625</v>
      </c>
      <c r="AG47" s="380" t="s">
        <v>3</v>
      </c>
      <c r="AH47" s="37" t="s">
        <v>335</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0" t="s">
        <v>305</v>
      </c>
      <c r="D48" s="40"/>
      <c r="E48" s="88"/>
      <c r="F48" s="42"/>
      <c r="G48" s="43"/>
      <c r="H48" s="40"/>
      <c r="I48" s="42"/>
      <c r="J48" s="42"/>
      <c r="K48" s="42"/>
      <c r="L48" s="42"/>
      <c r="M48" s="42"/>
      <c r="N48" s="42"/>
      <c r="O48" s="42"/>
      <c r="P48" s="43"/>
      <c r="Q48" s="42"/>
      <c r="R48" s="74"/>
      <c r="S48" s="75"/>
      <c r="T48" s="24"/>
      <c r="U48" s="24"/>
      <c r="V48" s="24"/>
      <c r="AA48" s="362"/>
      <c r="AB48" s="362"/>
      <c r="AC48" s="362"/>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6" t="s">
        <v>290</v>
      </c>
      <c r="B49" s="29" t="s">
        <v>62</v>
      </c>
      <c r="C49" s="46" t="s">
        <v>72</v>
      </c>
      <c r="D49" s="47"/>
      <c r="E49" s="91" t="s">
        <v>307</v>
      </c>
      <c r="F49" s="37" t="e">
        <f>IF(E49="","",MATCH(E49,AF49:BB49,0))</f>
        <v>#N/A</v>
      </c>
      <c r="G49" s="51"/>
      <c r="H49" s="47"/>
      <c r="L49" s="58"/>
      <c r="P49" s="51"/>
      <c r="R49" s="32" t="s">
        <v>303</v>
      </c>
      <c r="S49" s="51"/>
      <c r="T49" s="37" t="s">
        <v>303</v>
      </c>
      <c r="U49" s="37" t="s">
        <v>303</v>
      </c>
      <c r="V49" s="37" t="s">
        <v>303</v>
      </c>
      <c r="W49" s="381"/>
      <c r="X49" s="381"/>
      <c r="Y49" s="381"/>
      <c r="Z49" s="381"/>
      <c r="AA49" s="363"/>
      <c r="AB49" s="363"/>
      <c r="AC49" s="363"/>
      <c r="AF49" s="38" t="s">
        <v>156</v>
      </c>
      <c r="AG49" s="38" t="s">
        <v>157</v>
      </c>
      <c r="AH49" s="38" t="s">
        <v>291</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69"/>
      <c r="B50" s="24"/>
      <c r="C50" s="52"/>
      <c r="D50" s="53"/>
      <c r="E50" s="77"/>
      <c r="F50" s="54"/>
      <c r="G50" s="55"/>
      <c r="H50" s="53"/>
      <c r="I50" s="54"/>
      <c r="J50" s="54"/>
      <c r="K50" s="54"/>
      <c r="L50" s="89"/>
      <c r="M50" s="54"/>
      <c r="N50" s="54"/>
      <c r="O50" s="54"/>
      <c r="P50" s="55"/>
      <c r="Q50" s="54"/>
      <c r="R50" s="78"/>
      <c r="S50" s="79"/>
      <c r="T50" s="24"/>
      <c r="U50" s="24"/>
      <c r="V50" s="24"/>
      <c r="W50" s="365"/>
      <c r="Z50" s="365"/>
      <c r="AA50" s="363"/>
      <c r="AB50" s="362"/>
      <c r="AC50" s="363"/>
      <c r="AF50" s="38" t="s">
        <v>150</v>
      </c>
      <c r="AG50" s="364" t="s">
        <v>69</v>
      </c>
      <c r="AH50" s="37" t="s">
        <v>335</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0" t="s">
        <v>305</v>
      </c>
      <c r="D51" s="40"/>
      <c r="E51" s="88"/>
      <c r="F51" s="42"/>
      <c r="G51" s="43"/>
      <c r="H51" s="40"/>
      <c r="I51" s="42"/>
      <c r="J51" s="42"/>
      <c r="K51" s="42"/>
      <c r="L51" s="42"/>
      <c r="M51" s="42"/>
      <c r="N51" s="42"/>
      <c r="O51" s="42"/>
      <c r="P51" s="43"/>
      <c r="Q51" s="42"/>
      <c r="R51" s="74"/>
      <c r="S51" s="75"/>
      <c r="T51" s="24"/>
      <c r="U51" s="24"/>
      <c r="V51" s="24"/>
      <c r="W51" s="365"/>
      <c r="Z51" s="365"/>
      <c r="AA51" s="363"/>
      <c r="AB51" s="362"/>
      <c r="AC51" s="363"/>
      <c r="AF51" s="364"/>
      <c r="AG51" s="364"/>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6" t="s">
        <v>290</v>
      </c>
      <c r="B52" s="29" t="s">
        <v>63</v>
      </c>
      <c r="C52" s="46" t="s">
        <v>256</v>
      </c>
      <c r="D52" s="47"/>
      <c r="E52" s="91" t="s">
        <v>307</v>
      </c>
      <c r="F52" s="37" t="e">
        <f>IF(E52="","",MATCH(E52,AF52:BB52,0))</f>
        <v>#N/A</v>
      </c>
      <c r="G52" s="51"/>
      <c r="H52" s="47"/>
      <c r="P52" s="51"/>
      <c r="R52" s="32" t="s">
        <v>303</v>
      </c>
      <c r="S52" s="51"/>
      <c r="T52" s="37" t="s">
        <v>303</v>
      </c>
      <c r="U52" s="37" t="s">
        <v>303</v>
      </c>
      <c r="V52" s="37" t="s">
        <v>303</v>
      </c>
      <c r="W52" s="365"/>
      <c r="AA52" s="363"/>
      <c r="AB52" s="362"/>
      <c r="AC52" s="362"/>
      <c r="AF52" s="38" t="s">
        <v>5</v>
      </c>
      <c r="AG52" s="38" t="s">
        <v>155</v>
      </c>
      <c r="AH52" s="38" t="s">
        <v>291</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69"/>
      <c r="B53" s="24"/>
      <c r="C53" s="81" t="s">
        <v>401</v>
      </c>
      <c r="D53" s="53"/>
      <c r="E53" s="83"/>
      <c r="F53" s="54"/>
      <c r="G53" s="55"/>
      <c r="H53" s="53"/>
      <c r="I53" s="54"/>
      <c r="J53" s="54"/>
      <c r="K53" s="54"/>
      <c r="L53" s="54"/>
      <c r="M53" s="54"/>
      <c r="N53" s="54"/>
      <c r="O53" s="54"/>
      <c r="P53" s="55"/>
      <c r="Q53" s="54"/>
      <c r="R53" s="78"/>
      <c r="S53" s="79"/>
      <c r="T53" s="24"/>
      <c r="U53" s="24"/>
      <c r="V53" s="24"/>
      <c r="W53" s="365"/>
      <c r="AA53" s="363"/>
      <c r="AB53" s="362"/>
      <c r="AC53" s="362"/>
      <c r="AF53" s="38" t="s">
        <v>150</v>
      </c>
      <c r="AG53" s="38" t="s">
        <v>63</v>
      </c>
      <c r="AH53" s="37" t="s">
        <v>335</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0" t="s">
        <v>305</v>
      </c>
      <c r="D54" s="40"/>
      <c r="E54" s="88"/>
      <c r="F54" s="42"/>
      <c r="G54" s="43"/>
      <c r="H54" s="40"/>
      <c r="I54" s="42"/>
      <c r="J54" s="42"/>
      <c r="K54" s="42"/>
      <c r="L54" s="42"/>
      <c r="M54" s="42"/>
      <c r="N54" s="42"/>
      <c r="O54" s="42"/>
      <c r="P54" s="43"/>
      <c r="Q54" s="42"/>
      <c r="R54" s="74"/>
      <c r="S54" s="75"/>
      <c r="T54" s="24"/>
      <c r="U54" s="24"/>
      <c r="V54" s="24"/>
      <c r="W54" s="365"/>
      <c r="AA54" s="363"/>
      <c r="AB54" s="362"/>
      <c r="AC54" s="362"/>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290</v>
      </c>
      <c r="B55" s="29" t="s">
        <v>64</v>
      </c>
      <c r="C55" s="46" t="s">
        <v>269</v>
      </c>
      <c r="D55" s="47"/>
      <c r="E55" s="91" t="s">
        <v>307</v>
      </c>
      <c r="F55" s="37" t="e">
        <f>IF(E55="","",MATCH(E55,AF55:BB55,0))</f>
        <v>#N/A</v>
      </c>
      <c r="G55" s="51"/>
      <c r="H55" s="47"/>
      <c r="P55" s="51"/>
      <c r="R55" s="32" t="s">
        <v>303</v>
      </c>
      <c r="S55" s="51"/>
      <c r="T55" s="37" t="s">
        <v>303</v>
      </c>
      <c r="U55" s="37" t="s">
        <v>303</v>
      </c>
      <c r="V55" s="37" t="s">
        <v>303</v>
      </c>
      <c r="W55" s="365"/>
      <c r="Y55" s="365"/>
      <c r="Z55" s="365"/>
      <c r="AA55" s="363"/>
      <c r="AB55" s="362"/>
      <c r="AC55" s="362"/>
      <c r="AF55" s="38" t="s">
        <v>160</v>
      </c>
      <c r="AG55" s="38" t="s">
        <v>159</v>
      </c>
      <c r="AH55" s="38" t="s">
        <v>158</v>
      </c>
      <c r="AI55" s="38" t="s">
        <v>291</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69"/>
      <c r="B56" s="24"/>
      <c r="C56" s="52"/>
      <c r="D56" s="53"/>
      <c r="E56" s="83"/>
      <c r="F56" s="54"/>
      <c r="G56" s="55"/>
      <c r="H56" s="53"/>
      <c r="I56" s="54"/>
      <c r="J56" s="54"/>
      <c r="K56" s="54"/>
      <c r="L56" s="54"/>
      <c r="M56" s="54"/>
      <c r="N56" s="54"/>
      <c r="O56" s="54"/>
      <c r="P56" s="55"/>
      <c r="Q56" s="54"/>
      <c r="R56" s="78"/>
      <c r="S56" s="79"/>
      <c r="T56" s="24"/>
      <c r="U56" s="24"/>
      <c r="V56" s="24"/>
      <c r="W56" s="365"/>
      <c r="Y56" s="365"/>
      <c r="Z56" s="365"/>
      <c r="AA56" s="363"/>
      <c r="AB56" s="362"/>
      <c r="AC56" s="362"/>
      <c r="AF56" s="38" t="s">
        <v>150</v>
      </c>
      <c r="AG56" s="38" t="s">
        <v>23</v>
      </c>
      <c r="AH56" s="38" t="s">
        <v>65</v>
      </c>
      <c r="AI56" s="37" t="s">
        <v>335</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0" t="s">
        <v>305</v>
      </c>
      <c r="D57" s="40"/>
      <c r="E57" s="88"/>
      <c r="F57" s="42"/>
      <c r="G57" s="43"/>
      <c r="H57" s="40"/>
      <c r="I57" s="42"/>
      <c r="J57" s="42"/>
      <c r="K57" s="42"/>
      <c r="L57" s="42"/>
      <c r="M57" s="42"/>
      <c r="N57" s="42"/>
      <c r="O57" s="42"/>
      <c r="P57" s="43"/>
      <c r="Q57" s="42"/>
      <c r="R57" s="74"/>
      <c r="S57" s="75"/>
      <c r="T57" s="24"/>
      <c r="U57" s="24"/>
      <c r="V57" s="24"/>
      <c r="W57" s="365"/>
      <c r="Y57" s="365"/>
      <c r="Z57" s="365"/>
      <c r="AA57" s="363"/>
      <c r="AB57" s="362"/>
      <c r="AC57" s="362"/>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6"/>
      <c r="B58" s="29" t="s">
        <v>65</v>
      </c>
      <c r="C58" s="46" t="s">
        <v>73</v>
      </c>
      <c r="D58" s="47"/>
      <c r="E58" s="91" t="s">
        <v>307</v>
      </c>
      <c r="F58" s="37" t="e">
        <f>IF(E58="","",MATCH(E58,AF58:BB58,0))</f>
        <v>#N/A</v>
      </c>
      <c r="G58" s="51"/>
      <c r="H58" s="47"/>
      <c r="P58" s="51"/>
      <c r="R58" s="32" t="s">
        <v>303</v>
      </c>
      <c r="S58" s="51"/>
      <c r="T58" s="37" t="s">
        <v>303</v>
      </c>
      <c r="U58" s="37" t="s">
        <v>303</v>
      </c>
      <c r="V58" s="37" t="s">
        <v>303</v>
      </c>
      <c r="W58" s="365"/>
      <c r="Y58" s="365"/>
      <c r="Z58" s="365"/>
      <c r="AA58" s="363"/>
      <c r="AB58" s="362"/>
      <c r="AC58" s="362"/>
      <c r="AF58" s="38" t="s">
        <v>119</v>
      </c>
      <c r="AG58" s="38" t="s">
        <v>161</v>
      </c>
      <c r="AH58" s="38" t="s">
        <v>291</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69"/>
      <c r="B59" s="24"/>
      <c r="C59" s="52"/>
      <c r="D59" s="53"/>
      <c r="E59" s="83"/>
      <c r="F59" s="54"/>
      <c r="G59" s="55"/>
      <c r="H59" s="53"/>
      <c r="I59" s="54"/>
      <c r="J59" s="54"/>
      <c r="K59" s="54"/>
      <c r="L59" s="54"/>
      <c r="M59" s="54"/>
      <c r="N59" s="54"/>
      <c r="O59" s="54"/>
      <c r="P59" s="55"/>
      <c r="Q59" s="54"/>
      <c r="R59" s="78"/>
      <c r="S59" s="79"/>
      <c r="T59" s="24"/>
      <c r="U59" s="24"/>
      <c r="V59" s="24"/>
      <c r="W59" s="365"/>
      <c r="Y59" s="365"/>
      <c r="Z59" s="365"/>
      <c r="AA59" s="363"/>
      <c r="AB59" s="362"/>
      <c r="AC59" s="362"/>
      <c r="AF59" s="38" t="s">
        <v>150</v>
      </c>
      <c r="AG59" s="38" t="s">
        <v>17</v>
      </c>
      <c r="AH59" s="37" t="s">
        <v>335</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69"/>
      <c r="B60" s="24"/>
      <c r="C60" s="38"/>
      <c r="E60" s="12"/>
      <c r="R60" s="24"/>
      <c r="S60" s="24"/>
      <c r="T60" s="24"/>
      <c r="U60" s="24"/>
      <c r="V60" s="24"/>
      <c r="W60" s="365"/>
      <c r="Y60" s="365"/>
      <c r="Z60" s="365"/>
      <c r="AA60" s="363"/>
      <c r="AB60" s="362"/>
      <c r="AC60" s="362"/>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69"/>
      <c r="C61" s="38"/>
      <c r="E61" s="12"/>
      <c r="R61" s="24" t="s">
        <v>169</v>
      </c>
      <c r="S61" s="24"/>
      <c r="T61" s="37" t="s">
        <v>169</v>
      </c>
      <c r="U61" s="24" t="s">
        <v>169</v>
      </c>
      <c r="V61" s="37" t="s">
        <v>169</v>
      </c>
      <c r="W61" s="365"/>
      <c r="Y61" s="365"/>
      <c r="Z61" s="365"/>
      <c r="AA61" s="363"/>
      <c r="AB61" s="362"/>
      <c r="AC61" s="362"/>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69"/>
      <c r="B62" s="24"/>
      <c r="C62" s="38"/>
      <c r="E62" s="12"/>
      <c r="R62" s="24"/>
      <c r="S62" s="24"/>
      <c r="T62" s="24"/>
      <c r="U62" s="24"/>
      <c r="V62" s="24"/>
      <c r="W62" s="365"/>
      <c r="Y62" s="365"/>
      <c r="Z62" s="365"/>
      <c r="AA62" s="363"/>
      <c r="AB62" s="362"/>
      <c r="AC62" s="362"/>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69"/>
      <c r="B72" s="24"/>
      <c r="C72" s="38"/>
      <c r="E72" s="12"/>
      <c r="R72" s="24"/>
      <c r="S72" s="24"/>
      <c r="T72" s="24"/>
      <c r="U72" s="24"/>
      <c r="V72" s="24"/>
      <c r="W72" s="365"/>
      <c r="Y72" s="365"/>
      <c r="Z72" s="365"/>
      <c r="AA72" s="363"/>
      <c r="AB72" s="362"/>
      <c r="AC72" s="362"/>
      <c r="AF72" s="38"/>
      <c r="AG72" s="364"/>
      <c r="AH72" s="364"/>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69"/>
      <c r="B73" s="59" t="s">
        <v>67</v>
      </c>
      <c r="C73" s="38" t="s">
        <v>74</v>
      </c>
      <c r="E73" s="12"/>
      <c r="F73" s="37" t="str">
        <f>IF(E73="","",MATCH(E73,AF73:BB73,0))</f>
        <v/>
      </c>
      <c r="R73" s="24">
        <v>1</v>
      </c>
      <c r="S73" s="24"/>
      <c r="T73" s="37">
        <f>IF(R73="","",IF(R73="無記号","",R73))</f>
        <v>1</v>
      </c>
      <c r="U73" s="24">
        <v>1</v>
      </c>
      <c r="V73" s="37">
        <f>IF(U73="","",IF(U73="無記号","",U73))</f>
        <v>1</v>
      </c>
      <c r="W73" s="365"/>
      <c r="Y73" s="365"/>
      <c r="Z73" s="365"/>
      <c r="AA73" s="363"/>
      <c r="AB73" s="362"/>
      <c r="AC73" s="36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69"/>
      <c r="B74" s="24"/>
      <c r="C74" s="38"/>
      <c r="E74" s="12"/>
      <c r="R74" s="24"/>
      <c r="S74" s="24"/>
      <c r="T74" s="24"/>
      <c r="U74" s="24"/>
      <c r="V74" s="24"/>
      <c r="W74" s="365"/>
      <c r="Y74" s="365"/>
      <c r="Z74" s="365"/>
      <c r="AA74" s="363"/>
      <c r="AB74" s="363"/>
      <c r="AC74" s="36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69"/>
      <c r="B75" s="24"/>
      <c r="C75" s="38"/>
      <c r="E75" s="92"/>
      <c r="R75" s="24"/>
      <c r="S75" s="24"/>
      <c r="T75" s="24"/>
      <c r="U75" s="24"/>
      <c r="V75" s="24"/>
      <c r="W75" s="365"/>
      <c r="Y75" s="365"/>
      <c r="Z75" s="365"/>
      <c r="AA75" s="363"/>
      <c r="AB75" s="363"/>
      <c r="AC75" s="36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69"/>
      <c r="C76" s="38"/>
      <c r="E76" s="93"/>
      <c r="F76" s="37" t="str">
        <f>IF(E76="","",MATCH(E76,AG79:BB79,0))</f>
        <v/>
      </c>
      <c r="R76" s="24"/>
      <c r="S76" s="24"/>
      <c r="U76" s="24" t="s">
        <v>169</v>
      </c>
      <c r="V76" s="37" t="str">
        <f>IF(U76="","",IF(U76="無記号","",U76))</f>
        <v>-</v>
      </c>
      <c r="W76" s="365"/>
      <c r="Y76" s="365"/>
      <c r="Z76" s="365"/>
      <c r="AA76" s="363"/>
      <c r="AB76" s="363"/>
      <c r="AC76" s="362"/>
      <c r="BC76" s="38"/>
      <c r="BD76" s="38"/>
      <c r="BE76" s="38"/>
      <c r="BF76" s="38"/>
    </row>
    <row r="77" spans="1:58" s="37" customFormat="1" ht="16.5" hidden="1" customHeight="1" x14ac:dyDescent="0.15">
      <c r="A77" s="69"/>
      <c r="B77" s="24"/>
      <c r="C77" s="38"/>
      <c r="E77" s="12"/>
      <c r="R77" s="24"/>
      <c r="S77" s="24"/>
      <c r="T77" s="24"/>
      <c r="U77" s="24"/>
      <c r="V77" s="24"/>
      <c r="W77" s="365"/>
      <c r="Y77" s="365"/>
      <c r="Z77" s="365"/>
      <c r="AA77" s="363"/>
      <c r="AB77" s="363"/>
      <c r="AC77" s="362"/>
      <c r="BC77" s="38"/>
      <c r="BD77" s="38"/>
      <c r="BE77" s="38"/>
      <c r="BF77" s="38"/>
    </row>
    <row r="78" spans="1:58" s="37" customFormat="1" ht="16.5" hidden="1" customHeight="1" x14ac:dyDescent="0.15">
      <c r="A78" s="69"/>
      <c r="B78" s="24"/>
      <c r="C78" s="38"/>
      <c r="E78" s="12"/>
      <c r="R78" s="24"/>
      <c r="S78" s="24"/>
      <c r="T78" s="24"/>
      <c r="U78" s="24"/>
      <c r="V78" s="24"/>
      <c r="W78" s="365"/>
      <c r="Y78" s="365"/>
      <c r="Z78" s="365"/>
      <c r="AA78" s="363"/>
      <c r="AB78" s="363"/>
      <c r="AC78" s="362"/>
      <c r="AF78" s="364"/>
      <c r="AG78" s="364"/>
      <c r="AH78" s="364"/>
      <c r="AI78" s="364"/>
      <c r="AJ78" s="364"/>
      <c r="AK78" s="364"/>
      <c r="AL78" s="364"/>
      <c r="AM78" s="364"/>
      <c r="AN78" s="364"/>
      <c r="AO78" s="364"/>
      <c r="AP78" s="364"/>
      <c r="AQ78" s="364"/>
      <c r="AR78" s="364"/>
      <c r="AS78" s="364"/>
      <c r="AT78" s="364"/>
      <c r="AU78" s="364"/>
      <c r="AV78" s="38"/>
      <c r="AW78" s="38"/>
      <c r="AX78" s="38"/>
      <c r="AY78" s="38"/>
      <c r="AZ78" s="38"/>
      <c r="BA78" s="38"/>
      <c r="BB78" s="38"/>
      <c r="BC78" s="38"/>
      <c r="BD78" s="38"/>
      <c r="BE78" s="38"/>
      <c r="BF78" s="38"/>
    </row>
    <row r="79" spans="1:58" s="37" customFormat="1" ht="16.5" hidden="1" customHeight="1" x14ac:dyDescent="0.15">
      <c r="A79" s="69"/>
      <c r="B79" s="59" t="s">
        <v>68</v>
      </c>
      <c r="C79" s="38" t="s">
        <v>75</v>
      </c>
      <c r="E79" s="12" t="s">
        <v>171</v>
      </c>
      <c r="F79" s="37">
        <f>IF(E79="","",MATCH(E79,AF79:BB79,0))</f>
        <v>9</v>
      </c>
      <c r="T79" s="37" t="str">
        <f>IF(R79="","",IF(R79="無記号","",R79))</f>
        <v/>
      </c>
      <c r="U79" s="37" t="str">
        <f>IF(F79="","",INDEX(AF80:BB80,1,F79))</f>
        <v>■</v>
      </c>
      <c r="V79" s="37" t="str">
        <f>IF(U79="","",IF(U79="無記号","",U79))</f>
        <v>■</v>
      </c>
      <c r="W79" s="365"/>
      <c r="Y79" s="365"/>
      <c r="Z79" s="365"/>
      <c r="AA79" s="363"/>
      <c r="AB79" s="363"/>
      <c r="AC79" s="362"/>
      <c r="AF79" s="38" t="s">
        <v>336</v>
      </c>
      <c r="AG79" s="38" t="s">
        <v>143</v>
      </c>
      <c r="AH79" s="38" t="s">
        <v>144</v>
      </c>
      <c r="AI79" s="38" t="s">
        <v>145</v>
      </c>
      <c r="AJ79" s="38" t="s">
        <v>146</v>
      </c>
      <c r="AK79" s="38" t="s">
        <v>147</v>
      </c>
      <c r="AL79" s="38" t="s">
        <v>148</v>
      </c>
      <c r="AM79" s="38" t="s">
        <v>149</v>
      </c>
      <c r="AN79" s="38" t="s">
        <v>171</v>
      </c>
      <c r="AR79" s="38"/>
      <c r="AS79" s="38"/>
      <c r="AT79" s="38"/>
      <c r="AU79" s="38"/>
      <c r="AV79" s="38"/>
      <c r="AW79" s="38"/>
      <c r="AX79" s="38"/>
      <c r="AY79" s="38"/>
      <c r="AZ79" s="38"/>
      <c r="BA79" s="38"/>
      <c r="BB79" s="38"/>
      <c r="BC79" s="38"/>
      <c r="BD79" s="38"/>
      <c r="BE79" s="38"/>
      <c r="BF79" s="38"/>
    </row>
    <row r="80" spans="1:58" s="37" customFormat="1" ht="16.5" hidden="1" customHeight="1" x14ac:dyDescent="0.15">
      <c r="A80" s="69"/>
      <c r="C80" s="38"/>
      <c r="E80" s="12"/>
      <c r="R80" s="24"/>
      <c r="S80" s="24"/>
      <c r="T80" s="24"/>
      <c r="U80" s="24"/>
      <c r="V80" s="24"/>
      <c r="W80" s="365"/>
      <c r="Y80" s="365"/>
      <c r="Z80" s="365"/>
      <c r="AA80" s="363"/>
      <c r="AB80" s="363"/>
      <c r="AC80" s="362"/>
      <c r="AF80" s="38" t="s">
        <v>337</v>
      </c>
      <c r="AG80" s="364" t="s">
        <v>338</v>
      </c>
      <c r="AH80" s="364" t="s">
        <v>339</v>
      </c>
      <c r="AI80" s="364" t="s">
        <v>340</v>
      </c>
      <c r="AJ80" s="364" t="s">
        <v>341</v>
      </c>
      <c r="AK80" s="364" t="s">
        <v>342</v>
      </c>
      <c r="AL80" s="364" t="s">
        <v>343</v>
      </c>
      <c r="AM80" s="364" t="s">
        <v>344</v>
      </c>
      <c r="AN80" s="37" t="s">
        <v>335</v>
      </c>
      <c r="AR80" s="364"/>
      <c r="AS80" s="364"/>
      <c r="AT80" s="364"/>
      <c r="AU80" s="364"/>
      <c r="AV80" s="38"/>
      <c r="AW80" s="38"/>
      <c r="AX80" s="38"/>
      <c r="AY80" s="38"/>
      <c r="AZ80" s="38"/>
      <c r="BA80" s="38"/>
      <c r="BB80" s="38"/>
      <c r="BC80" s="38"/>
      <c r="BD80" s="38"/>
      <c r="BE80" s="38"/>
      <c r="BF80" s="38"/>
    </row>
    <row r="81" spans="1:58" s="37" customFormat="1" ht="16.5" hidden="1" customHeight="1" x14ac:dyDescent="0.15">
      <c r="A81" s="69"/>
      <c r="B81" s="24"/>
      <c r="C81" s="38"/>
      <c r="E81" s="12"/>
      <c r="R81" s="24"/>
      <c r="S81" s="24"/>
      <c r="T81" s="24"/>
      <c r="U81" s="24"/>
      <c r="V81" s="24"/>
      <c r="W81" s="365"/>
      <c r="Y81" s="365"/>
      <c r="Z81" s="365"/>
      <c r="AA81" s="363"/>
      <c r="AB81" s="363"/>
      <c r="AC81" s="362"/>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69"/>
      <c r="B82" s="59" t="s">
        <v>69</v>
      </c>
      <c r="C82" s="38" t="s">
        <v>52</v>
      </c>
      <c r="E82" s="12" t="s">
        <v>166</v>
      </c>
      <c r="F82" s="37">
        <f>IF(E82="","",MATCH(E82,AF82:BB82,0))</f>
        <v>1</v>
      </c>
      <c r="H82" s="38" t="s">
        <v>175</v>
      </c>
      <c r="I82" s="38"/>
      <c r="J82" s="38"/>
      <c r="K82" s="38"/>
      <c r="L82" s="38"/>
      <c r="M82" s="38"/>
      <c r="N82" s="38"/>
      <c r="O82" s="38"/>
      <c r="P82" s="38"/>
      <c r="T82" s="37" t="str">
        <f>IF(R82="","",IF(R82="無記号","",R82))</f>
        <v/>
      </c>
      <c r="U82" s="37" t="str">
        <f>IF(F82="","",INDEX(AF83:BB83,1,F82))</f>
        <v>無記号</v>
      </c>
      <c r="V82" s="37" t="str">
        <f>IF(U82="","",IF(U82="無記号","",U82))</f>
        <v/>
      </c>
      <c r="W82" s="365"/>
      <c r="Y82" s="365"/>
      <c r="Z82" s="365"/>
      <c r="AA82" s="363"/>
      <c r="AB82" s="363"/>
      <c r="AC82" s="362"/>
      <c r="AF82" s="38" t="s">
        <v>345</v>
      </c>
      <c r="AG82" s="38" t="s">
        <v>12</v>
      </c>
      <c r="AH82" s="38" t="s">
        <v>346</v>
      </c>
      <c r="AI82" s="38" t="s">
        <v>347</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69"/>
      <c r="B83" s="24"/>
      <c r="C83" s="38"/>
      <c r="E83" s="12"/>
      <c r="R83" s="24"/>
      <c r="S83" s="24"/>
      <c r="T83" s="24"/>
      <c r="U83" s="24"/>
      <c r="V83" s="24"/>
      <c r="W83" s="365"/>
      <c r="Y83" s="365"/>
      <c r="Z83" s="365"/>
      <c r="AA83" s="363"/>
      <c r="AB83" s="363"/>
      <c r="AC83" s="362"/>
      <c r="AF83" s="38" t="s">
        <v>150</v>
      </c>
      <c r="AG83" s="38" t="s">
        <v>61</v>
      </c>
      <c r="AH83" s="38" t="s">
        <v>26</v>
      </c>
      <c r="AI83" s="38" t="s">
        <v>17</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69"/>
      <c r="B87" s="24"/>
      <c r="C87" s="38"/>
      <c r="E87" s="12"/>
      <c r="R87" s="24"/>
      <c r="S87" s="24"/>
      <c r="T87" s="24"/>
      <c r="U87" s="24"/>
      <c r="V87" s="24"/>
      <c r="W87" s="365"/>
      <c r="Y87" s="365"/>
      <c r="Z87" s="365"/>
      <c r="AA87" s="363"/>
      <c r="AB87" s="363"/>
      <c r="AC87" s="362"/>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69"/>
      <c r="C88" s="38"/>
      <c r="E88" s="12"/>
      <c r="R88" s="24" t="str">
        <f>IF(OR(R22="",R22="無記号"),"","-")</f>
        <v/>
      </c>
      <c r="S88" s="24"/>
      <c r="T88" s="37" t="str">
        <f>IF(R88="","",IF(R88="無記号","",R88))</f>
        <v/>
      </c>
      <c r="U88" s="24" t="str">
        <f>IF(OR(U22="",U22="無記号"),"","-")</f>
        <v/>
      </c>
      <c r="V88" s="37" t="str">
        <f>IF(U88="","",IF(U88="無記号","",U88))</f>
        <v/>
      </c>
      <c r="W88" s="365"/>
      <c r="X88" s="365"/>
      <c r="Y88" s="365"/>
      <c r="Z88" s="365"/>
      <c r="AA88" s="363"/>
      <c r="AB88" s="363"/>
      <c r="AC88" s="362"/>
    </row>
    <row r="89" spans="1:58" s="37" customFormat="1" ht="16.5" customHeight="1" x14ac:dyDescent="0.15">
      <c r="A89" s="69"/>
      <c r="B89" s="24"/>
      <c r="C89" s="38"/>
      <c r="E89" s="12"/>
      <c r="R89" s="24"/>
      <c r="S89" s="24"/>
      <c r="T89" s="24"/>
      <c r="U89" s="24"/>
      <c r="V89" s="24"/>
      <c r="W89" s="365"/>
      <c r="X89" s="365"/>
      <c r="Y89" s="365"/>
      <c r="Z89" s="365"/>
      <c r="AA89" s="363"/>
      <c r="AB89" s="363"/>
      <c r="AC89" s="362"/>
    </row>
    <row r="93" spans="1:58" s="37" customFormat="1" ht="16.5" customHeight="1" x14ac:dyDescent="0.15">
      <c r="A93" s="69"/>
      <c r="C93" s="38"/>
      <c r="E93" s="12"/>
      <c r="AA93" s="362"/>
      <c r="AB93" s="362"/>
      <c r="AC93" s="362"/>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69"/>
      <c r="B94" s="24"/>
      <c r="C94" s="38"/>
      <c r="E94" s="12"/>
      <c r="R94" s="24"/>
      <c r="S94" s="24"/>
      <c r="U94" s="24"/>
      <c r="AA94" s="362"/>
      <c r="AB94" s="362"/>
      <c r="AC94" s="362"/>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69"/>
      <c r="C95" s="38"/>
      <c r="E95" s="12"/>
      <c r="AA95" s="362"/>
      <c r="AB95" s="362"/>
      <c r="AC95" s="362"/>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69"/>
      <c r="B99" s="24"/>
      <c r="C99" s="38"/>
      <c r="E99" s="12"/>
      <c r="R99" s="24"/>
      <c r="S99" s="24"/>
      <c r="T99" s="24"/>
      <c r="U99" s="24"/>
      <c r="AA99" s="362"/>
      <c r="AB99" s="362"/>
      <c r="AC99" s="362"/>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69"/>
      <c r="B100" s="24"/>
      <c r="C100" s="38"/>
      <c r="E100" s="12"/>
      <c r="R100" s="24"/>
      <c r="S100" s="24"/>
      <c r="T100" s="24"/>
      <c r="U100" s="24"/>
      <c r="AA100" s="362"/>
      <c r="AB100" s="362"/>
      <c r="AC100" s="362"/>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69"/>
      <c r="B101" s="24"/>
      <c r="C101" s="38"/>
      <c r="E101" s="12"/>
      <c r="R101" s="24"/>
      <c r="S101" s="24"/>
      <c r="T101" s="24"/>
      <c r="U101" s="24"/>
      <c r="AA101" s="362"/>
      <c r="AB101" s="362"/>
      <c r="AC101" s="362"/>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69"/>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2"/>
      <c r="AB102" s="362"/>
      <c r="AC102" s="362"/>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69"/>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2"/>
      <c r="AB103" s="362"/>
      <c r="AC103" s="362"/>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3">
    <mergeCell ref="K1:O1"/>
    <mergeCell ref="E12:G12"/>
    <mergeCell ref="K3:P3"/>
    <mergeCell ref="I5:O5"/>
    <mergeCell ref="E3:I3"/>
    <mergeCell ref="E6:G6"/>
    <mergeCell ref="K2:O2"/>
    <mergeCell ref="C2:E2"/>
    <mergeCell ref="H8:P8"/>
    <mergeCell ref="E24:G24"/>
    <mergeCell ref="E15:G15"/>
    <mergeCell ref="E18:G18"/>
    <mergeCell ref="E21:G21"/>
  </mergeCells>
  <phoneticPr fontId="2"/>
  <conditionalFormatting sqref="E11">
    <cfRule type="cellIs" dxfId="27" priority="3" stopIfTrue="1" operator="equal">
      <formula>$AC$10</formula>
    </cfRule>
  </conditionalFormatting>
  <conditionalFormatting sqref="E3:I3">
    <cfRule type="cellIs" dxfId="26" priority="1" stopIfTrue="1" operator="equal">
      <formula>"※選択項目に空欄があります。"</formula>
    </cfRule>
    <cfRule type="cellIs" dxfId="25"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type="list" allowBlank="1" showInputMessage="1" showErrorMessage="1" sqref="E16" xr:uid="{00000000-0002-0000-0200-000006000000}">
      <formula1>$AF$16:$AL$16</formula1>
    </dataValidation>
    <dataValidation type="list" showInputMessage="1" showErrorMessage="1" sqref="E13" xr:uid="{00000000-0002-0000-0200-000007000000}">
      <formula1>$AF$13:$AG$13</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H881"/>
  <sheetViews>
    <sheetView showGridLines="0" showRowColHeaders="0" workbookViewId="0">
      <pane xSplit="10" ySplit="13" topLeftCell="K14" activePane="bottomRight" state="frozen"/>
      <selection activeCell="D4" sqref="D4:AI4"/>
      <selection pane="topRight" activeCell="D4" sqref="D4:AI4"/>
      <selection pane="bottomLeft" activeCell="D4" sqref="D4:AI4"/>
      <selection pane="bottomRight" activeCell="K12" sqref="K12"/>
    </sheetView>
  </sheetViews>
  <sheetFormatPr defaultColWidth="3.125" defaultRowHeight="13.5" x14ac:dyDescent="0.15"/>
  <cols>
    <col min="1" max="1" width="1.5" style="93" customWidth="1"/>
    <col min="2" max="10" width="3.125" style="93" customWidth="1"/>
    <col min="11" max="34" width="3.625" style="93" customWidth="1"/>
    <col min="35" max="42" width="3.125" style="93" customWidth="1"/>
    <col min="43" max="53" width="3.125" style="366" hidden="1" customWidth="1"/>
    <col min="54" max="56" width="16.75" style="271" hidden="1" customWidth="1"/>
    <col min="57" max="57" width="17.125" style="271" hidden="1" customWidth="1"/>
    <col min="58" max="58" width="27.75" style="271" hidden="1" customWidth="1"/>
    <col min="59" max="59" width="3.125" style="366" hidden="1" customWidth="1"/>
    <col min="60" max="61" width="21.25" style="366" hidden="1" customWidth="1"/>
    <col min="62" max="104" width="3.125" style="366" hidden="1" customWidth="1"/>
    <col min="105" max="105" width="4.25" style="366" hidden="1" customWidth="1"/>
    <col min="106" max="106" width="15.125" style="366" hidden="1" customWidth="1"/>
    <col min="107" max="108" width="3.125" style="366" hidden="1" customWidth="1"/>
    <col min="109" max="109" width="3.125" style="404" hidden="1" customWidth="1"/>
    <col min="110" max="110" width="22.75" style="366" hidden="1" customWidth="1"/>
    <col min="111" max="112" width="3.25" style="366" hidden="1" customWidth="1"/>
    <col min="113" max="137" width="13" style="272" hidden="1" customWidth="1"/>
    <col min="138" max="138" width="3.125" style="366" customWidth="1"/>
    <col min="139" max="216" width="3.125" style="235" customWidth="1"/>
    <col min="217" max="16384" width="3.125" style="93"/>
  </cols>
  <sheetData>
    <row r="1" spans="2:216" ht="12.75" customHeight="1" x14ac:dyDescent="0.15">
      <c r="B1" s="12" t="s">
        <v>859</v>
      </c>
      <c r="R1" s="108"/>
      <c r="S1" s="848" t="str">
        <f>IF(AND(バルブ!R22="H",仕様書作成!AC1&lt;&gt;"",仕様書作成!AK1=$BD$1),$BE$1,"")</f>
        <v/>
      </c>
      <c r="T1" s="848"/>
      <c r="U1" s="848"/>
      <c r="V1" s="848"/>
      <c r="W1" s="848"/>
      <c r="X1" s="848"/>
      <c r="Y1" s="849" t="s">
        <v>792</v>
      </c>
      <c r="Z1" s="849"/>
      <c r="AA1" s="849"/>
      <c r="AB1" s="328" t="s">
        <v>793</v>
      </c>
      <c r="AC1" s="850" t="str">
        <f>IF(AJ62=BC62,BB1,"")</f>
        <v/>
      </c>
      <c r="AD1" s="850"/>
      <c r="AE1" s="850"/>
      <c r="AF1" s="850"/>
      <c r="AG1" s="850"/>
      <c r="AH1" s="850"/>
      <c r="AI1" s="850"/>
      <c r="AJ1" s="850"/>
      <c r="AK1" s="851" t="s">
        <v>912</v>
      </c>
      <c r="AL1" s="851"/>
      <c r="AP1" s="329"/>
      <c r="BB1" s="271" t="s">
        <v>794</v>
      </c>
      <c r="BC1" s="271" t="s">
        <v>799</v>
      </c>
      <c r="BD1" s="271" t="s">
        <v>800</v>
      </c>
      <c r="BE1" s="271" t="s">
        <v>795</v>
      </c>
      <c r="BF1" s="271" t="s">
        <v>792</v>
      </c>
      <c r="BG1" s="271" t="s">
        <v>796</v>
      </c>
      <c r="EI1" s="109"/>
      <c r="EJ1" s="109"/>
      <c r="EK1" s="109"/>
      <c r="EL1" s="109"/>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row>
    <row r="2" spans="2:216" ht="11.25" customHeight="1" x14ac:dyDescent="0.15">
      <c r="B2" s="659" t="str">
        <f>基本情報!C4</f>
        <v>貴 社 名</v>
      </c>
      <c r="C2" s="660"/>
      <c r="D2" s="660"/>
      <c r="E2" s="661" t="str">
        <f>IF(基本情報!E4="","",基本情報!E4&amp;"　殿")</f>
        <v/>
      </c>
      <c r="F2" s="661"/>
      <c r="G2" s="661"/>
      <c r="H2" s="661"/>
      <c r="I2" s="661"/>
      <c r="J2" s="662"/>
      <c r="K2" s="659" t="str">
        <f>基本情報!K4</f>
        <v>貴部署名</v>
      </c>
      <c r="L2" s="660"/>
      <c r="M2" s="660"/>
      <c r="N2" s="661" t="str">
        <f>IF(基本情報!M4="","",基本情報!M4)</f>
        <v/>
      </c>
      <c r="O2" s="661"/>
      <c r="P2" s="661"/>
      <c r="Q2" s="661"/>
      <c r="R2" s="661"/>
      <c r="S2" s="662"/>
      <c r="T2" s="659" t="str">
        <f>基本情報!S4</f>
        <v>ご担当者名</v>
      </c>
      <c r="U2" s="660"/>
      <c r="V2" s="660"/>
      <c r="W2" s="661" t="str">
        <f>IF(基本情報!U4="","",基本情報!U4&amp;"　様")</f>
        <v/>
      </c>
      <c r="X2" s="661"/>
      <c r="Y2" s="661"/>
      <c r="Z2" s="661"/>
      <c r="AA2" s="661"/>
      <c r="AB2" s="662"/>
      <c r="AC2" s="850"/>
      <c r="AD2" s="850"/>
      <c r="AE2" s="850"/>
      <c r="AF2" s="850"/>
      <c r="AG2" s="850"/>
      <c r="AH2" s="850"/>
      <c r="AI2" s="850"/>
      <c r="AJ2" s="850"/>
      <c r="AK2" s="851"/>
      <c r="AL2" s="851"/>
      <c r="AP2" s="418" t="str">
        <f>"Ver."&amp;※改訂履歴!F1</f>
        <v>Ver.1</v>
      </c>
      <c r="BB2" s="271" t="s">
        <v>411</v>
      </c>
      <c r="BC2" s="271" t="s">
        <v>412</v>
      </c>
      <c r="EI2" s="109"/>
      <c r="EJ2" s="109"/>
      <c r="EK2" s="109"/>
      <c r="EL2" s="109"/>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row>
    <row r="3" spans="2:216" ht="13.5" hidden="1" customHeight="1" x14ac:dyDescent="0.15">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366" t="str">
        <f>IF(G9="","",VALUE(G9))</f>
        <v/>
      </c>
      <c r="EI3" s="109"/>
      <c r="EJ3" s="109"/>
      <c r="EK3" s="109"/>
      <c r="EL3" s="109"/>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row>
    <row r="4" spans="2:216" ht="13.5" hidden="1" customHeight="1" x14ac:dyDescent="0.15">
      <c r="K4" s="87" t="str">
        <f>IF(AQ6=AQ3,"",IF(AQ6=0,"","　　"))</f>
        <v/>
      </c>
      <c r="L4" s="38"/>
      <c r="M4" s="38"/>
      <c r="N4" s="111"/>
      <c r="O4" s="112"/>
      <c r="Q4" s="181"/>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c r="EI4" s="109"/>
      <c r="EJ4" s="109"/>
      <c r="EK4" s="109"/>
      <c r="EL4" s="109"/>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row>
    <row r="5" spans="2:216" ht="3.75" customHeight="1" x14ac:dyDescent="0.15">
      <c r="EI5" s="109"/>
      <c r="EJ5" s="109"/>
      <c r="EK5" s="109"/>
      <c r="EL5" s="109"/>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row>
    <row r="6" spans="2:216" ht="15.75" customHeight="1" x14ac:dyDescent="0.15">
      <c r="B6" s="663" t="s">
        <v>516</v>
      </c>
      <c r="C6" s="664"/>
      <c r="D6" s="664"/>
      <c r="E6" s="665"/>
      <c r="F6" s="666" t="str">
        <f>IF(C20&lt;&gt;"",$BB$6,ベース!E3)</f>
        <v>必須項目に入力漏れがあります</v>
      </c>
      <c r="G6" s="667"/>
      <c r="H6" s="667"/>
      <c r="I6" s="667"/>
      <c r="J6" s="667"/>
      <c r="K6" s="667"/>
      <c r="L6" s="667"/>
      <c r="M6" s="667"/>
      <c r="N6" s="667"/>
      <c r="O6" s="667"/>
      <c r="P6" s="667"/>
      <c r="Q6" s="668"/>
      <c r="R6" s="712"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13"/>
      <c r="T6" s="713"/>
      <c r="U6" s="713"/>
      <c r="V6" s="713"/>
      <c r="W6" s="713"/>
      <c r="X6" s="713"/>
      <c r="Y6" s="713"/>
      <c r="Z6" s="854" t="str">
        <f>IF(AQ6=AQ3,"",IF(AQ6=0,"",$BF$6))</f>
        <v/>
      </c>
      <c r="AA6" s="854"/>
      <c r="AB6" s="854"/>
      <c r="AC6" s="854"/>
      <c r="AD6" s="854"/>
      <c r="AE6" s="854"/>
      <c r="AF6" s="854"/>
      <c r="AG6" s="854"/>
      <c r="AH6" s="854"/>
      <c r="AI6" s="854"/>
      <c r="AJ6" s="113"/>
      <c r="AK6" s="748" t="s">
        <v>200</v>
      </c>
      <c r="AL6" s="749"/>
      <c r="AM6" s="749"/>
      <c r="AN6" s="750"/>
      <c r="AO6" s="852" t="str">
        <f>IF(基本情報!O6="","",基本情報!O6)</f>
        <v/>
      </c>
      <c r="AP6" s="853"/>
      <c r="AQ6" s="366">
        <f>COUNTIF(K8:AH8,"*SY*")</f>
        <v>0</v>
      </c>
      <c r="BB6" s="271" t="s">
        <v>413</v>
      </c>
      <c r="BC6" s="271" t="s">
        <v>640</v>
      </c>
      <c r="BD6" s="417" t="s">
        <v>1073</v>
      </c>
      <c r="BE6" s="271" t="s">
        <v>414</v>
      </c>
      <c r="BF6" s="271" t="s">
        <v>415</v>
      </c>
      <c r="BG6" s="271" t="s">
        <v>636</v>
      </c>
      <c r="EI6" s="109"/>
      <c r="EJ6" s="109"/>
      <c r="EK6" s="109"/>
      <c r="EL6" s="109"/>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row>
    <row r="7" spans="2:216" ht="7.5" customHeight="1" x14ac:dyDescent="0.15">
      <c r="B7" s="26"/>
      <c r="C7" s="26"/>
      <c r="D7" s="26"/>
      <c r="E7" s="26"/>
      <c r="F7" s="114"/>
      <c r="G7" s="114"/>
      <c r="H7" s="114"/>
      <c r="I7" s="114"/>
      <c r="J7" s="114"/>
      <c r="K7" s="411"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411"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411"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411"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411"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411"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411"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411"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411"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411"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411"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411"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411"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411"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411"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411"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411"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411"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411"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411"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411"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411"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411"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411"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5"/>
      <c r="AJ7" s="115"/>
      <c r="AK7" s="115"/>
      <c r="AL7" s="115"/>
      <c r="AM7" s="115"/>
      <c r="AN7" s="115"/>
      <c r="AO7" s="115"/>
      <c r="EI7" s="109"/>
      <c r="EJ7" s="109"/>
      <c r="EK7" s="109"/>
      <c r="EL7" s="109"/>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row>
    <row r="8" spans="2:216" ht="120" customHeight="1" x14ac:dyDescent="0.15">
      <c r="B8" s="682" t="str">
        <f>基本情報!C8&amp;"："&amp;基本情報!E8&amp;CHAR(10)&amp;基本情報!K8&amp;"："&amp;基本情報!M8&amp;CHAR(10)&amp;基本情報!S8&amp;"："&amp;基本情報!U8</f>
        <v>装置名：
図番：
工番・作番：</v>
      </c>
      <c r="C8" s="683"/>
      <c r="D8" s="683"/>
      <c r="E8" s="683"/>
      <c r="F8" s="683"/>
      <c r="G8" s="683"/>
      <c r="H8" s="683"/>
      <c r="I8" s="684"/>
      <c r="J8" s="116"/>
      <c r="K8" s="117"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7"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7" t="str">
        <f t="shared" si="0"/>
        <v/>
      </c>
      <c r="N8" s="117" t="str">
        <f t="shared" si="0"/>
        <v/>
      </c>
      <c r="O8" s="117" t="str">
        <f t="shared" si="0"/>
        <v/>
      </c>
      <c r="P8" s="117" t="str">
        <f t="shared" si="0"/>
        <v/>
      </c>
      <c r="Q8" s="117" t="str">
        <f t="shared" si="0"/>
        <v/>
      </c>
      <c r="R8" s="117" t="str">
        <f t="shared" si="0"/>
        <v/>
      </c>
      <c r="S8" s="117" t="str">
        <f t="shared" si="0"/>
        <v/>
      </c>
      <c r="T8" s="117" t="str">
        <f t="shared" si="0"/>
        <v/>
      </c>
      <c r="U8" s="117" t="str">
        <f t="shared" si="0"/>
        <v/>
      </c>
      <c r="V8" s="117" t="str">
        <f t="shared" si="0"/>
        <v/>
      </c>
      <c r="W8" s="117" t="str">
        <f t="shared" si="0"/>
        <v/>
      </c>
      <c r="X8" s="117" t="str">
        <f t="shared" si="0"/>
        <v/>
      </c>
      <c r="Y8" s="117" t="str">
        <f t="shared" si="0"/>
        <v/>
      </c>
      <c r="Z8" s="117" t="str">
        <f t="shared" si="0"/>
        <v/>
      </c>
      <c r="AA8" s="117" t="str">
        <f t="shared" si="0"/>
        <v/>
      </c>
      <c r="AB8" s="117" t="str">
        <f t="shared" si="0"/>
        <v/>
      </c>
      <c r="AC8" s="117" t="str">
        <f t="shared" si="0"/>
        <v/>
      </c>
      <c r="AD8" s="117" t="str">
        <f t="shared" si="0"/>
        <v/>
      </c>
      <c r="AE8" s="117" t="str">
        <f t="shared" si="0"/>
        <v/>
      </c>
      <c r="AF8" s="117" t="str">
        <f t="shared" si="0"/>
        <v/>
      </c>
      <c r="AG8" s="117" t="str">
        <f t="shared" si="0"/>
        <v/>
      </c>
      <c r="AH8" s="117" t="str">
        <f t="shared" si="0"/>
        <v/>
      </c>
      <c r="AI8" s="118"/>
      <c r="AJ8" s="741" t="str">
        <f>IF(AND(COUNTA(K12:AH12)&gt;0,COUNTIF(K12:AH12,5)=0,ベース!S64&lt;&gt;""),$BH$8,IF(AND(COUNTA(K12:AH12)&gt;0,COUNTIF(K12:AH12,3)=0),$BI$8,IF(AND(COUNTA(K74:AH74)&gt;0,ベース!R64&lt;&gt;"CM"),"",IF(AND(ベース!R61&lt;&gt;"CM",ベース!R61&lt;&gt;"LM",COUNTA(K77:AH77)&gt;0),$BF$8,IF(AJ81&lt;&gt;"",$BF$8,"")))))</f>
        <v/>
      </c>
      <c r="AK8" s="742"/>
      <c r="AL8" s="742"/>
      <c r="AM8" s="742"/>
      <c r="AN8" s="742"/>
      <c r="AO8" s="743"/>
      <c r="AP8" s="182"/>
      <c r="BB8" s="271" t="s">
        <v>416</v>
      </c>
      <c r="BC8" s="271" t="s">
        <v>910</v>
      </c>
      <c r="BD8" s="271" t="s">
        <v>417</v>
      </c>
      <c r="BE8" s="271" t="s">
        <v>418</v>
      </c>
      <c r="BF8" s="405" t="s">
        <v>573</v>
      </c>
      <c r="BG8" s="12" t="s">
        <v>496</v>
      </c>
      <c r="BH8" s="271" t="s">
        <v>634</v>
      </c>
      <c r="BI8" s="271" t="s">
        <v>635</v>
      </c>
      <c r="DI8" s="110">
        <v>1</v>
      </c>
      <c r="DJ8" s="110">
        <v>2</v>
      </c>
      <c r="DK8" s="110">
        <v>3</v>
      </c>
      <c r="DL8" s="110">
        <v>4</v>
      </c>
      <c r="DM8" s="110">
        <v>5</v>
      </c>
      <c r="DN8" s="110">
        <v>6</v>
      </c>
      <c r="DO8" s="110">
        <v>7</v>
      </c>
      <c r="DP8" s="110">
        <v>8</v>
      </c>
      <c r="DQ8" s="110">
        <v>9</v>
      </c>
      <c r="DR8" s="110">
        <v>10</v>
      </c>
      <c r="DS8" s="110">
        <v>11</v>
      </c>
      <c r="DT8" s="110">
        <v>12</v>
      </c>
      <c r="DU8" s="110">
        <v>13</v>
      </c>
      <c r="DV8" s="110">
        <v>14</v>
      </c>
      <c r="DW8" s="110">
        <v>15</v>
      </c>
      <c r="DX8" s="110">
        <v>16</v>
      </c>
      <c r="DY8" s="110">
        <v>17</v>
      </c>
      <c r="DZ8" s="110">
        <v>18</v>
      </c>
      <c r="EA8" s="110">
        <v>19</v>
      </c>
      <c r="EB8" s="110">
        <v>20</v>
      </c>
      <c r="EC8" s="110">
        <v>21</v>
      </c>
      <c r="ED8" s="110">
        <v>22</v>
      </c>
      <c r="EE8" s="110">
        <v>23</v>
      </c>
      <c r="EF8" s="110">
        <v>24</v>
      </c>
      <c r="EG8" s="110"/>
      <c r="EI8" s="109"/>
      <c r="EJ8" s="109"/>
      <c r="EK8" s="109"/>
      <c r="EL8" s="109"/>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row>
    <row r="9" spans="2:216" ht="9.75" customHeight="1" x14ac:dyDescent="0.15">
      <c r="B9" s="763" t="s">
        <v>201</v>
      </c>
      <c r="C9" s="764"/>
      <c r="D9" s="764"/>
      <c r="E9" s="764"/>
      <c r="F9" s="764"/>
      <c r="G9" s="755" t="str">
        <f>ベース!R46</f>
        <v/>
      </c>
      <c r="H9" s="706" t="s">
        <v>498</v>
      </c>
      <c r="I9" s="707"/>
      <c r="J9" s="746" t="s">
        <v>499</v>
      </c>
      <c r="K9" s="101" t="str">
        <f t="shared" ref="K9:AH9" si="1">IF($G$9="","",IF($AQ$3=K11,$BB$9,IF($AQ$3&gt;K11,$BC$9,"")))</f>
        <v/>
      </c>
      <c r="L9" s="101" t="str">
        <f t="shared" si="1"/>
        <v/>
      </c>
      <c r="M9" s="101" t="str">
        <f t="shared" si="1"/>
        <v/>
      </c>
      <c r="N9" s="101" t="str">
        <f t="shared" si="1"/>
        <v/>
      </c>
      <c r="O9" s="101" t="str">
        <f t="shared" si="1"/>
        <v/>
      </c>
      <c r="P9" s="101" t="str">
        <f t="shared" si="1"/>
        <v/>
      </c>
      <c r="Q9" s="101" t="str">
        <f t="shared" si="1"/>
        <v/>
      </c>
      <c r="R9" s="101" t="str">
        <f t="shared" si="1"/>
        <v/>
      </c>
      <c r="S9" s="101" t="str">
        <f t="shared" si="1"/>
        <v/>
      </c>
      <c r="T9" s="101" t="str">
        <f t="shared" si="1"/>
        <v/>
      </c>
      <c r="U9" s="101" t="str">
        <f t="shared" si="1"/>
        <v/>
      </c>
      <c r="V9" s="101" t="str">
        <f t="shared" si="1"/>
        <v/>
      </c>
      <c r="W9" s="101" t="str">
        <f t="shared" si="1"/>
        <v/>
      </c>
      <c r="X9" s="101" t="str">
        <f t="shared" si="1"/>
        <v/>
      </c>
      <c r="Y9" s="101" t="str">
        <f t="shared" si="1"/>
        <v/>
      </c>
      <c r="Z9" s="101" t="str">
        <f t="shared" si="1"/>
        <v/>
      </c>
      <c r="AA9" s="101" t="str">
        <f t="shared" si="1"/>
        <v/>
      </c>
      <c r="AB9" s="101" t="str">
        <f t="shared" si="1"/>
        <v/>
      </c>
      <c r="AC9" s="101" t="str">
        <f t="shared" si="1"/>
        <v/>
      </c>
      <c r="AD9" s="101" t="str">
        <f t="shared" si="1"/>
        <v/>
      </c>
      <c r="AE9" s="101" t="str">
        <f t="shared" si="1"/>
        <v/>
      </c>
      <c r="AF9" s="101" t="str">
        <f t="shared" si="1"/>
        <v/>
      </c>
      <c r="AG9" s="101" t="str">
        <f t="shared" si="1"/>
        <v/>
      </c>
      <c r="AH9" s="101" t="str">
        <f t="shared" si="1"/>
        <v/>
      </c>
      <c r="AI9" s="746" t="s">
        <v>600</v>
      </c>
      <c r="AJ9" s="856"/>
      <c r="AK9" s="857"/>
      <c r="AL9" s="857"/>
      <c r="AM9" s="857"/>
      <c r="AN9" s="857"/>
      <c r="AO9" s="858"/>
      <c r="AP9" s="744" t="s">
        <v>202</v>
      </c>
      <c r="BB9" s="271" t="s">
        <v>419</v>
      </c>
      <c r="BC9" s="271" t="s">
        <v>402</v>
      </c>
      <c r="BQ9" s="366" t="s">
        <v>453</v>
      </c>
      <c r="EI9" s="109"/>
      <c r="EJ9" s="109"/>
      <c r="EK9" s="109"/>
      <c r="EL9" s="109"/>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row>
    <row r="10" spans="2:216" ht="9.75" customHeight="1" x14ac:dyDescent="0.15">
      <c r="B10" s="765"/>
      <c r="C10" s="766"/>
      <c r="D10" s="766"/>
      <c r="E10" s="766"/>
      <c r="F10" s="766"/>
      <c r="G10" s="756"/>
      <c r="H10" s="708"/>
      <c r="I10" s="709"/>
      <c r="J10" s="747"/>
      <c r="K10" s="119" t="str">
        <f>IF(AND(K9="",COUNTIF(K12:K83,"")&lt;70),"X","")</f>
        <v/>
      </c>
      <c r="L10" s="119" t="str">
        <f>IF(AND(L9="",COUNTIF(L12:L83,"")&lt;72),"X","")</f>
        <v/>
      </c>
      <c r="M10" s="119" t="str">
        <f>IF(AND(M9="",COUNTIF(M12:M83,"")&lt;72),"X","")</f>
        <v/>
      </c>
      <c r="N10" s="119" t="str">
        <f>IF(AND(N9="",COUNTIF(N12:N83,"")&lt;72),"X","")</f>
        <v/>
      </c>
      <c r="O10" s="119" t="str">
        <f>IF(AND(O9="",COUNTIF(O12:O83,"")&lt;72),"X","")</f>
        <v/>
      </c>
      <c r="P10" s="119" t="str">
        <f>IF(AND(P9="",COUNTIF(P12:P83,"")&lt;72),"X","")</f>
        <v/>
      </c>
      <c r="Q10" s="119" t="str">
        <f t="shared" ref="Q10:AG10" si="2">IF(AND(Q9="",COUNTIF(Q12:Q83,"")&lt;72),"X","")</f>
        <v/>
      </c>
      <c r="R10" s="119" t="str">
        <f t="shared" si="2"/>
        <v/>
      </c>
      <c r="S10" s="119" t="str">
        <f t="shared" si="2"/>
        <v/>
      </c>
      <c r="T10" s="119" t="str">
        <f t="shared" si="2"/>
        <v/>
      </c>
      <c r="U10" s="119" t="str">
        <f t="shared" si="2"/>
        <v/>
      </c>
      <c r="V10" s="119" t="str">
        <f t="shared" si="2"/>
        <v/>
      </c>
      <c r="W10" s="119" t="str">
        <f t="shared" si="2"/>
        <v/>
      </c>
      <c r="X10" s="119" t="str">
        <f t="shared" si="2"/>
        <v/>
      </c>
      <c r="Y10" s="119" t="str">
        <f t="shared" si="2"/>
        <v/>
      </c>
      <c r="Z10" s="119" t="str">
        <f t="shared" si="2"/>
        <v/>
      </c>
      <c r="AA10" s="119" t="str">
        <f t="shared" si="2"/>
        <v/>
      </c>
      <c r="AB10" s="119" t="str">
        <f t="shared" si="2"/>
        <v/>
      </c>
      <c r="AC10" s="119" t="str">
        <f t="shared" si="2"/>
        <v/>
      </c>
      <c r="AD10" s="119" t="str">
        <f t="shared" si="2"/>
        <v/>
      </c>
      <c r="AE10" s="119" t="str">
        <f t="shared" si="2"/>
        <v/>
      </c>
      <c r="AF10" s="119" t="str">
        <f t="shared" si="2"/>
        <v/>
      </c>
      <c r="AG10" s="119" t="str">
        <f t="shared" si="2"/>
        <v/>
      </c>
      <c r="AH10" s="119" t="str">
        <f>IF(AND(AH9="",COUNTIF(AH12:AH83,"")&lt;71),"X","")</f>
        <v/>
      </c>
      <c r="AI10" s="747"/>
      <c r="AJ10" s="568" t="str">
        <f>IF(COUNTIF(K10:AH10,"X")&gt;0,$BD$10,"")</f>
        <v/>
      </c>
      <c r="AK10" s="840"/>
      <c r="AL10" s="840"/>
      <c r="AM10" s="840"/>
      <c r="AN10" s="840"/>
      <c r="AO10" s="855"/>
      <c r="AP10" s="745"/>
      <c r="BB10" s="271" t="s">
        <v>372</v>
      </c>
      <c r="BD10" s="271" t="s">
        <v>420</v>
      </c>
      <c r="BQ10" s="366">
        <v>1</v>
      </c>
      <c r="BR10" s="366">
        <v>2</v>
      </c>
      <c r="BS10" s="366">
        <v>3</v>
      </c>
      <c r="BT10" s="366">
        <v>4</v>
      </c>
      <c r="BU10" s="366">
        <v>5</v>
      </c>
      <c r="BV10" s="366" t="s">
        <v>55</v>
      </c>
      <c r="BW10" s="366" t="s">
        <v>23</v>
      </c>
      <c r="BX10" s="366" t="s">
        <v>24</v>
      </c>
      <c r="EI10" s="109"/>
      <c r="EJ10" s="109"/>
      <c r="EK10" s="109"/>
      <c r="EL10" s="109"/>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row>
    <row r="11" spans="2:216" ht="12" customHeight="1" x14ac:dyDescent="0.15">
      <c r="B11" s="765"/>
      <c r="C11" s="766"/>
      <c r="D11" s="766"/>
      <c r="E11" s="766"/>
      <c r="F11" s="766"/>
      <c r="G11" s="756"/>
      <c r="H11" s="708"/>
      <c r="I11" s="709"/>
      <c r="J11" s="747"/>
      <c r="K11" s="311">
        <v>1</v>
      </c>
      <c r="L11" s="312">
        <v>2</v>
      </c>
      <c r="M11" s="312">
        <v>3</v>
      </c>
      <c r="N11" s="312">
        <v>4</v>
      </c>
      <c r="O11" s="312">
        <v>5</v>
      </c>
      <c r="P11" s="312">
        <v>6</v>
      </c>
      <c r="Q11" s="312">
        <v>7</v>
      </c>
      <c r="R11" s="312">
        <v>8</v>
      </c>
      <c r="S11" s="312">
        <v>9</v>
      </c>
      <c r="T11" s="312">
        <v>10</v>
      </c>
      <c r="U11" s="312">
        <v>11</v>
      </c>
      <c r="V11" s="312">
        <v>12</v>
      </c>
      <c r="W11" s="312">
        <v>13</v>
      </c>
      <c r="X11" s="312">
        <v>14</v>
      </c>
      <c r="Y11" s="312">
        <v>15</v>
      </c>
      <c r="Z11" s="312">
        <v>16</v>
      </c>
      <c r="AA11" s="312">
        <v>17</v>
      </c>
      <c r="AB11" s="312">
        <v>18</v>
      </c>
      <c r="AC11" s="312">
        <v>19</v>
      </c>
      <c r="AD11" s="312">
        <v>20</v>
      </c>
      <c r="AE11" s="312">
        <v>21</v>
      </c>
      <c r="AF11" s="312">
        <v>22</v>
      </c>
      <c r="AG11" s="312">
        <v>23</v>
      </c>
      <c r="AH11" s="312">
        <v>24</v>
      </c>
      <c r="AI11" s="747"/>
      <c r="AJ11" s="751"/>
      <c r="AK11" s="752"/>
      <c r="AL11" s="752"/>
      <c r="AM11" s="752"/>
      <c r="AN11" s="752"/>
      <c r="AO11" s="753"/>
      <c r="AP11" s="745"/>
      <c r="BQ11" s="366">
        <v>0</v>
      </c>
      <c r="BR11" s="366">
        <v>1</v>
      </c>
      <c r="EI11" s="109"/>
      <c r="EJ11" s="109"/>
      <c r="EK11" s="109"/>
      <c r="EL11" s="109"/>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row>
    <row r="12" spans="2:216" ht="15" customHeight="1" x14ac:dyDescent="0.15">
      <c r="B12" s="798" t="s">
        <v>545</v>
      </c>
      <c r="C12" s="799"/>
      <c r="D12" s="799"/>
      <c r="E12" s="799"/>
      <c r="F12" s="799"/>
      <c r="G12" s="799"/>
      <c r="H12" s="799"/>
      <c r="I12" s="799"/>
      <c r="J12" s="316"/>
      <c r="K12" s="317"/>
      <c r="L12" s="318"/>
      <c r="M12" s="318"/>
      <c r="N12" s="318"/>
      <c r="O12" s="318"/>
      <c r="P12" s="318"/>
      <c r="Q12" s="318"/>
      <c r="R12" s="318"/>
      <c r="S12" s="318"/>
      <c r="T12" s="318"/>
      <c r="U12" s="318"/>
      <c r="V12" s="318"/>
      <c r="W12" s="318"/>
      <c r="X12" s="318"/>
      <c r="Y12" s="318"/>
      <c r="Z12" s="318"/>
      <c r="AA12" s="318"/>
      <c r="AB12" s="318"/>
      <c r="AC12" s="318"/>
      <c r="AD12" s="318"/>
      <c r="AE12" s="318"/>
      <c r="AF12" s="318"/>
      <c r="AG12" s="318"/>
      <c r="AH12" s="319"/>
      <c r="AI12" s="316"/>
      <c r="AJ12" s="779" t="str">
        <f>IF(COUNTIF(K9:AH9,"*→*")&gt;COUNT(K12:AH12),$BB$12,"")</f>
        <v/>
      </c>
      <c r="AK12" s="779"/>
      <c r="AL12" s="779"/>
      <c r="AM12" s="779"/>
      <c r="AN12" s="779"/>
      <c r="AO12" s="779"/>
      <c r="AP12" s="780"/>
      <c r="BB12" s="271" t="s">
        <v>599</v>
      </c>
      <c r="BQ12" s="366">
        <v>3</v>
      </c>
      <c r="BR12" s="366">
        <v>5</v>
      </c>
      <c r="EI12" s="109"/>
      <c r="EJ12" s="109"/>
      <c r="EK12" s="109"/>
      <c r="EL12" s="109"/>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row>
    <row r="13" spans="2:216" ht="12" customHeight="1" x14ac:dyDescent="0.15">
      <c r="B13" s="757" t="str">
        <f>IF(COUNTIF(K13:AH13,"X")&gt;0,$BB$13,"")</f>
        <v/>
      </c>
      <c r="C13" s="758"/>
      <c r="D13" s="758"/>
      <c r="E13" s="758"/>
      <c r="F13" s="758"/>
      <c r="G13" s="758"/>
      <c r="H13" s="758"/>
      <c r="I13" s="759"/>
      <c r="J13" s="313"/>
      <c r="K13" s="320" t="str">
        <f t="shared" ref="K13:AH13" si="3">IF(AND(K12=3,OR(K34&lt;&gt;"",K37&lt;&gt;"")),"X","")</f>
        <v/>
      </c>
      <c r="L13" s="320" t="str">
        <f t="shared" si="3"/>
        <v/>
      </c>
      <c r="M13" s="320" t="str">
        <f t="shared" si="3"/>
        <v/>
      </c>
      <c r="N13" s="320" t="str">
        <f t="shared" si="3"/>
        <v/>
      </c>
      <c r="O13" s="320" t="str">
        <f t="shared" si="3"/>
        <v/>
      </c>
      <c r="P13" s="320" t="str">
        <f t="shared" si="3"/>
        <v/>
      </c>
      <c r="Q13" s="320" t="str">
        <f t="shared" si="3"/>
        <v/>
      </c>
      <c r="R13" s="320" t="str">
        <f t="shared" si="3"/>
        <v/>
      </c>
      <c r="S13" s="320" t="str">
        <f t="shared" si="3"/>
        <v/>
      </c>
      <c r="T13" s="320" t="str">
        <f t="shared" si="3"/>
        <v/>
      </c>
      <c r="U13" s="320" t="str">
        <f t="shared" si="3"/>
        <v/>
      </c>
      <c r="V13" s="320" t="str">
        <f t="shared" si="3"/>
        <v/>
      </c>
      <c r="W13" s="320" t="str">
        <f t="shared" si="3"/>
        <v/>
      </c>
      <c r="X13" s="320" t="str">
        <f t="shared" si="3"/>
        <v/>
      </c>
      <c r="Y13" s="320" t="str">
        <f t="shared" si="3"/>
        <v/>
      </c>
      <c r="Z13" s="320" t="str">
        <f t="shared" si="3"/>
        <v/>
      </c>
      <c r="AA13" s="320" t="str">
        <f t="shared" si="3"/>
        <v/>
      </c>
      <c r="AB13" s="320" t="str">
        <f t="shared" si="3"/>
        <v/>
      </c>
      <c r="AC13" s="320" t="str">
        <f t="shared" si="3"/>
        <v/>
      </c>
      <c r="AD13" s="320" t="str">
        <f t="shared" si="3"/>
        <v/>
      </c>
      <c r="AE13" s="320" t="str">
        <f t="shared" si="3"/>
        <v/>
      </c>
      <c r="AF13" s="320" t="str">
        <f t="shared" si="3"/>
        <v/>
      </c>
      <c r="AG13" s="320" t="str">
        <f t="shared" si="3"/>
        <v/>
      </c>
      <c r="AH13" s="320" t="str">
        <f t="shared" si="3"/>
        <v/>
      </c>
      <c r="AI13" s="313"/>
      <c r="AJ13" s="314"/>
      <c r="AK13" s="314"/>
      <c r="AL13" s="314"/>
      <c r="AM13" s="314"/>
      <c r="AN13" s="314"/>
      <c r="AO13" s="314"/>
      <c r="AP13" s="315"/>
      <c r="BB13" s="271" t="s">
        <v>741</v>
      </c>
      <c r="DI13" s="272" t="str">
        <f>IF(AND(K12=3,OR(K14=3,K14=4,K14=5)),"-3","")</f>
        <v/>
      </c>
      <c r="DJ13" s="272" t="str">
        <f t="shared" ref="DJ13:EF13" si="4">IF(AND(L12=3,OR(L14=3,L14=4,L14=5)),"-3","")</f>
        <v/>
      </c>
      <c r="DK13" s="272" t="str">
        <f t="shared" si="4"/>
        <v/>
      </c>
      <c r="DL13" s="272" t="str">
        <f t="shared" si="4"/>
        <v/>
      </c>
      <c r="DM13" s="272" t="str">
        <f t="shared" si="4"/>
        <v/>
      </c>
      <c r="DN13" s="272" t="str">
        <f t="shared" si="4"/>
        <v/>
      </c>
      <c r="DO13" s="272" t="str">
        <f t="shared" si="4"/>
        <v/>
      </c>
      <c r="DP13" s="272" t="str">
        <f t="shared" si="4"/>
        <v/>
      </c>
      <c r="DQ13" s="272" t="str">
        <f t="shared" si="4"/>
        <v/>
      </c>
      <c r="DR13" s="272" t="str">
        <f t="shared" si="4"/>
        <v/>
      </c>
      <c r="DS13" s="272" t="str">
        <f t="shared" si="4"/>
        <v/>
      </c>
      <c r="DT13" s="272" t="str">
        <f t="shared" si="4"/>
        <v/>
      </c>
      <c r="DU13" s="272" t="str">
        <f t="shared" si="4"/>
        <v/>
      </c>
      <c r="DV13" s="272" t="str">
        <f t="shared" si="4"/>
        <v/>
      </c>
      <c r="DW13" s="272" t="str">
        <f t="shared" si="4"/>
        <v/>
      </c>
      <c r="DX13" s="272" t="str">
        <f t="shared" si="4"/>
        <v/>
      </c>
      <c r="DY13" s="272" t="str">
        <f t="shared" si="4"/>
        <v/>
      </c>
      <c r="DZ13" s="272" t="str">
        <f t="shared" si="4"/>
        <v/>
      </c>
      <c r="EA13" s="272" t="str">
        <f t="shared" si="4"/>
        <v/>
      </c>
      <c r="EB13" s="272" t="str">
        <f t="shared" si="4"/>
        <v/>
      </c>
      <c r="EC13" s="272" t="str">
        <f t="shared" si="4"/>
        <v/>
      </c>
      <c r="ED13" s="272" t="str">
        <f t="shared" si="4"/>
        <v/>
      </c>
      <c r="EE13" s="272" t="str">
        <f t="shared" si="4"/>
        <v/>
      </c>
      <c r="EF13" s="272" t="str">
        <f t="shared" si="4"/>
        <v/>
      </c>
      <c r="EI13" s="109"/>
      <c r="EJ13" s="109"/>
      <c r="EK13" s="109"/>
      <c r="EL13" s="109"/>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row>
    <row r="14" spans="2:216" ht="15" customHeight="1" x14ac:dyDescent="0.15">
      <c r="B14" s="760" t="s">
        <v>203</v>
      </c>
      <c r="C14" s="725" t="s">
        <v>472</v>
      </c>
      <c r="D14" s="726"/>
      <c r="E14" s="726"/>
      <c r="F14" s="726"/>
      <c r="G14" s="726"/>
      <c r="H14" s="726"/>
      <c r="I14" s="727"/>
      <c r="J14" s="386" t="s">
        <v>473</v>
      </c>
      <c r="K14" s="236"/>
      <c r="L14" s="236"/>
      <c r="M14" s="236"/>
      <c r="N14" s="236"/>
      <c r="O14" s="236"/>
      <c r="P14" s="236"/>
      <c r="Q14" s="236"/>
      <c r="R14" s="236"/>
      <c r="S14" s="236"/>
      <c r="T14" s="236"/>
      <c r="U14" s="236"/>
      <c r="V14" s="236"/>
      <c r="W14" s="236"/>
      <c r="X14" s="236"/>
      <c r="Y14" s="236"/>
      <c r="Z14" s="236"/>
      <c r="AA14" s="236"/>
      <c r="AB14" s="236"/>
      <c r="AC14" s="236"/>
      <c r="AD14" s="236"/>
      <c r="AE14" s="236"/>
      <c r="AF14" s="236"/>
      <c r="AG14" s="236"/>
      <c r="AH14" s="236"/>
      <c r="AI14" s="386" t="s">
        <v>473</v>
      </c>
      <c r="AJ14" s="842"/>
      <c r="AK14" s="843"/>
      <c r="AL14" s="843"/>
      <c r="AM14" s="843"/>
      <c r="AN14" s="843"/>
      <c r="AO14" s="844"/>
      <c r="AP14" s="790"/>
      <c r="BB14" s="12"/>
      <c r="BC14" s="12" t="s">
        <v>335</v>
      </c>
      <c r="BR14" s="366" t="s">
        <v>69</v>
      </c>
      <c r="DG14" s="366" t="s">
        <v>783</v>
      </c>
      <c r="DI14" s="272" t="str">
        <f t="shared" ref="DI14:EF14" si="5">IF(K63="","","SY"&amp;K12&amp;"0M-"&amp;K64&amp;"-"&amp;K67&amp;DI13)</f>
        <v/>
      </c>
      <c r="DJ14" s="272" t="str">
        <f t="shared" si="5"/>
        <v/>
      </c>
      <c r="DK14" s="272" t="str">
        <f t="shared" si="5"/>
        <v/>
      </c>
      <c r="DL14" s="272" t="str">
        <f t="shared" si="5"/>
        <v/>
      </c>
      <c r="DM14" s="272" t="str">
        <f t="shared" si="5"/>
        <v/>
      </c>
      <c r="DN14" s="272" t="str">
        <f t="shared" si="5"/>
        <v/>
      </c>
      <c r="DO14" s="272" t="str">
        <f t="shared" si="5"/>
        <v/>
      </c>
      <c r="DP14" s="272" t="str">
        <f t="shared" si="5"/>
        <v/>
      </c>
      <c r="DQ14" s="272" t="str">
        <f t="shared" si="5"/>
        <v/>
      </c>
      <c r="DR14" s="272" t="str">
        <f t="shared" si="5"/>
        <v/>
      </c>
      <c r="DS14" s="272" t="str">
        <f t="shared" si="5"/>
        <v/>
      </c>
      <c r="DT14" s="272" t="str">
        <f t="shared" si="5"/>
        <v/>
      </c>
      <c r="DU14" s="272" t="str">
        <f t="shared" si="5"/>
        <v/>
      </c>
      <c r="DV14" s="272" t="str">
        <f t="shared" si="5"/>
        <v/>
      </c>
      <c r="DW14" s="272" t="str">
        <f t="shared" si="5"/>
        <v/>
      </c>
      <c r="DX14" s="272" t="str">
        <f t="shared" si="5"/>
        <v/>
      </c>
      <c r="DY14" s="272" t="str">
        <f t="shared" si="5"/>
        <v/>
      </c>
      <c r="DZ14" s="272" t="str">
        <f t="shared" si="5"/>
        <v/>
      </c>
      <c r="EA14" s="272" t="str">
        <f t="shared" si="5"/>
        <v/>
      </c>
      <c r="EB14" s="272" t="str">
        <f t="shared" si="5"/>
        <v/>
      </c>
      <c r="EC14" s="272" t="str">
        <f t="shared" si="5"/>
        <v/>
      </c>
      <c r="ED14" s="272" t="str">
        <f t="shared" si="5"/>
        <v/>
      </c>
      <c r="EE14" s="272" t="str">
        <f t="shared" si="5"/>
        <v/>
      </c>
      <c r="EF14" s="272" t="str">
        <f t="shared" si="5"/>
        <v/>
      </c>
      <c r="EI14" s="109"/>
      <c r="EJ14" s="109"/>
      <c r="EK14" s="109"/>
      <c r="EL14" s="109"/>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row>
    <row r="15" spans="2:216" ht="15" customHeight="1" x14ac:dyDescent="0.15">
      <c r="B15" s="760"/>
      <c r="C15" s="728" t="str">
        <f>IF(バルブ!R10=仕様書作成!BC14,仕様書作成!BC15,仕様書作成!BD15)</f>
        <v>　この行は使用しません →→→</v>
      </c>
      <c r="D15" s="729"/>
      <c r="E15" s="729"/>
      <c r="F15" s="729"/>
      <c r="G15" s="729"/>
      <c r="H15" s="729"/>
      <c r="I15" s="730"/>
      <c r="J15" s="387" t="str">
        <f>IF(C15=BC15,BB15,"")</f>
        <v/>
      </c>
      <c r="K15" s="120"/>
      <c r="L15" s="120"/>
      <c r="M15" s="120"/>
      <c r="N15" s="120"/>
      <c r="O15" s="120"/>
      <c r="P15" s="120"/>
      <c r="Q15" s="120"/>
      <c r="R15" s="120"/>
      <c r="S15" s="120"/>
      <c r="T15" s="120"/>
      <c r="U15" s="120"/>
      <c r="V15" s="120"/>
      <c r="W15" s="120"/>
      <c r="X15" s="120"/>
      <c r="Y15" s="120"/>
      <c r="Z15" s="120"/>
      <c r="AA15" s="120"/>
      <c r="AB15" s="120"/>
      <c r="AC15" s="120"/>
      <c r="AD15" s="120"/>
      <c r="AE15" s="120"/>
      <c r="AF15" s="120"/>
      <c r="AG15" s="120"/>
      <c r="AH15" s="120"/>
      <c r="AI15" s="387" t="str">
        <f>IF(C15=BC15,BB15,"")</f>
        <v/>
      </c>
      <c r="AJ15" s="845" t="str">
        <f>IF(バルブ!R10="0",仕様書作成!BF15,IF(バルブ!R10="1",仕様書作成!BE15,""))</f>
        <v/>
      </c>
      <c r="AK15" s="846"/>
      <c r="AL15" s="846"/>
      <c r="AM15" s="846"/>
      <c r="AN15" s="846"/>
      <c r="AO15" s="847"/>
      <c r="AP15" s="790"/>
      <c r="BB15" s="12" t="s">
        <v>722</v>
      </c>
      <c r="BC15" s="12" t="s">
        <v>941</v>
      </c>
      <c r="BD15" s="12" t="s">
        <v>711</v>
      </c>
      <c r="BE15" s="12" t="s">
        <v>942</v>
      </c>
      <c r="BF15" s="12" t="s">
        <v>943</v>
      </c>
      <c r="BR15" s="366" t="s">
        <v>63</v>
      </c>
      <c r="EI15" s="109"/>
      <c r="EJ15" s="109"/>
      <c r="EK15" s="109"/>
      <c r="EL15" s="109"/>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row>
    <row r="16" spans="2:216" ht="12" customHeight="1" x14ac:dyDescent="0.15">
      <c r="B16" s="760"/>
      <c r="C16" s="731" t="str">
        <f>IF(COUNTIF(K16:AH16,"X")&gt;0,$BB$16,"")</f>
        <v/>
      </c>
      <c r="D16" s="732"/>
      <c r="E16" s="732"/>
      <c r="F16" s="732"/>
      <c r="G16" s="732"/>
      <c r="H16" s="732"/>
      <c r="I16" s="733"/>
      <c r="J16" s="412" t="str">
        <f>IF(AND(C15=BD15,COUNTA(K15:AH15)&gt;0),1,"")</f>
        <v/>
      </c>
      <c r="K16" s="121" t="str">
        <f>IF(AND(OR(K14="A",K14="B",K14="C"),OR(バルブ!$R$10="1",K15=1)),"X",
IF(AND(バルブ!$R$25="-X90",OR(バルブ!$R$10="1",K15=1)),"X",
IF(AND(バルブ!$R$7="10-",OR(仕様書作成!K14="A",仕様書作成!K14="B",仕様書作成!K14="C"),OR(バルブ!$R$10="1",K15=1)),"X","")))</f>
        <v/>
      </c>
      <c r="L16" s="121" t="str">
        <f>IF(AND(OR(L14="A",L14="B",L14="C"),OR(バルブ!$R$10="1",L15=1)),"X",
IF(AND(バルブ!$R$25="-X90",OR(バルブ!$R$10="1",L15=1)),"X",
IF(AND(バルブ!$R$7="10-",OR(仕様書作成!L14="A",仕様書作成!L14="B",仕様書作成!L14="C"),OR(バルブ!$R$10="1",L15=1)),"X","")))</f>
        <v/>
      </c>
      <c r="M16" s="121" t="str">
        <f>IF(AND(OR(M14="A",M14="B",M14="C"),OR(バルブ!$R$10="1",M15=1)),"X",
IF(AND(バルブ!$R$25="-X90",OR(バルブ!$R$10="1",M15=1)),"X",
IF(AND(バルブ!$R$7="10-",OR(仕様書作成!M14="A",仕様書作成!M14="B",仕様書作成!M14="C"),OR(バルブ!$R$10="1",M15=1)),"X","")))</f>
        <v/>
      </c>
      <c r="N16" s="121" t="str">
        <f>IF(AND(OR(N14="A",N14="B",N14="C"),OR(バルブ!$R$10="1",N15=1)),"X",
IF(AND(バルブ!$R$25="-X90",OR(バルブ!$R$10="1",N15=1)),"X",
IF(AND(バルブ!$R$7="10-",OR(仕様書作成!N14="A",仕様書作成!N14="B",仕様書作成!N14="C"),OR(バルブ!$R$10="1",N15=1)),"X","")))</f>
        <v/>
      </c>
      <c r="O16" s="121" t="str">
        <f>IF(AND(OR(O14="A",O14="B",O14="C"),OR(バルブ!$R$10="1",O15=1)),"X",
IF(AND(バルブ!$R$25="-X90",OR(バルブ!$R$10="1",O15=1)),"X",
IF(AND(バルブ!$R$7="10-",OR(仕様書作成!O14="A",仕様書作成!O14="B",仕様書作成!O14="C"),OR(バルブ!$R$10="1",O15=1)),"X","")))</f>
        <v/>
      </c>
      <c r="P16" s="121" t="str">
        <f>IF(AND(OR(P14="A",P14="B",P14="C"),OR(バルブ!$R$10="1",P15=1)),"X",
IF(AND(バルブ!$R$25="-X90",OR(バルブ!$R$10="1",P15=1)),"X",
IF(AND(バルブ!$R$7="10-",OR(仕様書作成!P14="A",仕様書作成!P14="B",仕様書作成!P14="C"),OR(バルブ!$R$10="1",P15=1)),"X","")))</f>
        <v/>
      </c>
      <c r="Q16" s="121" t="str">
        <f>IF(AND(OR(Q14="A",Q14="B",Q14="C"),OR(バルブ!$R$10="1",Q15=1)),"X",
IF(AND(バルブ!$R$25="-X90",OR(バルブ!$R$10="1",Q15=1)),"X",
IF(AND(バルブ!$R$7="10-",OR(仕様書作成!Q14="A",仕様書作成!Q14="B",仕様書作成!Q14="C"),OR(バルブ!$R$10="1",Q15=1)),"X","")))</f>
        <v/>
      </c>
      <c r="R16" s="121" t="str">
        <f>IF(AND(OR(R14="A",R14="B",R14="C"),OR(バルブ!$R$10="1",R15=1)),"X",
IF(AND(バルブ!$R$25="-X90",OR(バルブ!$R$10="1",R15=1)),"X",
IF(AND(バルブ!$R$7="10-",OR(仕様書作成!R14="A",仕様書作成!R14="B",仕様書作成!R14="C"),OR(バルブ!$R$10="1",R15=1)),"X","")))</f>
        <v/>
      </c>
      <c r="S16" s="121" t="str">
        <f>IF(AND(OR(S14="A",S14="B",S14="C"),OR(バルブ!$R$10="1",S15=1)),"X",
IF(AND(バルブ!$R$25="-X90",OR(バルブ!$R$10="1",S15=1)),"X",
IF(AND(バルブ!$R$7="10-",OR(仕様書作成!S14="A",仕様書作成!S14="B",仕様書作成!S14="C"),OR(バルブ!$R$10="1",S15=1)),"X","")))</f>
        <v/>
      </c>
      <c r="T16" s="121" t="str">
        <f>IF(AND(OR(T14="A",T14="B",T14="C"),OR(バルブ!$R$10="1",T15=1)),"X",
IF(AND(バルブ!$R$25="-X90",OR(バルブ!$R$10="1",T15=1)),"X",
IF(AND(バルブ!$R$7="10-",OR(仕様書作成!T14="A",仕様書作成!T14="B",仕様書作成!T14="C"),OR(バルブ!$R$10="1",T15=1)),"X","")))</f>
        <v/>
      </c>
      <c r="U16" s="121" t="str">
        <f>IF(AND(OR(U14="A",U14="B",U14="C"),OR(バルブ!$R$10="1",U15=1)),"X",
IF(AND(バルブ!$R$25="-X90",OR(バルブ!$R$10="1",U15=1)),"X",
IF(AND(バルブ!$R$7="10-",OR(仕様書作成!U14="A",仕様書作成!U14="B",仕様書作成!U14="C"),OR(バルブ!$R$10="1",U15=1)),"X","")))</f>
        <v/>
      </c>
      <c r="V16" s="121" t="str">
        <f>IF(AND(OR(V14="A",V14="B",V14="C"),OR(バルブ!$R$10="1",V15=1)),"X",
IF(AND(バルブ!$R$25="-X90",OR(バルブ!$R$10="1",V15=1)),"X",
IF(AND(バルブ!$R$7="10-",OR(仕様書作成!V14="A",仕様書作成!V14="B",仕様書作成!V14="C"),OR(バルブ!$R$10="1",V15=1)),"X","")))</f>
        <v/>
      </c>
      <c r="W16" s="121" t="str">
        <f>IF(AND(OR(W14="A",W14="B",W14="C"),OR(バルブ!$R$10="1",W15=1)),"X",
IF(AND(バルブ!$R$25="-X90",OR(バルブ!$R$10="1",W15=1)),"X",
IF(AND(バルブ!$R$7="10-",OR(仕様書作成!W14="A",仕様書作成!W14="B",仕様書作成!W14="C"),OR(バルブ!$R$10="1",W15=1)),"X","")))</f>
        <v/>
      </c>
      <c r="X16" s="121" t="str">
        <f>IF(AND(OR(X14="A",X14="B",X14="C"),OR(バルブ!$R$10="1",X15=1)),"X",
IF(AND(バルブ!$R$25="-X90",OR(バルブ!$R$10="1",X15=1)),"X",
IF(AND(バルブ!$R$7="10-",OR(仕様書作成!X14="A",仕様書作成!X14="B",仕様書作成!X14="C"),OR(バルブ!$R$10="1",X15=1)),"X","")))</f>
        <v/>
      </c>
      <c r="Y16" s="121" t="str">
        <f>IF(AND(OR(Y14="A",Y14="B",Y14="C"),OR(バルブ!$R$10="1",Y15=1)),"X",
IF(AND(バルブ!$R$25="-X90",OR(バルブ!$R$10="1",Y15=1)),"X",
IF(AND(バルブ!$R$7="10-",OR(仕様書作成!Y14="A",仕様書作成!Y14="B",仕様書作成!Y14="C"),OR(バルブ!$R$10="1",Y15=1)),"X","")))</f>
        <v/>
      </c>
      <c r="Z16" s="121" t="str">
        <f>IF(AND(OR(Z14="A",Z14="B",Z14="C"),OR(バルブ!$R$10="1",Z15=1)),"X",
IF(AND(バルブ!$R$25="-X90",OR(バルブ!$R$10="1",Z15=1)),"X",
IF(AND(バルブ!$R$7="10-",OR(仕様書作成!Z14="A",仕様書作成!Z14="B",仕様書作成!Z14="C"),OR(バルブ!$R$10="1",Z15=1)),"X","")))</f>
        <v/>
      </c>
      <c r="AA16" s="121" t="str">
        <f>IF(AND(OR(AA14="A",AA14="B",AA14="C"),OR(バルブ!$R$10="1",AA15=1)),"X",
IF(AND(バルブ!$R$25="-X90",OR(バルブ!$R$10="1",AA15=1)),"X",
IF(AND(バルブ!$R$7="10-",OR(仕様書作成!AA14="A",仕様書作成!AA14="B",仕様書作成!AA14="C"),OR(バルブ!$R$10="1",AA15=1)),"X","")))</f>
        <v/>
      </c>
      <c r="AB16" s="121" t="str">
        <f>IF(AND(OR(AB14="A",AB14="B",AB14="C"),OR(バルブ!$R$10="1",AB15=1)),"X",
IF(AND(バルブ!$R$25="-X90",OR(バルブ!$R$10="1",AB15=1)),"X",
IF(AND(バルブ!$R$7="10-",OR(仕様書作成!AB14="A",仕様書作成!AB14="B",仕様書作成!AB14="C"),OR(バルブ!$R$10="1",AB15=1)),"X","")))</f>
        <v/>
      </c>
      <c r="AC16" s="121" t="str">
        <f>IF(AND(OR(AC14="A",AC14="B",AC14="C"),OR(バルブ!$R$10="1",AC15=1)),"X",
IF(AND(バルブ!$R$25="-X90",OR(バルブ!$R$10="1",AC15=1)),"X",
IF(AND(バルブ!$R$7="10-",OR(仕様書作成!AC14="A",仕様書作成!AC14="B",仕様書作成!AC14="C"),OR(バルブ!$R$10="1",AC15=1)),"X","")))</f>
        <v/>
      </c>
      <c r="AD16" s="121" t="str">
        <f>IF(AND(OR(AD14="A",AD14="B",AD14="C"),OR(バルブ!$R$10="1",AD15=1)),"X",
IF(AND(バルブ!$R$25="-X90",OR(バルブ!$R$10="1",AD15=1)),"X",
IF(AND(バルブ!$R$7="10-",OR(仕様書作成!AD14="A",仕様書作成!AD14="B",仕様書作成!AD14="C"),OR(バルブ!$R$10="1",AD15=1)),"X","")))</f>
        <v/>
      </c>
      <c r="AE16" s="121" t="str">
        <f>IF(AND(OR(AE14="A",AE14="B",AE14="C"),OR(バルブ!$R$10="1",AE15=1)),"X",
IF(AND(バルブ!$R$25="-X90",OR(バルブ!$R$10="1",AE15=1)),"X",
IF(AND(バルブ!$R$7="10-",OR(仕様書作成!AE14="A",仕様書作成!AE14="B",仕様書作成!AE14="C"),OR(バルブ!$R$10="1",AE15=1)),"X","")))</f>
        <v/>
      </c>
      <c r="AF16" s="121" t="str">
        <f>IF(AND(OR(AF14="A",AF14="B",AF14="C"),OR(バルブ!$R$10="1",AF15=1)),"X",
IF(AND(バルブ!$R$25="-X90",OR(バルブ!$R$10="1",AF15=1)),"X",
IF(AND(バルブ!$R$7="10-",OR(仕様書作成!AF14="A",仕様書作成!AF14="B",仕様書作成!AF14="C"),OR(バルブ!$R$10="1",AF15=1)),"X","")))</f>
        <v/>
      </c>
      <c r="AG16" s="121" t="str">
        <f>IF(AND(OR(AG14="A",AG14="B",AG14="C"),OR(バルブ!$R$10="1",AG15=1)),"X",
IF(AND(バルブ!$R$25="-X90",OR(バルブ!$R$10="1",AG15=1)),"X",
IF(AND(バルブ!$R$7="10-",OR(仕様書作成!AG14="A",仕様書作成!AG14="B",仕様書作成!AG14="C"),OR(バルブ!$R$10="1",AG15=1)),"X","")))</f>
        <v/>
      </c>
      <c r="AH16" s="121" t="str">
        <f>IF(AND(OR(AH14="A",AH14="B",AH14="C"),OR(バルブ!$R$10="1",AH15=1)),"X",
IF(AND(バルブ!$R$25="-X90",OR(バルブ!$R$10="1",AH15=1)),"X",
IF(AND(バルブ!$R$7="10-",OR(仕様書作成!AH14="A",仕様書作成!AH14="B",仕様書作成!AH14="C"),OR(バルブ!$R$10="1",AH15=1)),"X","")))</f>
        <v/>
      </c>
      <c r="AI16" s="385"/>
      <c r="AJ16" s="792" t="str">
        <f>IF(AND(バルブ!R25="-X90",COUNTIF(仕様書作成!K15:AH15,1)&gt;0),$BC$16,"")</f>
        <v/>
      </c>
      <c r="AK16" s="793"/>
      <c r="AL16" s="793"/>
      <c r="AM16" s="793"/>
      <c r="AN16" s="793"/>
      <c r="AO16" s="794"/>
      <c r="AP16" s="791"/>
      <c r="BB16" s="271" t="s">
        <v>421</v>
      </c>
      <c r="BC16" s="271" t="s">
        <v>422</v>
      </c>
      <c r="BR16" s="366" t="s">
        <v>23</v>
      </c>
      <c r="BS16" s="366" t="s">
        <v>65</v>
      </c>
      <c r="EI16" s="109"/>
      <c r="EJ16" s="109"/>
      <c r="EK16" s="109"/>
      <c r="EL16" s="109"/>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row>
    <row r="17" spans="2:216" ht="15" customHeight="1" x14ac:dyDescent="0.15">
      <c r="B17" s="760"/>
      <c r="C17" s="767" t="str">
        <f>IF(バルブ!R19=仕様書作成!BC18,仕様書作成!BC17,仕様書作成!BD17)</f>
        <v>　この行は使用しません →→→</v>
      </c>
      <c r="D17" s="768"/>
      <c r="E17" s="768"/>
      <c r="F17" s="768"/>
      <c r="G17" s="768"/>
      <c r="H17" s="768"/>
      <c r="I17" s="769"/>
      <c r="J17" s="285" t="str">
        <f>IF(バルブ!$T$19=仕様書作成!$BC$17,仕様書作成!$BB$16,"")</f>
        <v/>
      </c>
      <c r="K17" s="139"/>
      <c r="L17" s="139"/>
      <c r="M17" s="139"/>
      <c r="N17" s="139"/>
      <c r="O17" s="139"/>
      <c r="P17" s="139"/>
      <c r="Q17" s="139"/>
      <c r="R17" s="139"/>
      <c r="S17" s="139"/>
      <c r="T17" s="139"/>
      <c r="U17" s="139"/>
      <c r="V17" s="139"/>
      <c r="W17" s="139"/>
      <c r="X17" s="139"/>
      <c r="Y17" s="139"/>
      <c r="Z17" s="139"/>
      <c r="AA17" s="139"/>
      <c r="AB17" s="139"/>
      <c r="AC17" s="139"/>
      <c r="AD17" s="139"/>
      <c r="AE17" s="139"/>
      <c r="AF17" s="139"/>
      <c r="AG17" s="139"/>
      <c r="AH17" s="139"/>
      <c r="AI17" s="285" t="str">
        <f>IF(バルブ!$T$19=仕様書作成!$BC$17,仕様書作成!$BB$16,"")</f>
        <v/>
      </c>
      <c r="AJ17" s="781" t="str">
        <f>IF(AND($C$18=BE18,バルブ!T19=""),仕様書作成!BE17,
IF(AND($C$18=BE18,バルブ!T19="D"),仕様書作成!BF17,
IF(AND($C$18=BE18,バルブ!T19="E"),仕様書作成!BG17,
IF(AND($C$18=BE18,バルブ!T19="F"),仕様書作成!BH17,""))))</f>
        <v/>
      </c>
      <c r="AK17" s="782"/>
      <c r="AL17" s="782"/>
      <c r="AM17" s="782"/>
      <c r="AN17" s="782"/>
      <c r="AO17" s="783"/>
      <c r="AP17" s="286"/>
      <c r="BB17" s="12" t="s">
        <v>709</v>
      </c>
      <c r="BC17" s="12" t="s">
        <v>710</v>
      </c>
      <c r="BD17" s="12" t="s">
        <v>711</v>
      </c>
      <c r="BE17" s="12" t="s">
        <v>712</v>
      </c>
      <c r="BF17" s="12" t="s">
        <v>713</v>
      </c>
      <c r="BG17" s="12" t="s">
        <v>714</v>
      </c>
      <c r="BH17" s="12" t="s">
        <v>801</v>
      </c>
      <c r="BR17" s="366" t="s">
        <v>22</v>
      </c>
      <c r="BS17" s="366" t="s">
        <v>45</v>
      </c>
      <c r="BT17" s="366" t="s">
        <v>61</v>
      </c>
      <c r="EI17" s="109"/>
      <c r="EJ17" s="109"/>
      <c r="EK17" s="109"/>
      <c r="EL17" s="109"/>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row>
    <row r="18" spans="2:216" ht="12" customHeight="1" x14ac:dyDescent="0.15">
      <c r="B18" s="760"/>
      <c r="C18" s="770" t="str">
        <f>IF(COUNTIF(K18:AH18,"-")&gt;0,$BD$18,IF(COUNTIF(K18:AH18,"X")&gt;0,$BE$18,""))</f>
        <v/>
      </c>
      <c r="D18" s="771"/>
      <c r="E18" s="771"/>
      <c r="F18" s="771"/>
      <c r="G18" s="771"/>
      <c r="H18" s="771"/>
      <c r="I18" s="772"/>
      <c r="J18" s="287"/>
      <c r="K18" s="136" t="str">
        <f>IF(AND($C$17=$BD$17,K17&lt;&gt;""),"X","")</f>
        <v/>
      </c>
      <c r="L18" s="136" t="str">
        <f t="shared" ref="L18:AH18" si="6">IF(AND($C$17=$BD$17,L17&lt;&gt;""),"X","")</f>
        <v/>
      </c>
      <c r="M18" s="136" t="str">
        <f t="shared" si="6"/>
        <v/>
      </c>
      <c r="N18" s="136" t="str">
        <f t="shared" si="6"/>
        <v/>
      </c>
      <c r="O18" s="136" t="str">
        <f t="shared" si="6"/>
        <v/>
      </c>
      <c r="P18" s="136" t="str">
        <f t="shared" si="6"/>
        <v/>
      </c>
      <c r="Q18" s="136" t="str">
        <f t="shared" si="6"/>
        <v/>
      </c>
      <c r="R18" s="136" t="str">
        <f t="shared" si="6"/>
        <v/>
      </c>
      <c r="S18" s="136" t="str">
        <f t="shared" si="6"/>
        <v/>
      </c>
      <c r="T18" s="136" t="str">
        <f t="shared" si="6"/>
        <v/>
      </c>
      <c r="U18" s="136" t="str">
        <f t="shared" si="6"/>
        <v/>
      </c>
      <c r="V18" s="136" t="str">
        <f t="shared" si="6"/>
        <v/>
      </c>
      <c r="W18" s="136" t="str">
        <f t="shared" si="6"/>
        <v/>
      </c>
      <c r="X18" s="136" t="str">
        <f t="shared" si="6"/>
        <v/>
      </c>
      <c r="Y18" s="136" t="str">
        <f t="shared" si="6"/>
        <v/>
      </c>
      <c r="Z18" s="136" t="str">
        <f t="shared" si="6"/>
        <v/>
      </c>
      <c r="AA18" s="136" t="str">
        <f t="shared" si="6"/>
        <v/>
      </c>
      <c r="AB18" s="136" t="str">
        <f t="shared" si="6"/>
        <v/>
      </c>
      <c r="AC18" s="136" t="str">
        <f t="shared" si="6"/>
        <v/>
      </c>
      <c r="AD18" s="136" t="str">
        <f t="shared" si="6"/>
        <v/>
      </c>
      <c r="AE18" s="136" t="str">
        <f t="shared" si="6"/>
        <v/>
      </c>
      <c r="AF18" s="136" t="str">
        <f t="shared" si="6"/>
        <v/>
      </c>
      <c r="AG18" s="136" t="str">
        <f t="shared" si="6"/>
        <v/>
      </c>
      <c r="AH18" s="136" t="str">
        <f t="shared" si="6"/>
        <v/>
      </c>
      <c r="AI18" s="287"/>
      <c r="AJ18" s="784"/>
      <c r="AK18" s="785"/>
      <c r="AL18" s="785"/>
      <c r="AM18" s="785"/>
      <c r="AN18" s="785"/>
      <c r="AO18" s="786"/>
      <c r="AP18" s="288"/>
      <c r="BB18" s="12" t="s">
        <v>715</v>
      </c>
      <c r="BC18" s="12" t="s">
        <v>335</v>
      </c>
      <c r="BD18" s="12" t="s">
        <v>716</v>
      </c>
      <c r="BE18" s="12" t="s">
        <v>717</v>
      </c>
      <c r="BF18" s="12"/>
      <c r="EI18" s="109"/>
      <c r="EJ18" s="109"/>
      <c r="EK18" s="109"/>
      <c r="EL18" s="109"/>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row>
    <row r="19" spans="2:216" ht="15" customHeight="1" x14ac:dyDescent="0.15">
      <c r="B19" s="760"/>
      <c r="C19" s="773" t="s">
        <v>311</v>
      </c>
      <c r="D19" s="774"/>
      <c r="E19" s="774"/>
      <c r="F19" s="774"/>
      <c r="G19" s="774"/>
      <c r="H19" s="774"/>
      <c r="I19" s="775"/>
      <c r="J19" s="739" t="s">
        <v>500</v>
      </c>
      <c r="K19" s="122"/>
      <c r="L19" s="122"/>
      <c r="M19" s="122"/>
      <c r="N19" s="122"/>
      <c r="O19" s="122"/>
      <c r="P19" s="122"/>
      <c r="Q19" s="122"/>
      <c r="R19" s="122"/>
      <c r="S19" s="122"/>
      <c r="T19" s="122"/>
      <c r="U19" s="122"/>
      <c r="V19" s="122"/>
      <c r="W19" s="122"/>
      <c r="X19" s="122"/>
      <c r="Y19" s="122"/>
      <c r="Z19" s="122"/>
      <c r="AA19" s="123"/>
      <c r="AB19" s="123"/>
      <c r="AC19" s="123"/>
      <c r="AD19" s="123"/>
      <c r="AE19" s="123"/>
      <c r="AF19" s="123"/>
      <c r="AG19" s="123"/>
      <c r="AH19" s="124"/>
      <c r="AI19" s="739" t="s">
        <v>500</v>
      </c>
      <c r="AJ19" s="812" t="s">
        <v>313</v>
      </c>
      <c r="AK19" s="813"/>
      <c r="AL19" s="813"/>
      <c r="AM19" s="813"/>
      <c r="AN19" s="813"/>
      <c r="AO19" s="814"/>
      <c r="AP19" s="185"/>
      <c r="BR19" s="366" t="s">
        <v>17</v>
      </c>
      <c r="EI19" s="109"/>
      <c r="EJ19" s="109"/>
      <c r="EK19" s="109"/>
      <c r="EL19" s="109"/>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row>
    <row r="20" spans="2:216" ht="12" customHeight="1" x14ac:dyDescent="0.15">
      <c r="B20" s="760"/>
      <c r="C20" s="722" t="str">
        <f>IF(COUNTIF(K20:AH20,"X")&gt;0,$BB$20,"")</f>
        <v/>
      </c>
      <c r="D20" s="723"/>
      <c r="E20" s="723"/>
      <c r="F20" s="723"/>
      <c r="G20" s="723"/>
      <c r="H20" s="723"/>
      <c r="I20" s="724"/>
      <c r="J20" s="721"/>
      <c r="K20" s="125" t="str">
        <f>IF(AND(ベース!$R$58&lt;&gt;"R",仕様書作成!K19="R"),"X","")</f>
        <v/>
      </c>
      <c r="L20" s="125" t="str">
        <f>IF(AND(ベース!$R$58&lt;&gt;"R",仕様書作成!L19="R"),"X","")</f>
        <v/>
      </c>
      <c r="M20" s="125" t="str">
        <f>IF(AND(ベース!$R$58&lt;&gt;"R",仕様書作成!M19="R"),"X","")</f>
        <v/>
      </c>
      <c r="N20" s="125" t="str">
        <f>IF(AND(ベース!$R$58&lt;&gt;"R",仕様書作成!N19="R"),"X","")</f>
        <v/>
      </c>
      <c r="O20" s="125" t="str">
        <f>IF(AND(ベース!$R$58&lt;&gt;"R",仕様書作成!O19="R"),"X","")</f>
        <v/>
      </c>
      <c r="P20" s="125" t="str">
        <f>IF(AND(ベース!$R$58&lt;&gt;"R",仕様書作成!P19="R"),"X","")</f>
        <v/>
      </c>
      <c r="Q20" s="125" t="str">
        <f>IF(AND(ベース!$R$58&lt;&gt;"R",仕様書作成!Q19="R"),"X","")</f>
        <v/>
      </c>
      <c r="R20" s="125" t="str">
        <f>IF(AND(ベース!$R$58&lt;&gt;"R",仕様書作成!R19="R"),"X","")</f>
        <v/>
      </c>
      <c r="S20" s="125" t="str">
        <f>IF(AND(ベース!$R$58&lt;&gt;"R",仕様書作成!S19="R"),"X","")</f>
        <v/>
      </c>
      <c r="T20" s="125" t="str">
        <f>IF(AND(ベース!$R$58&lt;&gt;"R",仕様書作成!T19="R"),"X","")</f>
        <v/>
      </c>
      <c r="U20" s="125" t="str">
        <f>IF(AND(ベース!$R$58&lt;&gt;"R",仕様書作成!U19="R"),"X","")</f>
        <v/>
      </c>
      <c r="V20" s="125" t="str">
        <f>IF(AND(ベース!$R$58&lt;&gt;"R",仕様書作成!V19="R"),"X","")</f>
        <v/>
      </c>
      <c r="W20" s="125" t="str">
        <f>IF(AND(ベース!$R$58&lt;&gt;"R",仕様書作成!W19="R"),"X","")</f>
        <v/>
      </c>
      <c r="X20" s="125" t="str">
        <f>IF(AND(ベース!$R$58&lt;&gt;"R",仕様書作成!X19="R"),"X","")</f>
        <v/>
      </c>
      <c r="Y20" s="125" t="str">
        <f>IF(AND(ベース!$R$58&lt;&gt;"R",仕様書作成!Y19="R"),"X","")</f>
        <v/>
      </c>
      <c r="Z20" s="125" t="str">
        <f>IF(AND(ベース!$R$58&lt;&gt;"R",仕様書作成!Z19="R"),"X","")</f>
        <v/>
      </c>
      <c r="AA20" s="125" t="str">
        <f>IF(AND(ベース!$R$58&lt;&gt;"R",仕様書作成!AA19="R"),"X","")</f>
        <v/>
      </c>
      <c r="AB20" s="125" t="str">
        <f>IF(AND(ベース!$R$58&lt;&gt;"R",仕様書作成!AB19="R"),"X","")</f>
        <v/>
      </c>
      <c r="AC20" s="125" t="str">
        <f>IF(AND(ベース!$R$58&lt;&gt;"R",仕様書作成!AC19="R"),"X","")</f>
        <v/>
      </c>
      <c r="AD20" s="125" t="str">
        <f>IF(AND(ベース!$R$58&lt;&gt;"R",仕様書作成!AD19="R"),"X","")</f>
        <v/>
      </c>
      <c r="AE20" s="125" t="str">
        <f>IF(AND(ベース!$R$58&lt;&gt;"R",仕様書作成!AE19="R"),"X","")</f>
        <v/>
      </c>
      <c r="AF20" s="125" t="str">
        <f>IF(AND(ベース!$R$58&lt;&gt;"R",仕様書作成!AF19="R"),"X","")</f>
        <v/>
      </c>
      <c r="AG20" s="125" t="str">
        <f>IF(AND(ベース!$R$58&lt;&gt;"R",仕様書作成!AG19="R"),"X","")</f>
        <v/>
      </c>
      <c r="AH20" s="125" t="str">
        <f>IF(AND(ベース!$R$58&lt;&gt;"R",仕様書作成!AH19="R"),"X","")</f>
        <v/>
      </c>
      <c r="AI20" s="754"/>
      <c r="AJ20" s="812"/>
      <c r="AK20" s="813"/>
      <c r="AL20" s="813"/>
      <c r="AM20" s="813"/>
      <c r="AN20" s="813"/>
      <c r="AO20" s="814"/>
      <c r="AP20" s="185"/>
      <c r="BB20" s="271" t="s">
        <v>423</v>
      </c>
      <c r="BR20" s="366" t="s">
        <v>22</v>
      </c>
      <c r="BS20" s="366" t="s">
        <v>61</v>
      </c>
      <c r="EI20" s="109"/>
      <c r="EJ20" s="109"/>
      <c r="EK20" s="109"/>
      <c r="EL20" s="109"/>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row>
    <row r="21" spans="2:216" ht="15" customHeight="1" x14ac:dyDescent="0.15">
      <c r="B21" s="760"/>
      <c r="C21" s="609" t="s">
        <v>370</v>
      </c>
      <c r="D21" s="610"/>
      <c r="E21" s="610"/>
      <c r="F21" s="610"/>
      <c r="G21" s="610"/>
      <c r="H21" s="610"/>
      <c r="I21" s="611"/>
      <c r="J21" s="754" t="s">
        <v>474</v>
      </c>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720" t="s">
        <v>474</v>
      </c>
      <c r="AJ21" s="812"/>
      <c r="AK21" s="813"/>
      <c r="AL21" s="813"/>
      <c r="AM21" s="813"/>
      <c r="AN21" s="813"/>
      <c r="AO21" s="814"/>
      <c r="AP21" s="185"/>
      <c r="BR21" s="366" t="s">
        <v>337</v>
      </c>
      <c r="BS21" s="406" t="s">
        <v>642</v>
      </c>
      <c r="BT21" s="366" t="s">
        <v>338</v>
      </c>
      <c r="BU21" s="366" t="s">
        <v>339</v>
      </c>
      <c r="BV21" s="366" t="s">
        <v>340</v>
      </c>
      <c r="BW21" s="366" t="s">
        <v>341</v>
      </c>
      <c r="BX21" s="366" t="s">
        <v>643</v>
      </c>
      <c r="BY21" s="366" t="s">
        <v>644</v>
      </c>
      <c r="BZ21" s="366" t="s">
        <v>342</v>
      </c>
      <c r="CA21" s="366" t="s">
        <v>343</v>
      </c>
      <c r="CB21" s="366" t="s">
        <v>344</v>
      </c>
      <c r="CC21" s="366" t="s">
        <v>645</v>
      </c>
      <c r="CD21" s="366" t="s">
        <v>646</v>
      </c>
      <c r="CE21" s="366" t="s">
        <v>647</v>
      </c>
      <c r="EI21" s="109"/>
      <c r="EJ21" s="109"/>
      <c r="EK21" s="109"/>
      <c r="EL21" s="109"/>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row>
    <row r="22" spans="2:216" ht="12" customHeight="1" x14ac:dyDescent="0.15">
      <c r="B22" s="760"/>
      <c r="C22" s="722" t="str">
        <f>IF(COUNTIF(K22:AH22,"X")&gt;0,$BB$22,"")</f>
        <v/>
      </c>
      <c r="D22" s="723"/>
      <c r="E22" s="723"/>
      <c r="F22" s="723"/>
      <c r="G22" s="723"/>
      <c r="H22" s="723"/>
      <c r="I22" s="724"/>
      <c r="J22" s="754"/>
      <c r="K22" s="127" t="str">
        <f>IF(AND(K21="H",OR(バルブ!$R$10="1",K15=1)),"X",
IF(AND(OR(K14&lt;3,K14="A",K14="B",K14="C"),OR(バルブ!$R$10="0",K15=0),OR(K21="H",K21="")),"",
IF(K21="","","X")))</f>
        <v/>
      </c>
      <c r="L22" s="127" t="str">
        <f>IF(AND(L21="H",OR(バルブ!$R$10="1",L15=1)),"X",
IF(AND(OR(L14&lt;3,L14="A",L14="B",L14="C"),OR(バルブ!$R$10="0",L15=0),OR(L21="H",L21="")),"",
IF(L21="","","X")))</f>
        <v/>
      </c>
      <c r="M22" s="127" t="str">
        <f>IF(AND(M21="H",OR(バルブ!$R$10="1",M15=1)),"X",
IF(AND(OR(M14&lt;3,M14="A",M14="B",M14="C"),OR(バルブ!$R$10="0",M15=0),OR(M21="H",M21="")),"",
IF(M21="","","X")))</f>
        <v/>
      </c>
      <c r="N22" s="127" t="str">
        <f>IF(AND(N21="H",OR(バルブ!$R$10="1",N15=1)),"X",
IF(AND(OR(N14&lt;3,N14="A",N14="B",N14="C"),OR(バルブ!$R$10="0",N15=0),OR(N21="H",N21="")),"",
IF(N21="","","X")))</f>
        <v/>
      </c>
      <c r="O22" s="127" t="str">
        <f>IF(AND(O21="H",OR(バルブ!$R$10="1",O15=1)),"X",
IF(AND(OR(O14&lt;3,O14="A",O14="B",O14="C"),OR(バルブ!$R$10="0",O15=0),OR(O21="H",O21="")),"",
IF(O21="","","X")))</f>
        <v/>
      </c>
      <c r="P22" s="127" t="str">
        <f>IF(AND(P21="H",OR(バルブ!$R$10="1",P15=1)),"X",
IF(AND(OR(P14&lt;3,P14="A",P14="B",P14="C"),OR(バルブ!$R$10="0",P15=0),OR(P21="H",P21="")),"",
IF(P21="","","X")))</f>
        <v/>
      </c>
      <c r="Q22" s="127" t="str">
        <f>IF(AND(Q21="H",OR(バルブ!$R$10="1",Q15=1)),"X",
IF(AND(OR(Q14&lt;3,Q14="A",Q14="B",Q14="C"),OR(バルブ!$R$10="0",Q15=0),OR(Q21="H",Q21="")),"",
IF(Q21="","","X")))</f>
        <v/>
      </c>
      <c r="R22" s="127" t="str">
        <f>IF(AND(R21="H",OR(バルブ!$R$10="1",R15=1)),"X",
IF(AND(OR(R14&lt;3,R14="A",R14="B",R14="C"),OR(バルブ!$R$10="0",R15=0),OR(R21="H",R21="")),"",
IF(R21="","","X")))</f>
        <v/>
      </c>
      <c r="S22" s="127" t="str">
        <f>IF(AND(S21="H",OR(バルブ!$R$10="1",S15=1)),"X",
IF(AND(OR(S14&lt;3,S14="A",S14="B",S14="C"),OR(バルブ!$R$10="0",S15=0),OR(S21="H",S21="")),"",
IF(S21="","","X")))</f>
        <v/>
      </c>
      <c r="T22" s="127" t="str">
        <f>IF(AND(T21="H",OR(バルブ!$R$10="1",T15=1)),"X",
IF(AND(OR(T14&lt;3,T14="A",T14="B",T14="C"),OR(バルブ!$R$10="0",T15=0),OR(T21="H",T21="")),"",
IF(T21="","","X")))</f>
        <v/>
      </c>
      <c r="U22" s="127" t="str">
        <f>IF(AND(U21="H",OR(バルブ!$R$10="1",U15=1)),"X",
IF(AND(OR(U14&lt;3,U14="A",U14="B",U14="C"),OR(バルブ!$R$10="0",U15=0),OR(U21="H",U21="")),"",
IF(U21="","","X")))</f>
        <v/>
      </c>
      <c r="V22" s="127" t="str">
        <f>IF(AND(V21="H",OR(バルブ!$R$10="1",V15=1)),"X",
IF(AND(OR(V14&lt;3,V14="A",V14="B",V14="C"),OR(バルブ!$R$10="0",V15=0),OR(V21="H",V21="")),"",
IF(V21="","","X")))</f>
        <v/>
      </c>
      <c r="W22" s="127" t="str">
        <f>IF(AND(W21="H",OR(バルブ!$R$10="1",W15=1)),"X",
IF(AND(OR(W14&lt;3,W14="A",W14="B",W14="C"),OR(バルブ!$R$10="0",W15=0),OR(W21="H",W21="")),"",
IF(W21="","","X")))</f>
        <v/>
      </c>
      <c r="X22" s="127" t="str">
        <f>IF(AND(X21="H",OR(バルブ!$R$10="1",X15=1)),"X",
IF(AND(OR(X14&lt;3,X14="A",X14="B",X14="C"),OR(バルブ!$R$10="0",X15=0),OR(X21="H",X21="")),"",
IF(X21="","","X")))</f>
        <v/>
      </c>
      <c r="Y22" s="127" t="str">
        <f>IF(AND(Y21="H",OR(バルブ!$R$10="1",Y15=1)),"X",
IF(AND(OR(Y14&lt;3,Y14="A",Y14="B",Y14="C"),OR(バルブ!$R$10="0",Y15=0),OR(Y21="H",Y21="")),"",
IF(Y21="","","X")))</f>
        <v/>
      </c>
      <c r="Z22" s="127" t="str">
        <f>IF(AND(Z21="H",OR(バルブ!$R$10="1",Z15=1)),"X",
IF(AND(OR(Z14&lt;3,Z14="A",Z14="B",Z14="C"),OR(バルブ!$R$10="0",Z15=0),OR(Z21="H",Z21="")),"",
IF(Z21="","","X")))</f>
        <v/>
      </c>
      <c r="AA22" s="127" t="str">
        <f>IF(AND(AA21="H",OR(バルブ!$R$10="1",AA15=1)),"X",
IF(AND(OR(AA14&lt;3,AA14="A",AA14="B",AA14="C"),OR(バルブ!$R$10="0",AA15=0),OR(AA21="H",AA21="")),"",
IF(AA21="","","X")))</f>
        <v/>
      </c>
      <c r="AB22" s="127" t="str">
        <f>IF(AND(AB21="H",OR(バルブ!$R$10="1",AB15=1)),"X",
IF(AND(OR(AB14&lt;3,AB14="A",AB14="B",AB14="C"),OR(バルブ!$R$10="0",AB15=0),OR(AB21="H",AB21="")),"",
IF(AB21="","","X")))</f>
        <v/>
      </c>
      <c r="AC22" s="127" t="str">
        <f>IF(AND(AC21="H",OR(バルブ!$R$10="1",AC15=1)),"X",
IF(AND(OR(AC14&lt;3,AC14="A",AC14="B",AC14="C"),OR(バルブ!$R$10="0",AC15=0),OR(AC21="H",AC21="")),"",
IF(AC21="","","X")))</f>
        <v/>
      </c>
      <c r="AD22" s="127" t="str">
        <f>IF(AND(AD21="H",OR(バルブ!$R$10="1",AD15=1)),"X",
IF(AND(OR(AD14&lt;3,AD14="A",AD14="B",AD14="C"),OR(バルブ!$R$10="0",AD15=0),OR(AD21="H",AD21="")),"",
IF(AD21="","","X")))</f>
        <v/>
      </c>
      <c r="AE22" s="127" t="str">
        <f>IF(AND(AE21="H",OR(バルブ!$R$10="1",AE15=1)),"X",
IF(AND(OR(AE14&lt;3,AE14="A",AE14="B",AE14="C"),OR(バルブ!$R$10="0",AE15=0),OR(AE21="H",AE21="")),"",
IF(AE21="","","X")))</f>
        <v/>
      </c>
      <c r="AF22" s="127" t="str">
        <f>IF(AND(AF21="H",OR(バルブ!$R$10="1",AF15=1)),"X",
IF(AND(OR(AF14&lt;3,AF14="A",AF14="B",AF14="C"),OR(バルブ!$R$10="0",AF15=0),OR(AF21="H",AF21="")),"",
IF(AF21="","","X")))</f>
        <v/>
      </c>
      <c r="AG22" s="127" t="str">
        <f>IF(AND(AG21="H",OR(バルブ!$R$10="1",AG15=1)),"X",
IF(AND(OR(AG14&lt;3,AG14="A",AG14="B",AG14="C"),OR(バルブ!$R$10="0",AG15=0),OR(AG21="H",AG21="")),"",
IF(AG21="","","X")))</f>
        <v/>
      </c>
      <c r="AH22" s="127" t="str">
        <f>IF(AND(AH21="H",OR(バルブ!$R$10="1",AH15=1)),"X",
IF(AND(OR(AH14&lt;3,AH14="A",AH14="B",AH14="C"),OR(バルブ!$R$10="0",AH15=0),OR(AH21="H",AH21="")),"",
IF(AH21="","","X")))</f>
        <v/>
      </c>
      <c r="AI22" s="721"/>
      <c r="AJ22" s="812"/>
      <c r="AK22" s="813"/>
      <c r="AL22" s="813"/>
      <c r="AM22" s="813"/>
      <c r="AN22" s="813"/>
      <c r="AO22" s="814"/>
      <c r="AP22" s="185"/>
      <c r="BB22" s="271" t="s">
        <v>421</v>
      </c>
      <c r="BQ22" s="366" t="s">
        <v>338</v>
      </c>
      <c r="BR22" s="366" t="s">
        <v>339</v>
      </c>
      <c r="BS22" s="366" t="s">
        <v>340</v>
      </c>
      <c r="BT22" s="366" t="s">
        <v>341</v>
      </c>
      <c r="BU22" s="366" t="s">
        <v>643</v>
      </c>
      <c r="BV22" s="366" t="s">
        <v>648</v>
      </c>
      <c r="BW22" s="366" t="s">
        <v>649</v>
      </c>
      <c r="BX22" s="366" t="s">
        <v>650</v>
      </c>
      <c r="BY22" s="366" t="s">
        <v>651</v>
      </c>
      <c r="BZ22" s="366" t="s">
        <v>652</v>
      </c>
      <c r="CA22" s="366" t="s">
        <v>653</v>
      </c>
      <c r="CB22" s="366" t="s">
        <v>342</v>
      </c>
      <c r="CC22" s="366" t="s">
        <v>343</v>
      </c>
      <c r="CD22" s="366" t="s">
        <v>344</v>
      </c>
      <c r="CE22" s="366" t="s">
        <v>645</v>
      </c>
      <c r="CF22" s="366" t="s">
        <v>654</v>
      </c>
      <c r="CG22" s="366" t="s">
        <v>655</v>
      </c>
      <c r="CH22" s="366" t="s">
        <v>656</v>
      </c>
      <c r="CI22" s="366" t="s">
        <v>657</v>
      </c>
      <c r="CJ22" s="366" t="s">
        <v>658</v>
      </c>
      <c r="CK22" s="366" t="s">
        <v>659</v>
      </c>
      <c r="CL22" s="366" t="s">
        <v>16</v>
      </c>
      <c r="EI22" s="109"/>
      <c r="EJ22" s="109"/>
      <c r="EK22" s="109"/>
      <c r="EL22" s="109"/>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row>
    <row r="23" spans="2:216" ht="15" customHeight="1" x14ac:dyDescent="0.15">
      <c r="B23" s="760"/>
      <c r="C23" s="609" t="s">
        <v>501</v>
      </c>
      <c r="D23" s="610"/>
      <c r="E23" s="610"/>
      <c r="F23" s="610"/>
      <c r="G23" s="610"/>
      <c r="H23" s="610"/>
      <c r="I23" s="611"/>
      <c r="J23" s="720" t="s">
        <v>474</v>
      </c>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720" t="s">
        <v>474</v>
      </c>
      <c r="AJ23" s="812"/>
      <c r="AK23" s="813"/>
      <c r="AL23" s="813"/>
      <c r="AM23" s="813"/>
      <c r="AN23" s="813"/>
      <c r="AO23" s="814"/>
      <c r="AP23" s="185"/>
      <c r="EI23" s="109"/>
      <c r="EJ23" s="109"/>
      <c r="EK23" s="109"/>
      <c r="EL23" s="109"/>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row>
    <row r="24" spans="2:216" ht="12" customHeight="1" x14ac:dyDescent="0.15">
      <c r="B24" s="760"/>
      <c r="C24" s="722" t="str">
        <f>IF(COUNTIF(K24:AH24,"X")&gt;0,$BB$24,"")</f>
        <v/>
      </c>
      <c r="D24" s="723"/>
      <c r="E24" s="723"/>
      <c r="F24" s="723"/>
      <c r="G24" s="723"/>
      <c r="H24" s="723"/>
      <c r="I24" s="724"/>
      <c r="J24" s="721"/>
      <c r="K24" s="127" t="str">
        <f>IF(AND(バルブ!$R$10&lt;&gt;"1",K15&lt;&gt;1,K23="K"),"X","")</f>
        <v/>
      </c>
      <c r="L24" s="127" t="str">
        <f>IF(AND(バルブ!$R$10&lt;&gt;"1",L15&lt;&gt;1,L23="K"),"X","")</f>
        <v/>
      </c>
      <c r="M24" s="127" t="str">
        <f>IF(AND(バルブ!$R$10&lt;&gt;"1",M15&lt;&gt;1,M23="K"),"X","")</f>
        <v/>
      </c>
      <c r="N24" s="127" t="str">
        <f>IF(AND(バルブ!$R$10&lt;&gt;"1",N15&lt;&gt;1,N23="K"),"X","")</f>
        <v/>
      </c>
      <c r="O24" s="127" t="str">
        <f>IF(AND(バルブ!$R$10&lt;&gt;"1",O15&lt;&gt;1,O23="K"),"X","")</f>
        <v/>
      </c>
      <c r="P24" s="127" t="str">
        <f>IF(AND(バルブ!$R$10&lt;&gt;"1",P15&lt;&gt;1,P23="K"),"X","")</f>
        <v/>
      </c>
      <c r="Q24" s="127" t="str">
        <f>IF(AND(バルブ!$R$10&lt;&gt;"1",Q15&lt;&gt;1,Q23="K"),"X","")</f>
        <v/>
      </c>
      <c r="R24" s="127" t="str">
        <f>IF(AND(バルブ!$R$10&lt;&gt;"1",R15&lt;&gt;1,R23="K"),"X","")</f>
        <v/>
      </c>
      <c r="S24" s="127" t="str">
        <f>IF(AND(バルブ!$R$10&lt;&gt;"1",S15&lt;&gt;1,S23="K"),"X","")</f>
        <v/>
      </c>
      <c r="T24" s="127" t="str">
        <f>IF(AND(バルブ!$R$10&lt;&gt;"1",T15&lt;&gt;1,T23="K"),"X","")</f>
        <v/>
      </c>
      <c r="U24" s="127" t="str">
        <f>IF(AND(バルブ!$R$10&lt;&gt;"1",U15&lt;&gt;1,U23="K"),"X","")</f>
        <v/>
      </c>
      <c r="V24" s="127" t="str">
        <f>IF(AND(バルブ!$R$10&lt;&gt;"1",V15&lt;&gt;1,V23="K"),"X","")</f>
        <v/>
      </c>
      <c r="W24" s="127" t="str">
        <f>IF(AND(バルブ!$R$10&lt;&gt;"1",W15&lt;&gt;1,W23="K"),"X","")</f>
        <v/>
      </c>
      <c r="X24" s="127" t="str">
        <f>IF(AND(バルブ!$R$10&lt;&gt;"1",X15&lt;&gt;1,X23="K"),"X","")</f>
        <v/>
      </c>
      <c r="Y24" s="127" t="str">
        <f>IF(AND(バルブ!$R$10&lt;&gt;"1",Y15&lt;&gt;1,Y23="K"),"X","")</f>
        <v/>
      </c>
      <c r="Z24" s="127" t="str">
        <f>IF(AND(バルブ!$R$10&lt;&gt;"1",Z15&lt;&gt;1,Z23="K"),"X","")</f>
        <v/>
      </c>
      <c r="AA24" s="127" t="str">
        <f>IF(AND(バルブ!$R$10&lt;&gt;"1",AA15&lt;&gt;1,AA23="K"),"X","")</f>
        <v/>
      </c>
      <c r="AB24" s="127" t="str">
        <f>IF(AND(バルブ!$R$10&lt;&gt;"1",AB15&lt;&gt;1,AB23="K"),"X","")</f>
        <v/>
      </c>
      <c r="AC24" s="127" t="str">
        <f>IF(AND(バルブ!$R$10&lt;&gt;"1",AC15&lt;&gt;1,AC23="K"),"X","")</f>
        <v/>
      </c>
      <c r="AD24" s="127" t="str">
        <f>IF(AND(バルブ!$R$10&lt;&gt;"1",AD15&lt;&gt;1,AD23="K"),"X","")</f>
        <v/>
      </c>
      <c r="AE24" s="127" t="str">
        <f>IF(AND(バルブ!$R$10&lt;&gt;"1",AE15&lt;&gt;1,AE23="K"),"X","")</f>
        <v/>
      </c>
      <c r="AF24" s="127" t="str">
        <f>IF(AND(バルブ!$R$10&lt;&gt;"1",AF15&lt;&gt;1,AF23="K"),"X","")</f>
        <v/>
      </c>
      <c r="AG24" s="127" t="str">
        <f>IF(AND(バルブ!$R$10&lt;&gt;"1",AG15&lt;&gt;1,AG23="K"),"X","")</f>
        <v/>
      </c>
      <c r="AH24" s="127" t="str">
        <f>IF(AND(バルブ!$R$10&lt;&gt;"1",AH15&lt;&gt;1,AH23="K"),"X","")</f>
        <v/>
      </c>
      <c r="AI24" s="721"/>
      <c r="AJ24" s="812"/>
      <c r="AK24" s="813"/>
      <c r="AL24" s="813"/>
      <c r="AM24" s="813"/>
      <c r="AN24" s="813"/>
      <c r="AO24" s="814"/>
      <c r="AP24" s="185"/>
      <c r="AQ24" s="407"/>
      <c r="AR24" s="408"/>
      <c r="AS24" s="408"/>
      <c r="BB24" s="271" t="s">
        <v>421</v>
      </c>
      <c r="BQ24" s="366">
        <v>1</v>
      </c>
      <c r="BR24" s="366">
        <v>2</v>
      </c>
      <c r="EI24" s="109"/>
      <c r="EJ24" s="109"/>
      <c r="EK24" s="109"/>
      <c r="EL24" s="109"/>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row>
    <row r="25" spans="2:216" ht="15" customHeight="1" x14ac:dyDescent="0.15">
      <c r="B25" s="760"/>
      <c r="C25" s="609" t="s">
        <v>312</v>
      </c>
      <c r="D25" s="610"/>
      <c r="E25" s="610"/>
      <c r="F25" s="610"/>
      <c r="G25" s="610"/>
      <c r="H25" s="610"/>
      <c r="I25" s="611"/>
      <c r="J25" s="720" t="s">
        <v>474</v>
      </c>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720" t="s">
        <v>474</v>
      </c>
      <c r="AJ25" s="812"/>
      <c r="AK25" s="813"/>
      <c r="AL25" s="813"/>
      <c r="AM25" s="813"/>
      <c r="AN25" s="813"/>
      <c r="AO25" s="814"/>
      <c r="AP25" s="185"/>
      <c r="AQ25" s="407"/>
      <c r="AR25" s="408"/>
      <c r="AS25" s="408"/>
      <c r="DI25" s="110" t="s">
        <v>660</v>
      </c>
      <c r="DJ25" s="110" t="s">
        <v>204</v>
      </c>
      <c r="DK25" s="110" t="s">
        <v>205</v>
      </c>
      <c r="DL25" s="110" t="s">
        <v>206</v>
      </c>
      <c r="DM25" s="110" t="s">
        <v>207</v>
      </c>
      <c r="DN25" s="110" t="s">
        <v>208</v>
      </c>
      <c r="DO25" s="110" t="s">
        <v>209</v>
      </c>
      <c r="DP25" s="110" t="s">
        <v>210</v>
      </c>
      <c r="DQ25" s="110" t="s">
        <v>211</v>
      </c>
      <c r="DR25" s="110" t="s">
        <v>212</v>
      </c>
      <c r="DS25" s="110" t="s">
        <v>213</v>
      </c>
      <c r="DT25" s="110" t="s">
        <v>214</v>
      </c>
      <c r="DU25" s="110" t="s">
        <v>215</v>
      </c>
      <c r="DV25" s="110" t="s">
        <v>216</v>
      </c>
      <c r="DW25" s="110" t="s">
        <v>217</v>
      </c>
      <c r="DX25" s="110" t="s">
        <v>218</v>
      </c>
      <c r="DY25" s="110" t="s">
        <v>219</v>
      </c>
      <c r="DZ25" s="110" t="s">
        <v>220</v>
      </c>
      <c r="EA25" s="110" t="s">
        <v>221</v>
      </c>
      <c r="EB25" s="110" t="s">
        <v>222</v>
      </c>
      <c r="EC25" s="110" t="s">
        <v>223</v>
      </c>
      <c r="ED25" s="110" t="s">
        <v>224</v>
      </c>
      <c r="EE25" s="110" t="s">
        <v>225</v>
      </c>
      <c r="EF25" s="110" t="s">
        <v>226</v>
      </c>
      <c r="EG25" s="110"/>
      <c r="EI25" s="109"/>
      <c r="EJ25" s="109"/>
      <c r="EK25" s="109"/>
      <c r="EL25" s="109"/>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row>
    <row r="26" spans="2:216" ht="12" hidden="1" customHeight="1" x14ac:dyDescent="0.15">
      <c r="B26" s="760"/>
      <c r="C26" s="615" t="str">
        <f>IF(COUNTIF(K26:AH26,"X")&gt;0,$BB$26,"")</f>
        <v/>
      </c>
      <c r="D26" s="616"/>
      <c r="E26" s="616"/>
      <c r="F26" s="616"/>
      <c r="G26" s="616"/>
      <c r="H26" s="616"/>
      <c r="I26" s="617"/>
      <c r="J26" s="754"/>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754"/>
      <c r="AJ26" s="812"/>
      <c r="AK26" s="813"/>
      <c r="AL26" s="813"/>
      <c r="AM26" s="813"/>
      <c r="AN26" s="813"/>
      <c r="AO26" s="814"/>
      <c r="AP26" s="185"/>
      <c r="AQ26" s="407"/>
      <c r="AR26" s="408"/>
      <c r="AS26" s="408"/>
      <c r="BB26" s="271" t="s">
        <v>421</v>
      </c>
      <c r="BQ26" s="366" t="s">
        <v>946</v>
      </c>
      <c r="BR26" s="366" t="s">
        <v>947</v>
      </c>
      <c r="BS26" s="366" t="s">
        <v>948</v>
      </c>
      <c r="BT26" s="366" t="s">
        <v>949</v>
      </c>
      <c r="BU26" s="366" t="s">
        <v>950</v>
      </c>
      <c r="BV26" s="366" t="s">
        <v>951</v>
      </c>
      <c r="BW26" s="366" t="s">
        <v>952</v>
      </c>
      <c r="BX26" s="366" t="s">
        <v>953</v>
      </c>
      <c r="BY26" s="366" t="s">
        <v>954</v>
      </c>
      <c r="DG26" s="366" t="s">
        <v>955</v>
      </c>
      <c r="DI26" s="110" t="str">
        <f>IF(K43="","","SY"&amp;K$12&amp;"0M-38-1A-"&amp;K43)</f>
        <v/>
      </c>
      <c r="DJ26" s="110" t="str">
        <f t="shared" ref="DJ26:EF26" si="7">IF(L43="","","SY"&amp;L$12&amp;"0M-38-1A-"&amp;L43)</f>
        <v/>
      </c>
      <c r="DK26" s="110" t="str">
        <f t="shared" si="7"/>
        <v/>
      </c>
      <c r="DL26" s="110" t="str">
        <f t="shared" si="7"/>
        <v/>
      </c>
      <c r="DM26" s="110" t="str">
        <f t="shared" si="7"/>
        <v/>
      </c>
      <c r="DN26" s="110" t="str">
        <f t="shared" si="7"/>
        <v/>
      </c>
      <c r="DO26" s="110" t="str">
        <f t="shared" si="7"/>
        <v/>
      </c>
      <c r="DP26" s="110" t="str">
        <f t="shared" si="7"/>
        <v/>
      </c>
      <c r="DQ26" s="110" t="str">
        <f t="shared" si="7"/>
        <v/>
      </c>
      <c r="DR26" s="110" t="str">
        <f t="shared" si="7"/>
        <v/>
      </c>
      <c r="DS26" s="110" t="str">
        <f t="shared" si="7"/>
        <v/>
      </c>
      <c r="DT26" s="110" t="str">
        <f t="shared" si="7"/>
        <v/>
      </c>
      <c r="DU26" s="110" t="str">
        <f t="shared" si="7"/>
        <v/>
      </c>
      <c r="DV26" s="110" t="str">
        <f t="shared" si="7"/>
        <v/>
      </c>
      <c r="DW26" s="110" t="str">
        <f t="shared" si="7"/>
        <v/>
      </c>
      <c r="DX26" s="110" t="str">
        <f t="shared" si="7"/>
        <v/>
      </c>
      <c r="DY26" s="110" t="str">
        <f t="shared" si="7"/>
        <v/>
      </c>
      <c r="DZ26" s="110" t="str">
        <f t="shared" si="7"/>
        <v/>
      </c>
      <c r="EA26" s="110" t="str">
        <f t="shared" si="7"/>
        <v/>
      </c>
      <c r="EB26" s="110" t="str">
        <f t="shared" si="7"/>
        <v/>
      </c>
      <c r="EC26" s="110" t="str">
        <f t="shared" si="7"/>
        <v/>
      </c>
      <c r="ED26" s="110" t="str">
        <f t="shared" si="7"/>
        <v/>
      </c>
      <c r="EE26" s="110" t="str">
        <f t="shared" si="7"/>
        <v/>
      </c>
      <c r="EF26" s="110" t="str">
        <f t="shared" si="7"/>
        <v/>
      </c>
      <c r="EG26" s="110"/>
      <c r="EI26" s="109"/>
      <c r="EJ26" s="109"/>
      <c r="EK26" s="109"/>
      <c r="EL26" s="109"/>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row>
    <row r="27" spans="2:216" ht="12" customHeight="1" x14ac:dyDescent="0.15">
      <c r="B27" s="761"/>
      <c r="C27" s="618" t="str">
        <f>IF(COUNTIF(K27:AH27,"X")&gt;0,$BB$27,"")</f>
        <v/>
      </c>
      <c r="D27" s="619"/>
      <c r="E27" s="619"/>
      <c r="F27" s="619"/>
      <c r="G27" s="619"/>
      <c r="H27" s="619"/>
      <c r="I27" s="620"/>
      <c r="J27" s="762"/>
      <c r="K27" s="129" t="str">
        <f>IF(AND(OR(バルブ!$R$16=$BC$27,バルブ!$R$16="R",バルブ!$R$16="S",バルブ!$R$16="U",バルブ!$R$16="NS"),仕様書作成!K25="T")=TRUE,"X","")</f>
        <v/>
      </c>
      <c r="L27" s="129" t="str">
        <f>IF(AND(OR(バルブ!$R$16=$BC$27,バルブ!$R$16="R",バルブ!$R$16="S",バルブ!$R$16="U",バルブ!$R$16="NS"),仕様書作成!L25="T")=TRUE,"X","")</f>
        <v/>
      </c>
      <c r="M27" s="129" t="str">
        <f>IF(AND(OR(バルブ!$R$16=$BC$27,バルブ!$R$16="R",バルブ!$R$16="S",バルブ!$R$16="U",バルブ!$R$16="NS"),仕様書作成!M25="T")=TRUE,"X","")</f>
        <v/>
      </c>
      <c r="N27" s="129" t="str">
        <f>IF(AND(OR(バルブ!$R$16=$BC$27,バルブ!$R$16="R",バルブ!$R$16="S",バルブ!$R$16="U",バルブ!$R$16="NS"),仕様書作成!N25="T")=TRUE,"X","")</f>
        <v/>
      </c>
      <c r="O27" s="129" t="str">
        <f>IF(AND(OR(バルブ!$R$16=$BC$27,バルブ!$R$16="R",バルブ!$R$16="S",バルブ!$R$16="U",バルブ!$R$16="NS"),仕様書作成!O25="T")=TRUE,"X","")</f>
        <v/>
      </c>
      <c r="P27" s="129" t="str">
        <f>IF(AND(OR(バルブ!$R$16=$BC$27,バルブ!$R$16="R",バルブ!$R$16="S",バルブ!$R$16="U",バルブ!$R$16="NS"),仕様書作成!P25="T")=TRUE,"X","")</f>
        <v/>
      </c>
      <c r="Q27" s="129" t="str">
        <f>IF(AND(OR(バルブ!$R$16=$BC$27,バルブ!$R$16="R",バルブ!$R$16="S",バルブ!$R$16="U",バルブ!$R$16="NS"),仕様書作成!Q25="T")=TRUE,"X","")</f>
        <v/>
      </c>
      <c r="R27" s="129" t="str">
        <f>IF(AND(OR(バルブ!$R$16=$BC$27,バルブ!$R$16="R",バルブ!$R$16="S",バルブ!$R$16="U",バルブ!$R$16="NS"),仕様書作成!R25="T")=TRUE,"X","")</f>
        <v/>
      </c>
      <c r="S27" s="129" t="str">
        <f>IF(AND(OR(バルブ!$R$16=$BC$27,バルブ!$R$16="R",バルブ!$R$16="S",バルブ!$R$16="U",バルブ!$R$16="NS"),仕様書作成!S25="T")=TRUE,"X","")</f>
        <v/>
      </c>
      <c r="T27" s="129" t="str">
        <f>IF(AND(OR(バルブ!$R$16=$BC$27,バルブ!$R$16="R",バルブ!$R$16="S",バルブ!$R$16="U",バルブ!$R$16="NS"),仕様書作成!T25="T")=TRUE,"X","")</f>
        <v/>
      </c>
      <c r="U27" s="129" t="str">
        <f>IF(AND(OR(バルブ!$R$16=$BC$27,バルブ!$R$16="R",バルブ!$R$16="S",バルブ!$R$16="U",バルブ!$R$16="NS"),仕様書作成!U25="T")=TRUE,"X","")</f>
        <v/>
      </c>
      <c r="V27" s="129" t="str">
        <f>IF(AND(OR(バルブ!$R$16=$BC$27,バルブ!$R$16="R",バルブ!$R$16="S",バルブ!$R$16="U",バルブ!$R$16="NS"),仕様書作成!V25="T")=TRUE,"X","")</f>
        <v/>
      </c>
      <c r="W27" s="129" t="str">
        <f>IF(AND(OR(バルブ!$R$16=$BC$27,バルブ!$R$16="R",バルブ!$R$16="S",バルブ!$R$16="U",バルブ!$R$16="NS"),仕様書作成!W25="T")=TRUE,"X","")</f>
        <v/>
      </c>
      <c r="X27" s="129" t="str">
        <f>IF(AND(OR(バルブ!$R$16=$BC$27,バルブ!$R$16="R",バルブ!$R$16="S",バルブ!$R$16="U",バルブ!$R$16="NS"),仕様書作成!X25="T")=TRUE,"X","")</f>
        <v/>
      </c>
      <c r="Y27" s="129" t="str">
        <f>IF(AND(OR(バルブ!$R$16=$BC$27,バルブ!$R$16="R",バルブ!$R$16="S",バルブ!$R$16="U",バルブ!$R$16="NS"),仕様書作成!Y25="T")=TRUE,"X","")</f>
        <v/>
      </c>
      <c r="Z27" s="129" t="str">
        <f>IF(AND(OR(バルブ!$R$16=$BC$27,バルブ!$R$16="R",バルブ!$R$16="S",バルブ!$R$16="U",バルブ!$R$16="NS"),仕様書作成!Z25="T")=TRUE,"X","")</f>
        <v/>
      </c>
      <c r="AA27" s="129" t="str">
        <f>IF(AND(OR(バルブ!$R$16=$BC$27,バルブ!$R$16="R",バルブ!$R$16="S",バルブ!$R$16="U",バルブ!$R$16="NS"),仕様書作成!AA25="T")=TRUE,"X","")</f>
        <v/>
      </c>
      <c r="AB27" s="129" t="str">
        <f>IF(AND(OR(バルブ!$R$16=$BC$27,バルブ!$R$16="R",バルブ!$R$16="S",バルブ!$R$16="U",バルブ!$R$16="NS"),仕様書作成!AB25="T")=TRUE,"X","")</f>
        <v/>
      </c>
      <c r="AC27" s="129" t="str">
        <f>IF(AND(OR(バルブ!$R$16=$BC$27,バルブ!$R$16="R",バルブ!$R$16="S",バルブ!$R$16="U",バルブ!$R$16="NS"),仕様書作成!AC25="T")=TRUE,"X","")</f>
        <v/>
      </c>
      <c r="AD27" s="129" t="str">
        <f>IF(AND(OR(バルブ!$R$16=$BC$27,バルブ!$R$16="R",バルブ!$R$16="S",バルブ!$R$16="U",バルブ!$R$16="NS"),仕様書作成!AD25="T")=TRUE,"X","")</f>
        <v/>
      </c>
      <c r="AE27" s="129" t="str">
        <f>IF(AND(OR(バルブ!$R$16=$BC$27,バルブ!$R$16="R",バルブ!$R$16="S",バルブ!$R$16="U",バルブ!$R$16="NS"),仕様書作成!AE25="T")=TRUE,"X","")</f>
        <v/>
      </c>
      <c r="AF27" s="129" t="str">
        <f>IF(AND(OR(バルブ!$R$16=$BC$27,バルブ!$R$16="R",バルブ!$R$16="S",バルブ!$R$16="U",バルブ!$R$16="NS"),仕様書作成!AF25="T")=TRUE,"X","")</f>
        <v/>
      </c>
      <c r="AG27" s="129" t="str">
        <f>IF(AND(OR(バルブ!$R$16=$BC$27,バルブ!$R$16="R",バルブ!$R$16="S",バルブ!$R$16="U",バルブ!$R$16="NS"),仕様書作成!AG25="T")=TRUE,"X","")</f>
        <v/>
      </c>
      <c r="AH27" s="129" t="str">
        <f>IF(AND(OR(バルブ!$R$16=$BC$27,バルブ!$R$16="R",バルブ!$R$16="S",バルブ!$R$16="U",バルブ!$R$16="NS"),仕様書作成!AH25="T")=TRUE,"X","")</f>
        <v/>
      </c>
      <c r="AI27" s="762"/>
      <c r="AJ27" s="815"/>
      <c r="AK27" s="816"/>
      <c r="AL27" s="816"/>
      <c r="AM27" s="816"/>
      <c r="AN27" s="816"/>
      <c r="AO27" s="817"/>
      <c r="AP27" s="186"/>
      <c r="AQ27" s="408"/>
      <c r="AR27" s="408"/>
      <c r="AS27" s="408"/>
      <c r="BB27" s="271" t="s">
        <v>424</v>
      </c>
      <c r="BC27" s="271" t="s">
        <v>150</v>
      </c>
      <c r="BQ27" s="366" t="s">
        <v>956</v>
      </c>
      <c r="BR27" s="366" t="s">
        <v>957</v>
      </c>
      <c r="BS27" s="366" t="s">
        <v>958</v>
      </c>
      <c r="BT27" s="366" t="s">
        <v>959</v>
      </c>
      <c r="BU27" s="366" t="s">
        <v>960</v>
      </c>
      <c r="BV27" s="366" t="s">
        <v>961</v>
      </c>
      <c r="DG27" s="366" t="s">
        <v>962</v>
      </c>
      <c r="DI27" s="110" t="str">
        <f>IF(K45="","","SY"&amp;K$12&amp;"0M-38-2A-"&amp;K45)</f>
        <v/>
      </c>
      <c r="DJ27" s="110" t="str">
        <f t="shared" ref="DJ27:EF27" si="8">IF(L45="","","SY"&amp;L$12&amp;"0M-38-2A-"&amp;L45)</f>
        <v/>
      </c>
      <c r="DK27" s="110" t="str">
        <f t="shared" si="8"/>
        <v/>
      </c>
      <c r="DL27" s="110" t="str">
        <f t="shared" si="8"/>
        <v/>
      </c>
      <c r="DM27" s="110" t="str">
        <f t="shared" si="8"/>
        <v/>
      </c>
      <c r="DN27" s="110" t="str">
        <f t="shared" si="8"/>
        <v/>
      </c>
      <c r="DO27" s="110" t="str">
        <f t="shared" si="8"/>
        <v/>
      </c>
      <c r="DP27" s="110" t="str">
        <f t="shared" si="8"/>
        <v/>
      </c>
      <c r="DQ27" s="110" t="str">
        <f t="shared" si="8"/>
        <v/>
      </c>
      <c r="DR27" s="110" t="str">
        <f t="shared" si="8"/>
        <v/>
      </c>
      <c r="DS27" s="110" t="str">
        <f t="shared" si="8"/>
        <v/>
      </c>
      <c r="DT27" s="110" t="str">
        <f t="shared" si="8"/>
        <v/>
      </c>
      <c r="DU27" s="110" t="str">
        <f t="shared" si="8"/>
        <v/>
      </c>
      <c r="DV27" s="110" t="str">
        <f t="shared" si="8"/>
        <v/>
      </c>
      <c r="DW27" s="110" t="str">
        <f t="shared" si="8"/>
        <v/>
      </c>
      <c r="DX27" s="110" t="str">
        <f t="shared" si="8"/>
        <v/>
      </c>
      <c r="DY27" s="110" t="str">
        <f t="shared" si="8"/>
        <v/>
      </c>
      <c r="DZ27" s="110" t="str">
        <f t="shared" si="8"/>
        <v/>
      </c>
      <c r="EA27" s="110" t="str">
        <f t="shared" si="8"/>
        <v/>
      </c>
      <c r="EB27" s="110" t="str">
        <f t="shared" si="8"/>
        <v/>
      </c>
      <c r="EC27" s="110" t="str">
        <f t="shared" si="8"/>
        <v/>
      </c>
      <c r="ED27" s="110" t="str">
        <f t="shared" si="8"/>
        <v/>
      </c>
      <c r="EE27" s="110" t="str">
        <f t="shared" si="8"/>
        <v/>
      </c>
      <c r="EF27" s="110" t="str">
        <f t="shared" si="8"/>
        <v/>
      </c>
      <c r="EG27" s="110"/>
      <c r="EI27" s="109"/>
      <c r="EJ27" s="109"/>
      <c r="EK27" s="109"/>
      <c r="EL27" s="109"/>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row>
    <row r="28" spans="2:216" ht="15" customHeight="1" x14ac:dyDescent="0.15">
      <c r="B28" s="703" t="s">
        <v>857</v>
      </c>
      <c r="C28" s="624" t="s">
        <v>350</v>
      </c>
      <c r="D28" s="625"/>
      <c r="E28" s="625"/>
      <c r="F28" s="625"/>
      <c r="G28" s="625"/>
      <c r="H28" s="625"/>
      <c r="I28" s="626"/>
      <c r="J28" s="621" t="s">
        <v>502</v>
      </c>
      <c r="K28" s="130"/>
      <c r="L28" s="130"/>
      <c r="M28" s="130"/>
      <c r="N28" s="130"/>
      <c r="O28" s="130"/>
      <c r="P28" s="247"/>
      <c r="Q28" s="247"/>
      <c r="R28" s="247"/>
      <c r="S28" s="247"/>
      <c r="T28" s="247"/>
      <c r="U28" s="247"/>
      <c r="V28" s="247"/>
      <c r="W28" s="247"/>
      <c r="X28" s="247"/>
      <c r="Y28" s="247"/>
      <c r="Z28" s="247"/>
      <c r="AA28" s="247"/>
      <c r="AB28" s="247"/>
      <c r="AC28" s="247"/>
      <c r="AD28" s="247"/>
      <c r="AE28" s="247"/>
      <c r="AF28" s="247"/>
      <c r="AG28" s="247"/>
      <c r="AH28" s="247"/>
      <c r="AI28" s="621" t="s">
        <v>502</v>
      </c>
      <c r="AJ28" s="803" t="s">
        <v>227</v>
      </c>
      <c r="AK28" s="804"/>
      <c r="AL28" s="804"/>
      <c r="AM28" s="804"/>
      <c r="AN28" s="804"/>
      <c r="AO28" s="804"/>
      <c r="AP28" s="805"/>
      <c r="AQ28" s="408"/>
      <c r="AR28" s="408"/>
      <c r="AS28" s="408"/>
      <c r="BQ28" s="366" t="s">
        <v>963</v>
      </c>
      <c r="BR28" s="366" t="s">
        <v>964</v>
      </c>
      <c r="DG28" s="366" t="s">
        <v>965</v>
      </c>
      <c r="DI28" s="110" t="str">
        <f>IF(K47="","","SY"&amp;K$12&amp;"0M-38-3A-"&amp;K47)</f>
        <v/>
      </c>
      <c r="DJ28" s="110" t="str">
        <f t="shared" ref="DJ28:EF28" si="9">IF(L47="","","SY"&amp;L$12&amp;"0M-38-3A-"&amp;L47)</f>
        <v/>
      </c>
      <c r="DK28" s="110" t="str">
        <f t="shared" si="9"/>
        <v/>
      </c>
      <c r="DL28" s="110" t="str">
        <f t="shared" si="9"/>
        <v/>
      </c>
      <c r="DM28" s="110" t="str">
        <f t="shared" si="9"/>
        <v/>
      </c>
      <c r="DN28" s="110" t="str">
        <f t="shared" si="9"/>
        <v/>
      </c>
      <c r="DO28" s="110" t="str">
        <f t="shared" si="9"/>
        <v/>
      </c>
      <c r="DP28" s="110" t="str">
        <f t="shared" si="9"/>
        <v/>
      </c>
      <c r="DQ28" s="110" t="str">
        <f t="shared" si="9"/>
        <v/>
      </c>
      <c r="DR28" s="110" t="str">
        <f t="shared" si="9"/>
        <v/>
      </c>
      <c r="DS28" s="110" t="str">
        <f t="shared" si="9"/>
        <v/>
      </c>
      <c r="DT28" s="110" t="str">
        <f t="shared" si="9"/>
        <v/>
      </c>
      <c r="DU28" s="110" t="str">
        <f t="shared" si="9"/>
        <v/>
      </c>
      <c r="DV28" s="110" t="str">
        <f t="shared" si="9"/>
        <v/>
      </c>
      <c r="DW28" s="110" t="str">
        <f t="shared" si="9"/>
        <v/>
      </c>
      <c r="DX28" s="110" t="str">
        <f t="shared" si="9"/>
        <v/>
      </c>
      <c r="DY28" s="110" t="str">
        <f t="shared" si="9"/>
        <v/>
      </c>
      <c r="DZ28" s="110" t="str">
        <f t="shared" si="9"/>
        <v/>
      </c>
      <c r="EA28" s="110" t="str">
        <f t="shared" si="9"/>
        <v/>
      </c>
      <c r="EB28" s="110" t="str">
        <f t="shared" si="9"/>
        <v/>
      </c>
      <c r="EC28" s="110" t="str">
        <f t="shared" si="9"/>
        <v/>
      </c>
      <c r="ED28" s="110" t="str">
        <f t="shared" si="9"/>
        <v/>
      </c>
      <c r="EE28" s="110" t="str">
        <f t="shared" si="9"/>
        <v/>
      </c>
      <c r="EF28" s="110" t="str">
        <f t="shared" si="9"/>
        <v/>
      </c>
      <c r="EG28" s="110"/>
      <c r="EI28" s="109"/>
      <c r="EJ28" s="109"/>
      <c r="EK28" s="109"/>
      <c r="EL28" s="109"/>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row>
    <row r="29" spans="2:216" ht="12" customHeight="1" x14ac:dyDescent="0.15">
      <c r="B29" s="704"/>
      <c r="C29" s="734" t="str">
        <f>IF(COUNTIF(K29:AH29,"X")&gt;0,$BB$29,IF(COUNTIF(K29:AH29,"XX")&gt;0,$BD$29,""))</f>
        <v/>
      </c>
      <c r="D29" s="735"/>
      <c r="E29" s="735"/>
      <c r="F29" s="735"/>
      <c r="G29" s="735"/>
      <c r="H29" s="735"/>
      <c r="I29" s="736"/>
      <c r="J29" s="622"/>
      <c r="K29" s="241" t="str">
        <f t="shared" ref="K29:AH29" si="10">IF(AND(K$12=3,OR(K28="01",K28="C8",K28="N9",K28="01N",K28="01F",K28="01T")),"X",IF(AND(K$12=5,OR(K28="M5",K28="C2",K28="C3",K28="N1")),"X",IF(AND(K32="O",K14="",K15="",K28&lt;&gt;""),"XX","")))</f>
        <v/>
      </c>
      <c r="L29" s="241" t="str">
        <f t="shared" si="10"/>
        <v/>
      </c>
      <c r="M29" s="241" t="str">
        <f t="shared" si="10"/>
        <v/>
      </c>
      <c r="N29" s="241" t="str">
        <f t="shared" si="10"/>
        <v/>
      </c>
      <c r="O29" s="241" t="str">
        <f t="shared" si="10"/>
        <v/>
      </c>
      <c r="P29" s="241" t="str">
        <f t="shared" si="10"/>
        <v/>
      </c>
      <c r="Q29" s="241" t="str">
        <f t="shared" si="10"/>
        <v/>
      </c>
      <c r="R29" s="241" t="str">
        <f t="shared" si="10"/>
        <v/>
      </c>
      <c r="S29" s="241" t="str">
        <f t="shared" si="10"/>
        <v/>
      </c>
      <c r="T29" s="241" t="str">
        <f t="shared" si="10"/>
        <v/>
      </c>
      <c r="U29" s="241" t="str">
        <f t="shared" si="10"/>
        <v/>
      </c>
      <c r="V29" s="241" t="str">
        <f t="shared" si="10"/>
        <v/>
      </c>
      <c r="W29" s="241" t="str">
        <f t="shared" si="10"/>
        <v/>
      </c>
      <c r="X29" s="241" t="str">
        <f t="shared" si="10"/>
        <v/>
      </c>
      <c r="Y29" s="241" t="str">
        <f t="shared" si="10"/>
        <v/>
      </c>
      <c r="Z29" s="241" t="str">
        <f t="shared" si="10"/>
        <v/>
      </c>
      <c r="AA29" s="241" t="str">
        <f t="shared" si="10"/>
        <v/>
      </c>
      <c r="AB29" s="241" t="str">
        <f t="shared" si="10"/>
        <v/>
      </c>
      <c r="AC29" s="241" t="str">
        <f t="shared" si="10"/>
        <v/>
      </c>
      <c r="AD29" s="241" t="str">
        <f t="shared" si="10"/>
        <v/>
      </c>
      <c r="AE29" s="241" t="str">
        <f t="shared" si="10"/>
        <v/>
      </c>
      <c r="AF29" s="241" t="str">
        <f t="shared" si="10"/>
        <v/>
      </c>
      <c r="AG29" s="241" t="str">
        <f t="shared" si="10"/>
        <v/>
      </c>
      <c r="AH29" s="241" t="str">
        <f t="shared" si="10"/>
        <v/>
      </c>
      <c r="AI29" s="622"/>
      <c r="AJ29" s="806"/>
      <c r="AK29" s="807"/>
      <c r="AL29" s="807"/>
      <c r="AM29" s="807"/>
      <c r="AN29" s="807"/>
      <c r="AO29" s="807"/>
      <c r="AP29" s="808"/>
      <c r="AQ29" s="408"/>
      <c r="AR29" s="408"/>
      <c r="AS29" s="408"/>
      <c r="BB29" s="271" t="s">
        <v>589</v>
      </c>
      <c r="BC29" s="271" t="s">
        <v>574</v>
      </c>
      <c r="BD29" s="271" t="s">
        <v>628</v>
      </c>
      <c r="DG29" s="366" t="s">
        <v>966</v>
      </c>
      <c r="DI29" s="110"/>
      <c r="DJ29" s="110"/>
      <c r="DK29" s="110"/>
      <c r="DL29" s="110"/>
      <c r="DM29" s="110"/>
      <c r="DN29" s="110"/>
      <c r="DO29" s="110"/>
      <c r="DP29" s="110"/>
      <c r="DQ29" s="110"/>
      <c r="DR29" s="110"/>
      <c r="DS29" s="110"/>
      <c r="DT29" s="110"/>
      <c r="DU29" s="110"/>
      <c r="DV29" s="110"/>
      <c r="DW29" s="110"/>
      <c r="DX29" s="110"/>
      <c r="DY29" s="110"/>
      <c r="DZ29" s="110"/>
      <c r="EA29" s="110"/>
      <c r="EB29" s="110"/>
      <c r="EC29" s="110"/>
      <c r="ED29" s="110"/>
      <c r="EE29" s="110"/>
      <c r="EF29" s="110"/>
      <c r="EG29" s="110"/>
      <c r="EI29" s="109"/>
      <c r="EJ29" s="109"/>
      <c r="EK29" s="109"/>
      <c r="EL29" s="109"/>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row>
    <row r="30" spans="2:216" ht="15" customHeight="1" x14ac:dyDescent="0.15">
      <c r="B30" s="704"/>
      <c r="C30" s="630" t="s">
        <v>228</v>
      </c>
      <c r="D30" s="631"/>
      <c r="E30" s="632"/>
      <c r="F30" s="627" t="s">
        <v>527</v>
      </c>
      <c r="G30" s="628"/>
      <c r="H30" s="628"/>
      <c r="I30" s="629"/>
      <c r="J30" s="622"/>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622"/>
      <c r="AJ30" s="787"/>
      <c r="AK30" s="788"/>
      <c r="AL30" s="788"/>
      <c r="AM30" s="788"/>
      <c r="AN30" s="788"/>
      <c r="AO30" s="788"/>
      <c r="AP30" s="789"/>
      <c r="AQ30" s="407"/>
      <c r="AR30" s="408"/>
      <c r="AS30" s="408"/>
      <c r="BP30" s="404"/>
      <c r="BQ30" s="404" t="s">
        <v>967</v>
      </c>
      <c r="DG30" s="366" t="s">
        <v>968</v>
      </c>
      <c r="DI30" s="110" t="str">
        <f t="shared" ref="DI30:EF30" si="11">IF(K51="","","SY"&amp;K$12&amp;"0M-39-1A-"&amp;K51)</f>
        <v/>
      </c>
      <c r="DJ30" s="110" t="str">
        <f t="shared" si="11"/>
        <v/>
      </c>
      <c r="DK30" s="110" t="str">
        <f t="shared" si="11"/>
        <v/>
      </c>
      <c r="DL30" s="110" t="str">
        <f t="shared" si="11"/>
        <v/>
      </c>
      <c r="DM30" s="110" t="str">
        <f t="shared" si="11"/>
        <v/>
      </c>
      <c r="DN30" s="110" t="str">
        <f t="shared" si="11"/>
        <v/>
      </c>
      <c r="DO30" s="110" t="str">
        <f t="shared" si="11"/>
        <v/>
      </c>
      <c r="DP30" s="110" t="str">
        <f t="shared" si="11"/>
        <v/>
      </c>
      <c r="DQ30" s="110" t="str">
        <f t="shared" si="11"/>
        <v/>
      </c>
      <c r="DR30" s="110" t="str">
        <f t="shared" si="11"/>
        <v/>
      </c>
      <c r="DS30" s="110" t="str">
        <f t="shared" si="11"/>
        <v/>
      </c>
      <c r="DT30" s="110" t="str">
        <f t="shared" si="11"/>
        <v/>
      </c>
      <c r="DU30" s="110" t="str">
        <f t="shared" si="11"/>
        <v/>
      </c>
      <c r="DV30" s="110" t="str">
        <f t="shared" si="11"/>
        <v/>
      </c>
      <c r="DW30" s="110" t="str">
        <f t="shared" si="11"/>
        <v/>
      </c>
      <c r="DX30" s="110" t="str">
        <f t="shared" si="11"/>
        <v/>
      </c>
      <c r="DY30" s="110" t="str">
        <f t="shared" si="11"/>
        <v/>
      </c>
      <c r="DZ30" s="110" t="str">
        <f t="shared" si="11"/>
        <v/>
      </c>
      <c r="EA30" s="110" t="str">
        <f t="shared" si="11"/>
        <v/>
      </c>
      <c r="EB30" s="110" t="str">
        <f t="shared" si="11"/>
        <v/>
      </c>
      <c r="EC30" s="110" t="str">
        <f t="shared" si="11"/>
        <v/>
      </c>
      <c r="ED30" s="110" t="str">
        <f t="shared" si="11"/>
        <v/>
      </c>
      <c r="EE30" s="110" t="str">
        <f t="shared" si="11"/>
        <v/>
      </c>
      <c r="EF30" s="110" t="str">
        <f t="shared" si="11"/>
        <v/>
      </c>
      <c r="EG30" s="110"/>
      <c r="EI30" s="109"/>
      <c r="EJ30" s="109"/>
      <c r="EK30" s="109"/>
      <c r="EL30" s="109"/>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row>
    <row r="31" spans="2:216" ht="15" customHeight="1" x14ac:dyDescent="0.15">
      <c r="B31" s="705"/>
      <c r="C31" s="633"/>
      <c r="D31" s="634"/>
      <c r="E31" s="635"/>
      <c r="F31" s="612" t="s">
        <v>665</v>
      </c>
      <c r="G31" s="613"/>
      <c r="H31" s="613"/>
      <c r="I31" s="614"/>
      <c r="J31" s="623"/>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623"/>
      <c r="AJ31" s="809"/>
      <c r="AK31" s="810"/>
      <c r="AL31" s="810"/>
      <c r="AM31" s="810"/>
      <c r="AN31" s="810"/>
      <c r="AO31" s="810"/>
      <c r="AP31" s="811"/>
      <c r="AQ31" s="407"/>
      <c r="AR31" s="408"/>
      <c r="AS31" s="408"/>
      <c r="DG31" s="366" t="s">
        <v>969</v>
      </c>
      <c r="DI31" s="110" t="str">
        <f t="shared" ref="DI31:EF31" si="12">IF(K53="","","SY"&amp;K$12&amp;"0M-39-2A-"&amp;K53)</f>
        <v/>
      </c>
      <c r="DJ31" s="110" t="str">
        <f t="shared" si="12"/>
        <v/>
      </c>
      <c r="DK31" s="110" t="str">
        <f t="shared" si="12"/>
        <v/>
      </c>
      <c r="DL31" s="110" t="str">
        <f t="shared" si="12"/>
        <v/>
      </c>
      <c r="DM31" s="110" t="str">
        <f t="shared" si="12"/>
        <v/>
      </c>
      <c r="DN31" s="110" t="str">
        <f t="shared" si="12"/>
        <v/>
      </c>
      <c r="DO31" s="110" t="str">
        <f t="shared" si="12"/>
        <v/>
      </c>
      <c r="DP31" s="110" t="str">
        <f t="shared" si="12"/>
        <v/>
      </c>
      <c r="DQ31" s="110" t="str">
        <f t="shared" si="12"/>
        <v/>
      </c>
      <c r="DR31" s="110" t="str">
        <f t="shared" si="12"/>
        <v/>
      </c>
      <c r="DS31" s="110" t="str">
        <f t="shared" si="12"/>
        <v/>
      </c>
      <c r="DT31" s="110" t="str">
        <f t="shared" si="12"/>
        <v/>
      </c>
      <c r="DU31" s="110" t="str">
        <f t="shared" si="12"/>
        <v/>
      </c>
      <c r="DV31" s="110" t="str">
        <f t="shared" si="12"/>
        <v/>
      </c>
      <c r="DW31" s="110" t="str">
        <f t="shared" si="12"/>
        <v/>
      </c>
      <c r="DX31" s="110" t="str">
        <f t="shared" si="12"/>
        <v/>
      </c>
      <c r="DY31" s="110" t="str">
        <f t="shared" si="12"/>
        <v/>
      </c>
      <c r="DZ31" s="110" t="str">
        <f t="shared" si="12"/>
        <v/>
      </c>
      <c r="EA31" s="110" t="str">
        <f t="shared" si="12"/>
        <v/>
      </c>
      <c r="EB31" s="110" t="str">
        <f t="shared" si="12"/>
        <v/>
      </c>
      <c r="EC31" s="110" t="str">
        <f t="shared" si="12"/>
        <v/>
      </c>
      <c r="ED31" s="110" t="str">
        <f t="shared" si="12"/>
        <v/>
      </c>
      <c r="EE31" s="110" t="str">
        <f t="shared" si="12"/>
        <v/>
      </c>
      <c r="EF31" s="110" t="str">
        <f t="shared" si="12"/>
        <v/>
      </c>
      <c r="EG31" s="110"/>
      <c r="EI31" s="109"/>
      <c r="EJ31" s="109"/>
      <c r="EK31" s="109"/>
      <c r="EL31" s="109"/>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row>
    <row r="32" spans="2:216" ht="15" customHeight="1" x14ac:dyDescent="0.15">
      <c r="B32" s="710"/>
      <c r="C32" s="714" t="s">
        <v>682</v>
      </c>
      <c r="D32" s="715"/>
      <c r="E32" s="715"/>
      <c r="F32" s="715"/>
      <c r="G32" s="715"/>
      <c r="H32" s="715"/>
      <c r="I32" s="716"/>
      <c r="J32" s="739" t="s">
        <v>465</v>
      </c>
      <c r="K32" s="187"/>
      <c r="L32" s="187"/>
      <c r="M32" s="187"/>
      <c r="N32" s="187"/>
      <c r="O32" s="187"/>
      <c r="P32" s="187"/>
      <c r="Q32" s="187"/>
      <c r="R32" s="187"/>
      <c r="S32" s="187"/>
      <c r="T32" s="187"/>
      <c r="U32" s="187"/>
      <c r="V32" s="187"/>
      <c r="W32" s="187"/>
      <c r="X32" s="187"/>
      <c r="Y32" s="187"/>
      <c r="Z32" s="187"/>
      <c r="AA32" s="187"/>
      <c r="AB32" s="187"/>
      <c r="AC32" s="187"/>
      <c r="AD32" s="187"/>
      <c r="AE32" s="187"/>
      <c r="AF32" s="187"/>
      <c r="AG32" s="187"/>
      <c r="AH32" s="187"/>
      <c r="AI32" s="739" t="s">
        <v>465</v>
      </c>
      <c r="AJ32" s="800" t="s">
        <v>546</v>
      </c>
      <c r="AK32" s="801"/>
      <c r="AL32" s="801"/>
      <c r="AM32" s="801"/>
      <c r="AN32" s="801"/>
      <c r="AO32" s="802"/>
      <c r="AP32" s="188" t="str">
        <f>IF(COUNTA(K32:AH32)=0,"",COUNTA(K32:AH32))</f>
        <v/>
      </c>
      <c r="AQ32" s="407"/>
      <c r="AR32" s="408"/>
      <c r="AS32" s="408"/>
      <c r="BR32" s="366" t="s">
        <v>970</v>
      </c>
      <c r="DG32" s="366" t="s">
        <v>971</v>
      </c>
      <c r="DI32" s="110" t="str">
        <f t="shared" ref="DI32:EF32" si="13">IF(K55="","","SY"&amp;K$12&amp;"0M-39-3A-"&amp;K55)</f>
        <v/>
      </c>
      <c r="DJ32" s="110" t="str">
        <f t="shared" si="13"/>
        <v/>
      </c>
      <c r="DK32" s="110" t="str">
        <f t="shared" si="13"/>
        <v/>
      </c>
      <c r="DL32" s="110" t="str">
        <f t="shared" si="13"/>
        <v/>
      </c>
      <c r="DM32" s="110" t="str">
        <f t="shared" si="13"/>
        <v/>
      </c>
      <c r="DN32" s="110" t="str">
        <f t="shared" si="13"/>
        <v/>
      </c>
      <c r="DO32" s="110" t="str">
        <f t="shared" si="13"/>
        <v/>
      </c>
      <c r="DP32" s="110" t="str">
        <f t="shared" si="13"/>
        <v/>
      </c>
      <c r="DQ32" s="110" t="str">
        <f t="shared" si="13"/>
        <v/>
      </c>
      <c r="DR32" s="110" t="str">
        <f t="shared" si="13"/>
        <v/>
      </c>
      <c r="DS32" s="110" t="str">
        <f t="shared" si="13"/>
        <v/>
      </c>
      <c r="DT32" s="110" t="str">
        <f t="shared" si="13"/>
        <v/>
      </c>
      <c r="DU32" s="110" t="str">
        <f t="shared" si="13"/>
        <v/>
      </c>
      <c r="DV32" s="110" t="str">
        <f t="shared" si="13"/>
        <v/>
      </c>
      <c r="DW32" s="110" t="str">
        <f t="shared" si="13"/>
        <v/>
      </c>
      <c r="DX32" s="110" t="str">
        <f t="shared" si="13"/>
        <v/>
      </c>
      <c r="DY32" s="110" t="str">
        <f t="shared" si="13"/>
        <v/>
      </c>
      <c r="DZ32" s="110" t="str">
        <f t="shared" si="13"/>
        <v/>
      </c>
      <c r="EA32" s="110" t="str">
        <f t="shared" si="13"/>
        <v/>
      </c>
      <c r="EB32" s="110" t="str">
        <f t="shared" si="13"/>
        <v/>
      </c>
      <c r="EC32" s="110" t="str">
        <f t="shared" si="13"/>
        <v/>
      </c>
      <c r="ED32" s="110" t="str">
        <f t="shared" si="13"/>
        <v/>
      </c>
      <c r="EE32" s="110" t="str">
        <f t="shared" si="13"/>
        <v/>
      </c>
      <c r="EF32" s="110" t="str">
        <f t="shared" si="13"/>
        <v/>
      </c>
      <c r="EG32" s="110"/>
      <c r="EI32" s="109"/>
      <c r="EJ32" s="109"/>
      <c r="EK32" s="109"/>
      <c r="EL32" s="109"/>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row>
    <row r="33" spans="2:216" ht="12" customHeight="1" x14ac:dyDescent="0.15">
      <c r="B33" s="711"/>
      <c r="C33" s="717" t="str">
        <f>IF(COUNTIF(K33:AH33,"X")&gt;0,$BB$33,"")</f>
        <v/>
      </c>
      <c r="D33" s="718"/>
      <c r="E33" s="718"/>
      <c r="F33" s="718"/>
      <c r="G33" s="718"/>
      <c r="H33" s="718"/>
      <c r="I33" s="719"/>
      <c r="J33" s="740"/>
      <c r="K33" s="413" t="str">
        <f>IF(AND(OR(AND($C$15=$BC$15,K14&lt;&gt;"",K15&lt;&gt;""),AND($C$15=$BD$15,K14&lt;&gt;"")),K32&lt;&gt;"")=TRUE,"X","")</f>
        <v/>
      </c>
      <c r="L33" s="413" t="str">
        <f t="shared" ref="L33:AH33" si="14">IF(AND(OR(AND($C$15=$BC$15,L14&lt;&gt;"",L15&lt;&gt;""),AND($C$15=$BD$15,L14&lt;&gt;"")),L32&lt;&gt;"")=TRUE,"X","")</f>
        <v/>
      </c>
      <c r="M33" s="413" t="str">
        <f t="shared" si="14"/>
        <v/>
      </c>
      <c r="N33" s="413" t="str">
        <f t="shared" si="14"/>
        <v/>
      </c>
      <c r="O33" s="413" t="str">
        <f t="shared" si="14"/>
        <v/>
      </c>
      <c r="P33" s="413" t="str">
        <f t="shared" si="14"/>
        <v/>
      </c>
      <c r="Q33" s="413" t="str">
        <f t="shared" si="14"/>
        <v/>
      </c>
      <c r="R33" s="413" t="str">
        <f t="shared" si="14"/>
        <v/>
      </c>
      <c r="S33" s="413" t="str">
        <f t="shared" si="14"/>
        <v/>
      </c>
      <c r="T33" s="413" t="str">
        <f t="shared" si="14"/>
        <v/>
      </c>
      <c r="U33" s="413" t="str">
        <f t="shared" si="14"/>
        <v/>
      </c>
      <c r="V33" s="413" t="str">
        <f t="shared" si="14"/>
        <v/>
      </c>
      <c r="W33" s="413" t="str">
        <f t="shared" si="14"/>
        <v/>
      </c>
      <c r="X33" s="413" t="str">
        <f t="shared" si="14"/>
        <v/>
      </c>
      <c r="Y33" s="413" t="str">
        <f t="shared" si="14"/>
        <v/>
      </c>
      <c r="Z33" s="413" t="str">
        <f t="shared" si="14"/>
        <v/>
      </c>
      <c r="AA33" s="413" t="str">
        <f t="shared" si="14"/>
        <v/>
      </c>
      <c r="AB33" s="413" t="str">
        <f t="shared" si="14"/>
        <v/>
      </c>
      <c r="AC33" s="413" t="str">
        <f t="shared" si="14"/>
        <v/>
      </c>
      <c r="AD33" s="413" t="str">
        <f t="shared" si="14"/>
        <v/>
      </c>
      <c r="AE33" s="413" t="str">
        <f t="shared" si="14"/>
        <v/>
      </c>
      <c r="AF33" s="413" t="str">
        <f t="shared" si="14"/>
        <v/>
      </c>
      <c r="AG33" s="413" t="str">
        <f t="shared" si="14"/>
        <v/>
      </c>
      <c r="AH33" s="413" t="str">
        <f t="shared" si="14"/>
        <v/>
      </c>
      <c r="AI33" s="740"/>
      <c r="AJ33" s="776" t="str">
        <f>IF(COUNTIF(K33:AH33,"X")&gt;0,$BC$33,"")</f>
        <v/>
      </c>
      <c r="AK33" s="777"/>
      <c r="AL33" s="777"/>
      <c r="AM33" s="777"/>
      <c r="AN33" s="777"/>
      <c r="AO33" s="777"/>
      <c r="AP33" s="778"/>
      <c r="AQ33" s="388"/>
      <c r="AR33" s="408"/>
      <c r="AS33" s="408"/>
      <c r="BB33" s="271" t="s">
        <v>425</v>
      </c>
      <c r="BC33" s="271" t="s">
        <v>426</v>
      </c>
      <c r="DG33" s="366" t="s">
        <v>972</v>
      </c>
      <c r="DI33" s="110" t="str">
        <f t="shared" ref="DI33:EF33" si="15">IF(K74="","","SY50M-120-1A-"&amp;K74)</f>
        <v/>
      </c>
      <c r="DJ33" s="110" t="str">
        <f t="shared" si="15"/>
        <v/>
      </c>
      <c r="DK33" s="110" t="str">
        <f t="shared" si="15"/>
        <v/>
      </c>
      <c r="DL33" s="110" t="str">
        <f t="shared" si="15"/>
        <v/>
      </c>
      <c r="DM33" s="110" t="str">
        <f t="shared" si="15"/>
        <v/>
      </c>
      <c r="DN33" s="110" t="str">
        <f t="shared" si="15"/>
        <v/>
      </c>
      <c r="DO33" s="110" t="str">
        <f t="shared" si="15"/>
        <v/>
      </c>
      <c r="DP33" s="110" t="str">
        <f t="shared" si="15"/>
        <v/>
      </c>
      <c r="DQ33" s="110" t="str">
        <f t="shared" si="15"/>
        <v/>
      </c>
      <c r="DR33" s="110" t="str">
        <f t="shared" si="15"/>
        <v/>
      </c>
      <c r="DS33" s="110" t="str">
        <f t="shared" si="15"/>
        <v/>
      </c>
      <c r="DT33" s="110" t="str">
        <f t="shared" si="15"/>
        <v/>
      </c>
      <c r="DU33" s="110" t="str">
        <f t="shared" si="15"/>
        <v/>
      </c>
      <c r="DV33" s="110" t="str">
        <f t="shared" si="15"/>
        <v/>
      </c>
      <c r="DW33" s="110" t="str">
        <f t="shared" si="15"/>
        <v/>
      </c>
      <c r="DX33" s="110" t="str">
        <f t="shared" si="15"/>
        <v/>
      </c>
      <c r="DY33" s="110" t="str">
        <f t="shared" si="15"/>
        <v/>
      </c>
      <c r="DZ33" s="110" t="str">
        <f t="shared" si="15"/>
        <v/>
      </c>
      <c r="EA33" s="110" t="str">
        <f t="shared" si="15"/>
        <v/>
      </c>
      <c r="EB33" s="110" t="str">
        <f t="shared" si="15"/>
        <v/>
      </c>
      <c r="EC33" s="110" t="str">
        <f t="shared" si="15"/>
        <v/>
      </c>
      <c r="ED33" s="110" t="str">
        <f t="shared" si="15"/>
        <v/>
      </c>
      <c r="EE33" s="110" t="str">
        <f t="shared" si="15"/>
        <v/>
      </c>
      <c r="EF33" s="110" t="str">
        <f t="shared" si="15"/>
        <v/>
      </c>
      <c r="EG33" s="110"/>
      <c r="EI33" s="109"/>
      <c r="EJ33" s="109"/>
      <c r="EK33" s="109"/>
      <c r="EL33" s="109"/>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row>
    <row r="34" spans="2:216" ht="15" customHeight="1" x14ac:dyDescent="0.15">
      <c r="B34" s="283"/>
      <c r="C34" s="531" t="s">
        <v>718</v>
      </c>
      <c r="D34" s="532"/>
      <c r="E34" s="532"/>
      <c r="F34" s="532"/>
      <c r="G34" s="532"/>
      <c r="H34" s="532"/>
      <c r="I34" s="533"/>
      <c r="J34" s="289" t="str">
        <f>IF(OR(ベース!$R$55="B",ベース!$R$55="D"),仕様書作成!$BG35,"")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IF(OR(ベース!$R$55="B",ベース!$R$55="U"),仕様書作成!$BG35,"")</f>
        <v/>
      </c>
      <c r="AJ34" s="818" t="s">
        <v>719</v>
      </c>
      <c r="AK34" s="819"/>
      <c r="AL34" s="819"/>
      <c r="AM34" s="819"/>
      <c r="AN34" s="819"/>
      <c r="AO34" s="820"/>
      <c r="AP34" s="200" t="s">
        <v>543</v>
      </c>
      <c r="AQ34" s="366">
        <f>COUNTA(K34:AH34)</f>
        <v>0</v>
      </c>
      <c r="AR34" s="366" t="str">
        <f>IF(ベース!$R$55="B",仕様書作成!AQ34+1,IF(OR(ベース!$R$55="D",ベース!$R$55="U"),仕様書作成!AQ34,""))</f>
        <v/>
      </c>
      <c r="BQ34" s="366" t="s">
        <v>948</v>
      </c>
      <c r="BR34" s="366" t="s">
        <v>949</v>
      </c>
      <c r="BS34" s="366" t="s">
        <v>950</v>
      </c>
      <c r="BT34" s="366" t="s">
        <v>952</v>
      </c>
      <c r="BU34" s="366" t="s">
        <v>953</v>
      </c>
      <c r="BV34" s="366" t="s">
        <v>954</v>
      </c>
      <c r="DG34" s="366" t="s">
        <v>973</v>
      </c>
      <c r="DI34" s="110" t="str">
        <f t="shared" ref="DI34:EF34" si="16">IF(K32="","","SY"&amp;K$12&amp;"0M-26-1A")</f>
        <v/>
      </c>
      <c r="DJ34" s="110" t="str">
        <f t="shared" si="16"/>
        <v/>
      </c>
      <c r="DK34" s="110" t="str">
        <f t="shared" si="16"/>
        <v/>
      </c>
      <c r="DL34" s="110" t="str">
        <f t="shared" si="16"/>
        <v/>
      </c>
      <c r="DM34" s="110" t="str">
        <f t="shared" si="16"/>
        <v/>
      </c>
      <c r="DN34" s="110" t="str">
        <f t="shared" si="16"/>
        <v/>
      </c>
      <c r="DO34" s="110" t="str">
        <f t="shared" si="16"/>
        <v/>
      </c>
      <c r="DP34" s="110" t="str">
        <f t="shared" si="16"/>
        <v/>
      </c>
      <c r="DQ34" s="110" t="str">
        <f t="shared" si="16"/>
        <v/>
      </c>
      <c r="DR34" s="110" t="str">
        <f t="shared" si="16"/>
        <v/>
      </c>
      <c r="DS34" s="110" t="str">
        <f t="shared" si="16"/>
        <v/>
      </c>
      <c r="DT34" s="110" t="str">
        <f t="shared" si="16"/>
        <v/>
      </c>
      <c r="DU34" s="110" t="str">
        <f t="shared" si="16"/>
        <v/>
      </c>
      <c r="DV34" s="110" t="str">
        <f t="shared" si="16"/>
        <v/>
      </c>
      <c r="DW34" s="110" t="str">
        <f t="shared" si="16"/>
        <v/>
      </c>
      <c r="DX34" s="110" t="str">
        <f t="shared" si="16"/>
        <v/>
      </c>
      <c r="DY34" s="110" t="str">
        <f t="shared" si="16"/>
        <v/>
      </c>
      <c r="DZ34" s="110" t="str">
        <f t="shared" si="16"/>
        <v/>
      </c>
      <c r="EA34" s="110" t="str">
        <f t="shared" si="16"/>
        <v/>
      </c>
      <c r="EB34" s="110" t="str">
        <f t="shared" si="16"/>
        <v/>
      </c>
      <c r="EC34" s="110" t="str">
        <f t="shared" si="16"/>
        <v/>
      </c>
      <c r="ED34" s="110" t="str">
        <f t="shared" si="16"/>
        <v/>
      </c>
      <c r="EE34" s="110" t="str">
        <f t="shared" si="16"/>
        <v/>
      </c>
      <c r="EF34" s="110" t="str">
        <f t="shared" si="16"/>
        <v/>
      </c>
      <c r="EG34" s="110"/>
      <c r="EI34" s="109"/>
      <c r="EJ34" s="109"/>
      <c r="EK34" s="109"/>
      <c r="EL34" s="109"/>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row>
    <row r="35" spans="2:216" ht="12" customHeight="1" x14ac:dyDescent="0.15">
      <c r="B35" s="283"/>
      <c r="C35" s="653" t="str">
        <f>IF(COUNTA(K34:AH34)&gt;0,BB35&amp;" : "&amp;AR34&amp;"箇所",IF(AND(COUNTA(K34:AH34)=0,COUNTIF(K35:AH35,"→")&gt;0),BC35,""))</f>
        <v/>
      </c>
      <c r="D35" s="669"/>
      <c r="E35" s="669"/>
      <c r="F35" s="669"/>
      <c r="G35" s="669"/>
      <c r="H35" s="669"/>
      <c r="I35" s="670"/>
      <c r="J35" s="293" t="str">
        <f>IF(C35=BB35,BD35,"")</f>
        <v/>
      </c>
      <c r="K35" s="294"/>
      <c r="L35" s="295"/>
      <c r="M35" s="295"/>
      <c r="N35" s="295"/>
      <c r="O35" s="295"/>
      <c r="P35" s="295"/>
      <c r="Q35" s="295"/>
      <c r="R35" s="295"/>
      <c r="S35" s="295"/>
      <c r="T35" s="295"/>
      <c r="U35" s="295"/>
      <c r="V35" s="295"/>
      <c r="W35" s="295"/>
      <c r="X35" s="295"/>
      <c r="Y35" s="295"/>
      <c r="Z35" s="295"/>
      <c r="AA35" s="295"/>
      <c r="AB35" s="295"/>
      <c r="AC35" s="295"/>
      <c r="AD35" s="295"/>
      <c r="AE35" s="295"/>
      <c r="AF35" s="295"/>
      <c r="AG35" s="295"/>
      <c r="AH35" s="296"/>
      <c r="AI35" s="293" t="str">
        <f>IF(C35=BB35,BD35,"")</f>
        <v/>
      </c>
      <c r="AJ35" s="519" t="str">
        <f>IF(AND(AQ34=0,AQ35&gt;0),BF35,IF(AQ34=0,"",IF(AR35&lt;0,BF35,IF(AR35&gt;0,BE35,""))))</f>
        <v/>
      </c>
      <c r="AK35" s="520"/>
      <c r="AL35" s="520"/>
      <c r="AM35" s="520"/>
      <c r="AN35" s="520"/>
      <c r="AO35" s="521"/>
      <c r="AP35" s="199"/>
      <c r="AQ35" s="366">
        <f>COUNTA(K35:AH35)</f>
        <v>0</v>
      </c>
      <c r="AR35" s="366" t="e">
        <f>AR34-AQ35</f>
        <v>#VALUE!</v>
      </c>
      <c r="BB35" s="271" t="s">
        <v>720</v>
      </c>
      <c r="BC35" s="271" t="s">
        <v>721</v>
      </c>
      <c r="BD35" s="271" t="s">
        <v>722</v>
      </c>
      <c r="BE35" s="271" t="s">
        <v>723</v>
      </c>
      <c r="BF35" s="271" t="s">
        <v>724</v>
      </c>
      <c r="BG35" s="366" t="s">
        <v>974</v>
      </c>
      <c r="BQ35" s="404" t="s">
        <v>967</v>
      </c>
      <c r="DG35" s="366" t="s">
        <v>974</v>
      </c>
      <c r="DI35" s="110" t="str">
        <f t="shared" ref="DI35:EF35" si="17">IF(K58="","","SY"&amp;K$12&amp;"0M-50-1A")</f>
        <v/>
      </c>
      <c r="DJ35" s="110" t="str">
        <f t="shared" si="17"/>
        <v/>
      </c>
      <c r="DK35" s="110" t="str">
        <f t="shared" si="17"/>
        <v/>
      </c>
      <c r="DL35" s="110" t="str">
        <f t="shared" si="17"/>
        <v/>
      </c>
      <c r="DM35" s="110" t="str">
        <f t="shared" si="17"/>
        <v/>
      </c>
      <c r="DN35" s="110" t="str">
        <f t="shared" si="17"/>
        <v/>
      </c>
      <c r="DO35" s="110" t="str">
        <f t="shared" si="17"/>
        <v/>
      </c>
      <c r="DP35" s="110" t="str">
        <f t="shared" si="17"/>
        <v/>
      </c>
      <c r="DQ35" s="110" t="str">
        <f t="shared" si="17"/>
        <v/>
      </c>
      <c r="DR35" s="110" t="str">
        <f t="shared" si="17"/>
        <v/>
      </c>
      <c r="DS35" s="110" t="str">
        <f t="shared" si="17"/>
        <v/>
      </c>
      <c r="DT35" s="110" t="str">
        <f t="shared" si="17"/>
        <v/>
      </c>
      <c r="DU35" s="110" t="str">
        <f t="shared" si="17"/>
        <v/>
      </c>
      <c r="DV35" s="110" t="str">
        <f t="shared" si="17"/>
        <v/>
      </c>
      <c r="DW35" s="110" t="str">
        <f t="shared" si="17"/>
        <v/>
      </c>
      <c r="DX35" s="110" t="str">
        <f t="shared" si="17"/>
        <v/>
      </c>
      <c r="DY35" s="110" t="str">
        <f t="shared" si="17"/>
        <v/>
      </c>
      <c r="DZ35" s="110" t="str">
        <f t="shared" si="17"/>
        <v/>
      </c>
      <c r="EA35" s="110" t="str">
        <f t="shared" si="17"/>
        <v/>
      </c>
      <c r="EB35" s="110" t="str">
        <f t="shared" si="17"/>
        <v/>
      </c>
      <c r="EC35" s="110" t="str">
        <f t="shared" si="17"/>
        <v/>
      </c>
      <c r="ED35" s="110" t="str">
        <f t="shared" si="17"/>
        <v/>
      </c>
      <c r="EE35" s="110" t="str">
        <f t="shared" si="17"/>
        <v/>
      </c>
      <c r="EF35" s="110" t="str">
        <f t="shared" si="17"/>
        <v/>
      </c>
      <c r="EI35" s="109"/>
      <c r="EJ35" s="109"/>
      <c r="EK35" s="109"/>
      <c r="EL35" s="109"/>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row>
    <row r="36" spans="2:216" ht="12" customHeight="1" x14ac:dyDescent="0.15">
      <c r="B36" s="283"/>
      <c r="C36" s="522" t="str">
        <f>IF(COUNTIF(K36:AH36,"XX")&gt;0,BB36,IF(COUNTIF(K36:AH36,"X")&gt;0,BC36,IF(COUNTIF(K36:AH36,"XXX")&gt;0,BD36,"")))</f>
        <v/>
      </c>
      <c r="D36" s="523"/>
      <c r="E36" s="523"/>
      <c r="F36" s="523"/>
      <c r="G36" s="523"/>
      <c r="H36" s="523"/>
      <c r="I36" s="524"/>
      <c r="J36" s="190"/>
      <c r="K36" s="309" t="str">
        <f t="shared" ref="K36:AH36" si="18">IF(AND(OR(AND(K14&lt;&gt;"",K15&lt;&gt;""),K32&lt;&gt;""),K34&lt;&gt;""),"XX",IF(AND(K35=$BQ35,OR(J35=$BQ35,L35=$BQ35)),"X",IF(AND(K34&lt;&gt;"",K37&lt;&gt;""),"XXX","")))</f>
        <v/>
      </c>
      <c r="L36" s="298" t="str">
        <f t="shared" si="18"/>
        <v/>
      </c>
      <c r="M36" s="298" t="str">
        <f t="shared" si="18"/>
        <v/>
      </c>
      <c r="N36" s="298" t="str">
        <f t="shared" si="18"/>
        <v/>
      </c>
      <c r="O36" s="298" t="str">
        <f t="shared" si="18"/>
        <v/>
      </c>
      <c r="P36" s="298" t="str">
        <f t="shared" si="18"/>
        <v/>
      </c>
      <c r="Q36" s="298" t="str">
        <f t="shared" si="18"/>
        <v/>
      </c>
      <c r="R36" s="298" t="str">
        <f t="shared" si="18"/>
        <v/>
      </c>
      <c r="S36" s="298" t="str">
        <f t="shared" si="18"/>
        <v/>
      </c>
      <c r="T36" s="298" t="str">
        <f t="shared" si="18"/>
        <v/>
      </c>
      <c r="U36" s="298" t="str">
        <f t="shared" si="18"/>
        <v/>
      </c>
      <c r="V36" s="298" t="str">
        <f t="shared" si="18"/>
        <v/>
      </c>
      <c r="W36" s="298" t="str">
        <f t="shared" si="18"/>
        <v/>
      </c>
      <c r="X36" s="298" t="str">
        <f t="shared" si="18"/>
        <v/>
      </c>
      <c r="Y36" s="298" t="str">
        <f t="shared" si="18"/>
        <v/>
      </c>
      <c r="Z36" s="298" t="str">
        <f t="shared" si="18"/>
        <v/>
      </c>
      <c r="AA36" s="298" t="str">
        <f t="shared" si="18"/>
        <v/>
      </c>
      <c r="AB36" s="298" t="str">
        <f t="shared" si="18"/>
        <v/>
      </c>
      <c r="AC36" s="298" t="str">
        <f t="shared" si="18"/>
        <v/>
      </c>
      <c r="AD36" s="298" t="str">
        <f t="shared" si="18"/>
        <v/>
      </c>
      <c r="AE36" s="298" t="str">
        <f t="shared" si="18"/>
        <v/>
      </c>
      <c r="AF36" s="298" t="str">
        <f t="shared" si="18"/>
        <v/>
      </c>
      <c r="AG36" s="298" t="str">
        <f t="shared" si="18"/>
        <v/>
      </c>
      <c r="AH36" s="310" t="str">
        <f t="shared" si="18"/>
        <v/>
      </c>
      <c r="AI36" s="190"/>
      <c r="AJ36" s="525"/>
      <c r="AK36" s="526"/>
      <c r="AL36" s="526"/>
      <c r="AM36" s="526"/>
      <c r="AN36" s="526"/>
      <c r="AO36" s="527"/>
      <c r="AP36" s="264"/>
      <c r="BB36" s="271" t="s">
        <v>725</v>
      </c>
      <c r="BC36" s="271" t="s">
        <v>726</v>
      </c>
      <c r="BD36" s="271" t="s">
        <v>727</v>
      </c>
      <c r="DG36" s="366" t="s">
        <v>975</v>
      </c>
      <c r="DI36" s="110" t="str">
        <f t="shared" ref="DI36:EF36" si="19">IF(K60="","","SY"&amp;K$12&amp;"0M-60-1A")</f>
        <v/>
      </c>
      <c r="DJ36" s="110" t="str">
        <f t="shared" si="19"/>
        <v/>
      </c>
      <c r="DK36" s="110" t="str">
        <f t="shared" si="19"/>
        <v/>
      </c>
      <c r="DL36" s="110" t="str">
        <f t="shared" si="19"/>
        <v/>
      </c>
      <c r="DM36" s="110" t="str">
        <f t="shared" si="19"/>
        <v/>
      </c>
      <c r="DN36" s="110" t="str">
        <f t="shared" si="19"/>
        <v/>
      </c>
      <c r="DO36" s="110" t="str">
        <f t="shared" si="19"/>
        <v/>
      </c>
      <c r="DP36" s="110" t="str">
        <f t="shared" si="19"/>
        <v/>
      </c>
      <c r="DQ36" s="110" t="str">
        <f t="shared" si="19"/>
        <v/>
      </c>
      <c r="DR36" s="110" t="str">
        <f t="shared" si="19"/>
        <v/>
      </c>
      <c r="DS36" s="110" t="str">
        <f t="shared" si="19"/>
        <v/>
      </c>
      <c r="DT36" s="110" t="str">
        <f t="shared" si="19"/>
        <v/>
      </c>
      <c r="DU36" s="110" t="str">
        <f t="shared" si="19"/>
        <v/>
      </c>
      <c r="DV36" s="110" t="str">
        <f t="shared" si="19"/>
        <v/>
      </c>
      <c r="DW36" s="110" t="str">
        <f t="shared" si="19"/>
        <v/>
      </c>
      <c r="DX36" s="110" t="str">
        <f t="shared" si="19"/>
        <v/>
      </c>
      <c r="DY36" s="110" t="str">
        <f t="shared" si="19"/>
        <v/>
      </c>
      <c r="DZ36" s="110" t="str">
        <f t="shared" si="19"/>
        <v/>
      </c>
      <c r="EA36" s="110" t="str">
        <f t="shared" si="19"/>
        <v/>
      </c>
      <c r="EB36" s="110" t="str">
        <f t="shared" si="19"/>
        <v/>
      </c>
      <c r="EC36" s="110" t="str">
        <f t="shared" si="19"/>
        <v/>
      </c>
      <c r="ED36" s="110" t="str">
        <f t="shared" si="19"/>
        <v/>
      </c>
      <c r="EE36" s="110" t="str">
        <f t="shared" si="19"/>
        <v/>
      </c>
      <c r="EF36" s="110" t="str">
        <f t="shared" si="19"/>
        <v/>
      </c>
      <c r="EI36" s="109"/>
      <c r="EJ36" s="109"/>
      <c r="EK36" s="109"/>
      <c r="EL36" s="109"/>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row>
    <row r="37" spans="2:216" ht="15" customHeight="1" x14ac:dyDescent="0.15">
      <c r="B37" s="283"/>
      <c r="C37" s="531" t="s">
        <v>728</v>
      </c>
      <c r="D37" s="737"/>
      <c r="E37" s="737"/>
      <c r="F37" s="737"/>
      <c r="G37" s="737"/>
      <c r="H37" s="737"/>
      <c r="I37" s="738"/>
      <c r="J37" s="289" t="str">
        <f>IF(OR(ベース!$R$55="B",ベース!$R$55="D"),仕様書作成!$BG38,"")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IF(OR(ベース!$R$55="B",ベース!$R$55="U"),仕様書作成!$BG38,"")</f>
        <v/>
      </c>
      <c r="AJ37" s="818" t="s">
        <v>729</v>
      </c>
      <c r="AK37" s="819"/>
      <c r="AL37" s="819"/>
      <c r="AM37" s="819"/>
      <c r="AN37" s="819"/>
      <c r="AO37" s="820"/>
      <c r="AP37" s="200" t="s">
        <v>543</v>
      </c>
      <c r="AQ37" s="366">
        <f>COUNTA(K37:AH37)</f>
        <v>0</v>
      </c>
      <c r="AR37" s="366" t="str">
        <f>IF(ベース!$R$55="B",仕様書作成!AQ37+1,IF(OR(ベース!$R$55="D",ベース!$R$55="U"),仕様書作成!AQ37,""))</f>
        <v/>
      </c>
      <c r="BQ37" s="366" t="s">
        <v>948</v>
      </c>
      <c r="BR37" s="366" t="s">
        <v>949</v>
      </c>
      <c r="BS37" s="366" t="s">
        <v>950</v>
      </c>
      <c r="BT37" s="366" t="s">
        <v>952</v>
      </c>
      <c r="BU37" s="366" t="s">
        <v>953</v>
      </c>
      <c r="BV37" s="366" t="s">
        <v>954</v>
      </c>
      <c r="DG37" s="366" t="s">
        <v>976</v>
      </c>
      <c r="DI37" s="272" t="str">
        <f t="shared" ref="DI37:EF37" si="20">IF(K71="","","SY"&amp;K$12&amp;"0M-24-1A")</f>
        <v/>
      </c>
      <c r="DJ37" s="272" t="str">
        <f t="shared" si="20"/>
        <v/>
      </c>
      <c r="DK37" s="272" t="str">
        <f t="shared" si="20"/>
        <v/>
      </c>
      <c r="DL37" s="272" t="str">
        <f t="shared" si="20"/>
        <v/>
      </c>
      <c r="DM37" s="272" t="str">
        <f t="shared" si="20"/>
        <v/>
      </c>
      <c r="DN37" s="272" t="str">
        <f t="shared" si="20"/>
        <v/>
      </c>
      <c r="DO37" s="272" t="str">
        <f t="shared" si="20"/>
        <v/>
      </c>
      <c r="DP37" s="272" t="str">
        <f t="shared" si="20"/>
        <v/>
      </c>
      <c r="DQ37" s="272" t="str">
        <f t="shared" si="20"/>
        <v/>
      </c>
      <c r="DR37" s="272" t="str">
        <f t="shared" si="20"/>
        <v/>
      </c>
      <c r="DS37" s="272" t="str">
        <f t="shared" si="20"/>
        <v/>
      </c>
      <c r="DT37" s="272" t="str">
        <f t="shared" si="20"/>
        <v/>
      </c>
      <c r="DU37" s="272" t="str">
        <f t="shared" si="20"/>
        <v/>
      </c>
      <c r="DV37" s="272" t="str">
        <f t="shared" si="20"/>
        <v/>
      </c>
      <c r="DW37" s="272" t="str">
        <f t="shared" si="20"/>
        <v/>
      </c>
      <c r="DX37" s="272" t="str">
        <f t="shared" si="20"/>
        <v/>
      </c>
      <c r="DY37" s="272" t="str">
        <f t="shared" si="20"/>
        <v/>
      </c>
      <c r="DZ37" s="272" t="str">
        <f t="shared" si="20"/>
        <v/>
      </c>
      <c r="EA37" s="272" t="str">
        <f t="shared" si="20"/>
        <v/>
      </c>
      <c r="EB37" s="272" t="str">
        <f t="shared" si="20"/>
        <v/>
      </c>
      <c r="EC37" s="272" t="str">
        <f t="shared" si="20"/>
        <v/>
      </c>
      <c r="ED37" s="272" t="str">
        <f t="shared" si="20"/>
        <v/>
      </c>
      <c r="EE37" s="272" t="str">
        <f t="shared" si="20"/>
        <v/>
      </c>
      <c r="EF37" s="272" t="str">
        <f t="shared" si="20"/>
        <v/>
      </c>
      <c r="EI37" s="109"/>
      <c r="EJ37" s="109"/>
      <c r="EK37" s="109"/>
      <c r="EL37" s="109"/>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row>
    <row r="38" spans="2:216" ht="12" customHeight="1" x14ac:dyDescent="0.15">
      <c r="B38" s="283"/>
      <c r="C38" s="653" t="str">
        <f>IF(COUNTA(K37:AH37)&gt;0,BB38&amp;" : "&amp;AR37&amp;"箇所",IF(AND(COUNTA(K37:AH37)=0,COUNTIF(K38:AH38,"→")&gt;0),BC38,""))</f>
        <v/>
      </c>
      <c r="D38" s="669"/>
      <c r="E38" s="669"/>
      <c r="F38" s="669"/>
      <c r="G38" s="669"/>
      <c r="H38" s="669"/>
      <c r="I38" s="670"/>
      <c r="J38" s="293" t="str">
        <f>IF(C38=BB38,BD38,"")</f>
        <v/>
      </c>
      <c r="K38" s="294"/>
      <c r="L38" s="295"/>
      <c r="M38" s="295"/>
      <c r="N38" s="295"/>
      <c r="O38" s="295"/>
      <c r="P38" s="295"/>
      <c r="Q38" s="295"/>
      <c r="R38" s="295"/>
      <c r="S38" s="295"/>
      <c r="T38" s="295"/>
      <c r="U38" s="295"/>
      <c r="V38" s="295"/>
      <c r="W38" s="295"/>
      <c r="X38" s="295"/>
      <c r="Y38" s="295"/>
      <c r="Z38" s="295"/>
      <c r="AA38" s="295"/>
      <c r="AB38" s="295"/>
      <c r="AC38" s="295"/>
      <c r="AD38" s="295"/>
      <c r="AE38" s="295"/>
      <c r="AF38" s="295"/>
      <c r="AG38" s="295"/>
      <c r="AH38" s="296"/>
      <c r="AI38" s="293" t="str">
        <f>IF(C38=BB38,BD38,"")</f>
        <v/>
      </c>
      <c r="AJ38" s="519" t="str">
        <f>IF(AND(AQ37=0,AQ38&gt;0),BF38,IF(AQ37=0,"",IF(AR38&lt;0,BF38,IF(AR38&gt;0,BE38,""))))</f>
        <v/>
      </c>
      <c r="AK38" s="520"/>
      <c r="AL38" s="520"/>
      <c r="AM38" s="520"/>
      <c r="AN38" s="520"/>
      <c r="AO38" s="521"/>
      <c r="AP38" s="199"/>
      <c r="AQ38" s="366">
        <f>COUNTA(K38:AH38)</f>
        <v>0</v>
      </c>
      <c r="AR38" s="366" t="e">
        <f>AR37-AQ38</f>
        <v>#VALUE!</v>
      </c>
      <c r="BB38" s="271" t="s">
        <v>720</v>
      </c>
      <c r="BC38" s="271" t="s">
        <v>721</v>
      </c>
      <c r="BD38" s="271" t="s">
        <v>722</v>
      </c>
      <c r="BE38" s="271" t="s">
        <v>723</v>
      </c>
      <c r="BF38" s="271" t="s">
        <v>724</v>
      </c>
      <c r="BG38" s="366" t="s">
        <v>977</v>
      </c>
      <c r="BQ38" s="404" t="s">
        <v>967</v>
      </c>
      <c r="DI38" s="110"/>
      <c r="DJ38" s="110"/>
      <c r="DK38" s="110"/>
      <c r="DL38" s="110"/>
      <c r="DM38" s="110"/>
      <c r="DN38" s="110"/>
      <c r="DO38" s="110"/>
      <c r="DP38" s="110"/>
      <c r="DQ38" s="110"/>
      <c r="DR38" s="110"/>
      <c r="DS38" s="110"/>
      <c r="DT38" s="110"/>
      <c r="DU38" s="110"/>
      <c r="DV38" s="110"/>
      <c r="DW38" s="110"/>
      <c r="DX38" s="110"/>
      <c r="DY38" s="110"/>
      <c r="DZ38" s="110"/>
      <c r="EA38" s="110"/>
      <c r="EB38" s="110"/>
      <c r="EC38" s="110"/>
      <c r="ED38" s="110"/>
      <c r="EE38" s="110"/>
      <c r="EF38" s="110"/>
      <c r="EG38" s="110"/>
      <c r="EI38" s="109"/>
      <c r="EJ38" s="109"/>
      <c r="EK38" s="109"/>
      <c r="EL38" s="109"/>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row>
    <row r="39" spans="2:216" ht="12" customHeight="1" x14ac:dyDescent="0.15">
      <c r="B39" s="283"/>
      <c r="C39" s="522" t="str">
        <f>IF(COUNTIF(K39:AH39,"XX")&gt;0,BB39,IF(COUNTIF(K39:AH39,"X")&gt;0,BC39,IF(COUNTIF(K39:AH39,"XXX")&gt;0,BD39,"")))</f>
        <v/>
      </c>
      <c r="D39" s="523"/>
      <c r="E39" s="523"/>
      <c r="F39" s="523"/>
      <c r="G39" s="523"/>
      <c r="H39" s="523"/>
      <c r="I39" s="524"/>
      <c r="J39" s="190"/>
      <c r="K39" s="309" t="str">
        <f t="shared" ref="K39:AH39" si="21">IF(AND(OR(AND(K14&lt;&gt;"",K15&lt;&gt;""),K32&lt;&gt;""),K37&lt;&gt;""),"XX",IF(AND(K38=$BQ38,OR(J38=$BQ38,L38=$BQ38)),"X",IF(AND(K34&lt;&gt;"",K37&lt;&gt;""),"XXX","")))</f>
        <v/>
      </c>
      <c r="L39" s="298" t="str">
        <f t="shared" si="21"/>
        <v/>
      </c>
      <c r="M39" s="298" t="str">
        <f t="shared" si="21"/>
        <v/>
      </c>
      <c r="N39" s="298" t="str">
        <f t="shared" si="21"/>
        <v/>
      </c>
      <c r="O39" s="298" t="str">
        <f t="shared" si="21"/>
        <v/>
      </c>
      <c r="P39" s="298" t="str">
        <f t="shared" si="21"/>
        <v/>
      </c>
      <c r="Q39" s="298" t="str">
        <f t="shared" si="21"/>
        <v/>
      </c>
      <c r="R39" s="298" t="str">
        <f t="shared" si="21"/>
        <v/>
      </c>
      <c r="S39" s="298" t="str">
        <f t="shared" si="21"/>
        <v/>
      </c>
      <c r="T39" s="298" t="str">
        <f t="shared" si="21"/>
        <v/>
      </c>
      <c r="U39" s="298" t="str">
        <f t="shared" si="21"/>
        <v/>
      </c>
      <c r="V39" s="298" t="str">
        <f t="shared" si="21"/>
        <v/>
      </c>
      <c r="W39" s="298" t="str">
        <f t="shared" si="21"/>
        <v/>
      </c>
      <c r="X39" s="298" t="str">
        <f t="shared" si="21"/>
        <v/>
      </c>
      <c r="Y39" s="298" t="str">
        <f t="shared" si="21"/>
        <v/>
      </c>
      <c r="Z39" s="298" t="str">
        <f t="shared" si="21"/>
        <v/>
      </c>
      <c r="AA39" s="298" t="str">
        <f t="shared" si="21"/>
        <v/>
      </c>
      <c r="AB39" s="298" t="str">
        <f t="shared" si="21"/>
        <v/>
      </c>
      <c r="AC39" s="298" t="str">
        <f t="shared" si="21"/>
        <v/>
      </c>
      <c r="AD39" s="298" t="str">
        <f t="shared" si="21"/>
        <v/>
      </c>
      <c r="AE39" s="298" t="str">
        <f t="shared" si="21"/>
        <v/>
      </c>
      <c r="AF39" s="298" t="str">
        <f t="shared" si="21"/>
        <v/>
      </c>
      <c r="AG39" s="298" t="str">
        <f t="shared" si="21"/>
        <v/>
      </c>
      <c r="AH39" s="310" t="str">
        <f t="shared" si="21"/>
        <v/>
      </c>
      <c r="AI39" s="190"/>
      <c r="AJ39" s="525"/>
      <c r="AK39" s="526"/>
      <c r="AL39" s="526"/>
      <c r="AM39" s="526"/>
      <c r="AN39" s="526"/>
      <c r="AO39" s="527"/>
      <c r="AP39" s="299"/>
      <c r="BB39" s="271" t="s">
        <v>725</v>
      </c>
      <c r="BC39" s="271" t="s">
        <v>726</v>
      </c>
      <c r="BD39" s="271" t="s">
        <v>730</v>
      </c>
      <c r="DI39" s="110"/>
      <c r="DJ39" s="110"/>
      <c r="DK39" s="110"/>
      <c r="DL39" s="110"/>
      <c r="DM39" s="110"/>
      <c r="DN39" s="110"/>
      <c r="DO39" s="110"/>
      <c r="DP39" s="110"/>
      <c r="DQ39" s="110"/>
      <c r="DR39" s="110"/>
      <c r="DS39" s="110"/>
      <c r="DT39" s="110"/>
      <c r="DU39" s="110"/>
      <c r="DV39" s="110"/>
      <c r="DW39" s="110"/>
      <c r="DX39" s="110"/>
      <c r="DY39" s="110"/>
      <c r="DZ39" s="110"/>
      <c r="EA39" s="110"/>
      <c r="EB39" s="110"/>
      <c r="EC39" s="110"/>
      <c r="ED39" s="110"/>
      <c r="EE39" s="110"/>
      <c r="EF39" s="110"/>
      <c r="EG39" s="110"/>
      <c r="EI39" s="109"/>
      <c r="EJ39" s="109"/>
      <c r="EK39" s="109"/>
      <c r="EL39" s="109"/>
      <c r="GC39" s="93"/>
      <c r="GD39" s="93"/>
      <c r="GE39" s="93"/>
      <c r="GF39" s="93"/>
      <c r="GG39" s="93"/>
      <c r="GH39" s="93"/>
      <c r="GI39" s="93"/>
      <c r="GJ39" s="93"/>
      <c r="GK39" s="93"/>
      <c r="GL39" s="93"/>
      <c r="GM39" s="93"/>
      <c r="GN39" s="93"/>
      <c r="GO39" s="93"/>
      <c r="GP39" s="93"/>
      <c r="GQ39" s="93"/>
      <c r="GR39" s="93"/>
      <c r="GS39" s="93"/>
      <c r="GT39" s="93"/>
      <c r="GU39" s="93"/>
      <c r="GV39" s="93"/>
      <c r="GW39" s="93"/>
      <c r="GX39" s="93"/>
      <c r="GY39" s="93"/>
      <c r="GZ39" s="93"/>
      <c r="HA39" s="93"/>
      <c r="HB39" s="93"/>
      <c r="HC39" s="93"/>
      <c r="HD39" s="93"/>
      <c r="HE39" s="93"/>
      <c r="HF39" s="93"/>
      <c r="HG39" s="93"/>
      <c r="HH39" s="93"/>
    </row>
    <row r="40" spans="2:216" ht="15" customHeight="1" x14ac:dyDescent="0.15">
      <c r="B40" s="644" t="s">
        <v>503</v>
      </c>
      <c r="C40" s="531" t="s">
        <v>229</v>
      </c>
      <c r="D40" s="532"/>
      <c r="E40" s="532"/>
      <c r="F40" s="532"/>
      <c r="G40" s="532"/>
      <c r="H40" s="532"/>
      <c r="I40" s="533"/>
      <c r="J40" s="134" t="str">
        <f>IF(ベース!R47="","",IF(ベース!R47&gt;ベース!U25/2,$BB$40,""))</f>
        <v/>
      </c>
      <c r="K40" s="353"/>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134" t="str">
        <f>IF(ベース!R47="","",IF(ベース!R47&gt;ベース!U25/2,$BB$40,""))</f>
        <v/>
      </c>
      <c r="AJ40" s="532" t="str">
        <f>IF(AQ40="","",BC40&amp;AQ40)</f>
        <v/>
      </c>
      <c r="AK40" s="532"/>
      <c r="AL40" s="532"/>
      <c r="AM40" s="532"/>
      <c r="AN40" s="532"/>
      <c r="AO40" s="567"/>
      <c r="AP40" s="189" t="str">
        <f>IF(SUM(K40:AH40)=0,"",SUM(K40:AH40))</f>
        <v/>
      </c>
      <c r="AQ40" s="110" t="str">
        <f>ベース!V25</f>
        <v/>
      </c>
      <c r="AR40" s="409"/>
      <c r="BB40" s="271" t="s">
        <v>722</v>
      </c>
      <c r="BC40" s="271" t="s">
        <v>978</v>
      </c>
      <c r="CQ40" s="272"/>
      <c r="CR40" s="272"/>
      <c r="CS40" s="272"/>
      <c r="CT40" s="272"/>
      <c r="CU40" s="272"/>
      <c r="CV40" s="272"/>
      <c r="CW40" s="272"/>
      <c r="CX40" s="272"/>
      <c r="CY40" s="272"/>
      <c r="CZ40" s="272"/>
      <c r="DA40" s="272"/>
      <c r="DB40" s="272"/>
      <c r="DC40" s="272"/>
      <c r="DD40" s="272"/>
      <c r="DE40" s="272"/>
      <c r="DF40" s="272"/>
      <c r="DG40" s="272"/>
      <c r="DH40" s="272"/>
      <c r="DP40" s="366"/>
      <c r="DQ40" s="366"/>
      <c r="DR40" s="366"/>
      <c r="DS40" s="366"/>
      <c r="DT40" s="366"/>
      <c r="DU40" s="366"/>
      <c r="DV40" s="366"/>
      <c r="DW40" s="366"/>
      <c r="DX40" s="366"/>
      <c r="DY40" s="366"/>
      <c r="DZ40" s="366"/>
      <c r="EA40" s="366"/>
      <c r="EB40" s="366"/>
      <c r="EC40" s="366"/>
      <c r="ED40" s="366"/>
      <c r="EE40" s="366"/>
      <c r="EF40" s="366"/>
      <c r="EG40" s="366"/>
      <c r="EI40" s="109"/>
      <c r="EJ40" s="109"/>
      <c r="EK40" s="109"/>
      <c r="EL40" s="109"/>
      <c r="EM40" s="109"/>
      <c r="EN40" s="109"/>
      <c r="EO40" s="109"/>
      <c r="EP40" s="109"/>
      <c r="EQ40" s="109"/>
      <c r="ER40" s="109"/>
      <c r="ES40" s="109"/>
      <c r="ET40" s="109"/>
      <c r="EU40" s="109"/>
      <c r="EV40" s="109"/>
      <c r="EW40" s="109"/>
      <c r="EX40" s="109"/>
      <c r="EY40" s="109"/>
      <c r="EZ40" s="109"/>
      <c r="FA40" s="109"/>
      <c r="FB40" s="109"/>
      <c r="FC40" s="109"/>
      <c r="FD40" s="109"/>
      <c r="FE40" s="109"/>
      <c r="FF40" s="109"/>
      <c r="FG40" s="109"/>
      <c r="FH40" s="109"/>
      <c r="FI40" s="109"/>
      <c r="FJ40" s="109"/>
      <c r="FK40" s="109"/>
      <c r="FL40" s="109"/>
      <c r="FM40" s="109"/>
      <c r="FN40" s="109"/>
      <c r="FO40" s="109"/>
      <c r="FP40" s="109"/>
      <c r="FQ40" s="109"/>
      <c r="FR40" s="109"/>
      <c r="FS40" s="109"/>
      <c r="FT40" s="109"/>
      <c r="FU40" s="109"/>
      <c r="FV40" s="109"/>
      <c r="FW40" s="109"/>
      <c r="FX40" s="109"/>
      <c r="FY40" s="109"/>
      <c r="FZ40" s="109"/>
      <c r="GA40" s="109"/>
      <c r="GB40" s="109"/>
      <c r="GC40" s="109"/>
      <c r="GD40" s="109"/>
      <c r="GE40" s="109"/>
      <c r="GF40" s="109"/>
      <c r="GG40" s="109"/>
      <c r="GH40" s="109"/>
      <c r="GI40" s="93"/>
      <c r="GJ40" s="93"/>
      <c r="GK40" s="93"/>
      <c r="GL40" s="93"/>
      <c r="GM40" s="93"/>
      <c r="GN40" s="93"/>
      <c r="GO40" s="93"/>
      <c r="GP40" s="93"/>
      <c r="GQ40" s="93"/>
      <c r="GR40" s="93"/>
      <c r="GS40" s="93"/>
      <c r="GT40" s="93"/>
      <c r="GU40" s="93"/>
      <c r="GV40" s="93"/>
      <c r="GW40" s="93"/>
      <c r="GX40" s="93"/>
      <c r="GY40" s="93"/>
      <c r="GZ40" s="93"/>
      <c r="HA40" s="93"/>
      <c r="HB40" s="93"/>
      <c r="HC40" s="93"/>
      <c r="HD40" s="93"/>
      <c r="HE40" s="93"/>
      <c r="HF40" s="93"/>
      <c r="HG40" s="93"/>
      <c r="HH40" s="93"/>
    </row>
    <row r="41" spans="2:216" ht="12" customHeight="1" x14ac:dyDescent="0.15">
      <c r="B41" s="642"/>
      <c r="C41" s="579" t="str">
        <f>IF(COUNTIF(K41:AH41,"X")&gt;0,$BB$41,"")</f>
        <v/>
      </c>
      <c r="D41" s="580"/>
      <c r="E41" s="580"/>
      <c r="F41" s="580"/>
      <c r="G41" s="580"/>
      <c r="H41" s="580"/>
      <c r="I41" s="581"/>
      <c r="J41" s="190"/>
      <c r="K41" s="135" t="str">
        <f>IF(K14="","",IF(AND(K14&lt;&gt;1,K40=1),"X",""))</f>
        <v/>
      </c>
      <c r="L41" s="135" t="str">
        <f t="shared" ref="L41:AH41" si="22">IF(L14="","",IF(AND(L14&lt;&gt;1,L40=1),"X",""))</f>
        <v/>
      </c>
      <c r="M41" s="135" t="str">
        <f t="shared" si="22"/>
        <v/>
      </c>
      <c r="N41" s="135" t="str">
        <f t="shared" si="22"/>
        <v/>
      </c>
      <c r="O41" s="135" t="str">
        <f t="shared" si="22"/>
        <v/>
      </c>
      <c r="P41" s="135" t="str">
        <f t="shared" si="22"/>
        <v/>
      </c>
      <c r="Q41" s="135" t="str">
        <f t="shared" si="22"/>
        <v/>
      </c>
      <c r="R41" s="135" t="str">
        <f t="shared" si="22"/>
        <v/>
      </c>
      <c r="S41" s="135" t="str">
        <f t="shared" si="22"/>
        <v/>
      </c>
      <c r="T41" s="135" t="str">
        <f t="shared" si="22"/>
        <v/>
      </c>
      <c r="U41" s="135" t="str">
        <f t="shared" si="22"/>
        <v/>
      </c>
      <c r="V41" s="135" t="str">
        <f t="shared" si="22"/>
        <v/>
      </c>
      <c r="W41" s="135" t="str">
        <f t="shared" si="22"/>
        <v/>
      </c>
      <c r="X41" s="135" t="str">
        <f t="shared" si="22"/>
        <v/>
      </c>
      <c r="Y41" s="135" t="str">
        <f t="shared" si="22"/>
        <v/>
      </c>
      <c r="Z41" s="135" t="str">
        <f t="shared" si="22"/>
        <v/>
      </c>
      <c r="AA41" s="135" t="str">
        <f t="shared" si="22"/>
        <v/>
      </c>
      <c r="AB41" s="135" t="str">
        <f t="shared" si="22"/>
        <v/>
      </c>
      <c r="AC41" s="135" t="str">
        <f t="shared" si="22"/>
        <v/>
      </c>
      <c r="AD41" s="135" t="str">
        <f t="shared" si="22"/>
        <v/>
      </c>
      <c r="AE41" s="135" t="str">
        <f t="shared" si="22"/>
        <v/>
      </c>
      <c r="AF41" s="135" t="str">
        <f t="shared" si="22"/>
        <v/>
      </c>
      <c r="AG41" s="135" t="str">
        <f t="shared" si="22"/>
        <v/>
      </c>
      <c r="AH41" s="135" t="str">
        <f t="shared" si="22"/>
        <v/>
      </c>
      <c r="AI41" s="190"/>
      <c r="AJ41" s="579" t="str">
        <f>IF(AND(OR(AI40&lt;&gt;"",COUNT(K40:AH40)&lt;&gt;0),COUNT(K40:AH40)&lt;&gt;AQ6),$BD$41,IF(AND(OR(AI40&lt;&gt;"",COUNT(K40:AH40)&lt;&gt;0),COUNT(K40:AH40)&lt;&gt;AQ6),$BD$41,IF(AP40="","",IF(AP40&lt;AQ40+1,"",$BC$41))))</f>
        <v/>
      </c>
      <c r="AK41" s="580"/>
      <c r="AL41" s="580"/>
      <c r="AM41" s="580"/>
      <c r="AN41" s="580"/>
      <c r="AO41" s="821"/>
      <c r="AP41" s="191"/>
      <c r="AQ41" s="410"/>
      <c r="AR41" s="409"/>
      <c r="BB41" s="271" t="s">
        <v>427</v>
      </c>
      <c r="BC41" s="271" t="s">
        <v>428</v>
      </c>
      <c r="BD41" s="271" t="s">
        <v>666</v>
      </c>
      <c r="CQ41" s="272"/>
      <c r="CR41" s="272"/>
      <c r="CS41" s="272"/>
      <c r="CT41" s="272"/>
      <c r="CU41" s="272"/>
      <c r="CV41" s="272"/>
      <c r="CW41" s="272"/>
      <c r="CX41" s="272"/>
      <c r="CY41" s="272"/>
      <c r="CZ41" s="272"/>
      <c r="DA41" s="272"/>
      <c r="DB41" s="272"/>
      <c r="DC41" s="272"/>
      <c r="DD41" s="272"/>
      <c r="DE41" s="272"/>
      <c r="DF41" s="272"/>
      <c r="DG41" s="272"/>
      <c r="DH41" s="272"/>
      <c r="DP41" s="366"/>
      <c r="DQ41" s="366"/>
      <c r="DR41" s="366"/>
      <c r="DS41" s="366"/>
      <c r="DT41" s="366"/>
      <c r="DU41" s="366"/>
      <c r="DV41" s="366"/>
      <c r="DW41" s="366"/>
      <c r="DX41" s="366"/>
      <c r="DY41" s="366"/>
      <c r="DZ41" s="366"/>
      <c r="EA41" s="366"/>
      <c r="EB41" s="366"/>
      <c r="EC41" s="366"/>
      <c r="ED41" s="366"/>
      <c r="EE41" s="366"/>
      <c r="EF41" s="366"/>
      <c r="EG41" s="366"/>
      <c r="EI41" s="109"/>
      <c r="EJ41" s="109"/>
      <c r="EK41" s="109"/>
      <c r="EL41" s="109"/>
      <c r="EM41" s="109"/>
      <c r="EN41" s="109"/>
      <c r="EO41" s="109"/>
      <c r="EP41" s="109"/>
      <c r="EQ41" s="109"/>
      <c r="ER41" s="109"/>
      <c r="ES41" s="109"/>
      <c r="ET41" s="109"/>
      <c r="EU41" s="109"/>
      <c r="EV41" s="109"/>
      <c r="EW41" s="109"/>
      <c r="EX41" s="109"/>
      <c r="EY41" s="109"/>
      <c r="EZ41" s="109"/>
      <c r="FA41" s="109"/>
      <c r="FB41" s="109"/>
      <c r="FC41" s="109"/>
      <c r="FD41" s="109"/>
      <c r="FE41" s="109"/>
      <c r="FF41" s="109"/>
      <c r="FG41" s="109"/>
      <c r="FH41" s="109"/>
      <c r="FI41" s="109"/>
      <c r="FJ41" s="109"/>
      <c r="FK41" s="109"/>
      <c r="FL41" s="109"/>
      <c r="FM41" s="109"/>
      <c r="FN41" s="109"/>
      <c r="FO41" s="109"/>
      <c r="FP41" s="109"/>
      <c r="FQ41" s="109"/>
      <c r="FR41" s="109"/>
      <c r="FS41" s="109"/>
      <c r="FT41" s="109"/>
      <c r="FU41" s="109"/>
      <c r="FV41" s="109"/>
      <c r="FW41" s="109"/>
      <c r="FX41" s="109"/>
      <c r="FY41" s="109"/>
      <c r="FZ41" s="109"/>
      <c r="GA41" s="109"/>
      <c r="GB41" s="109"/>
      <c r="GC41" s="109"/>
      <c r="GD41" s="109"/>
      <c r="GE41" s="109"/>
      <c r="GF41" s="109"/>
      <c r="GG41" s="109"/>
      <c r="GH41" s="109"/>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row>
    <row r="42" spans="2:216" ht="12" customHeight="1" x14ac:dyDescent="0.15">
      <c r="B42" s="642"/>
      <c r="C42" s="531" t="s">
        <v>230</v>
      </c>
      <c r="D42" s="532"/>
      <c r="E42" s="532"/>
      <c r="F42" s="532"/>
      <c r="G42" s="532"/>
      <c r="H42" s="532"/>
      <c r="I42" s="533"/>
      <c r="J42" s="537" t="s">
        <v>500</v>
      </c>
      <c r="K42" s="133" t="s">
        <v>517</v>
      </c>
      <c r="L42" s="192"/>
      <c r="M42" s="192"/>
      <c r="N42" s="192"/>
      <c r="O42" s="192"/>
      <c r="P42" s="192"/>
      <c r="Q42" s="192"/>
      <c r="R42" s="192"/>
      <c r="S42" s="192"/>
      <c r="T42" s="192"/>
      <c r="U42" s="192"/>
      <c r="V42" s="192"/>
      <c r="W42" s="192"/>
      <c r="X42" s="192"/>
      <c r="Y42" s="192"/>
      <c r="Z42" s="192"/>
      <c r="AA42" s="192"/>
      <c r="AB42" s="192"/>
      <c r="AC42" s="192"/>
      <c r="AD42" s="192"/>
      <c r="AE42" s="192"/>
      <c r="AF42" s="192"/>
      <c r="AG42" s="192"/>
      <c r="AH42" s="192"/>
      <c r="AI42" s="537" t="s">
        <v>500</v>
      </c>
      <c r="AJ42" s="818"/>
      <c r="AK42" s="819"/>
      <c r="AL42" s="819"/>
      <c r="AM42" s="819"/>
      <c r="AN42" s="819"/>
      <c r="AO42" s="820"/>
      <c r="AP42" s="200"/>
      <c r="AR42" s="409"/>
      <c r="DI42" s="366"/>
      <c r="DJ42" s="366"/>
      <c r="DK42" s="366"/>
      <c r="DL42" s="366"/>
      <c r="DM42" s="366"/>
      <c r="DN42" s="366"/>
      <c r="DO42" s="366"/>
      <c r="DP42" s="366"/>
      <c r="DQ42" s="366"/>
      <c r="DR42" s="366"/>
      <c r="DS42" s="366"/>
      <c r="DT42" s="366"/>
      <c r="DU42" s="366"/>
      <c r="DV42" s="366"/>
      <c r="DW42" s="366"/>
      <c r="DX42" s="366"/>
      <c r="DY42" s="366"/>
      <c r="DZ42" s="366"/>
      <c r="EA42" s="366"/>
      <c r="EB42" s="366"/>
      <c r="EC42" s="366"/>
      <c r="ED42" s="366"/>
      <c r="EE42" s="366"/>
      <c r="EF42" s="366"/>
      <c r="EG42" s="366"/>
      <c r="EI42" s="109"/>
      <c r="EJ42" s="109"/>
      <c r="EK42" s="109"/>
      <c r="EL42" s="109"/>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row>
    <row r="43" spans="2:216" ht="15" customHeight="1" x14ac:dyDescent="0.15">
      <c r="B43" s="642"/>
      <c r="C43" s="645" t="s">
        <v>231</v>
      </c>
      <c r="D43" s="646"/>
      <c r="E43" s="646"/>
      <c r="F43" s="646"/>
      <c r="G43" s="646"/>
      <c r="H43" s="646"/>
      <c r="I43" s="647"/>
      <c r="J43" s="538"/>
      <c r="K43" s="196"/>
      <c r="L43" s="196"/>
      <c r="M43" s="196"/>
      <c r="N43" s="196"/>
      <c r="O43" s="196"/>
      <c r="P43" s="196"/>
      <c r="Q43" s="196"/>
      <c r="R43" s="196"/>
      <c r="S43" s="196"/>
      <c r="T43" s="196"/>
      <c r="U43" s="196"/>
      <c r="V43" s="196"/>
      <c r="W43" s="196"/>
      <c r="X43" s="196"/>
      <c r="Y43" s="196"/>
      <c r="Z43" s="196"/>
      <c r="AA43" s="197"/>
      <c r="AB43" s="197"/>
      <c r="AC43" s="197"/>
      <c r="AD43" s="197"/>
      <c r="AE43" s="197"/>
      <c r="AF43" s="197"/>
      <c r="AG43" s="197"/>
      <c r="AH43" s="197"/>
      <c r="AI43" s="538"/>
      <c r="AJ43" s="542" t="s">
        <v>547</v>
      </c>
      <c r="AK43" s="543"/>
      <c r="AL43" s="543"/>
      <c r="AM43" s="543"/>
      <c r="AN43" s="543"/>
      <c r="AO43" s="544"/>
      <c r="AP43" s="195" t="s">
        <v>543</v>
      </c>
      <c r="AR43" s="409"/>
      <c r="DI43" s="366"/>
      <c r="DJ43" s="366"/>
      <c r="DK43" s="366"/>
      <c r="DL43" s="366"/>
      <c r="DM43" s="366"/>
      <c r="DN43" s="366"/>
      <c r="DO43" s="366"/>
      <c r="DP43" s="366"/>
      <c r="DQ43" s="366"/>
      <c r="DR43" s="366"/>
      <c r="DS43" s="366"/>
      <c r="DT43" s="366"/>
      <c r="DU43" s="366"/>
      <c r="DV43" s="366"/>
      <c r="DW43" s="366"/>
      <c r="DX43" s="366"/>
      <c r="DY43" s="366"/>
      <c r="DZ43" s="366"/>
      <c r="EA43" s="366"/>
      <c r="EB43" s="366"/>
      <c r="EC43" s="366"/>
      <c r="ED43" s="366"/>
      <c r="EE43" s="366"/>
      <c r="EF43" s="366"/>
      <c r="EG43" s="366"/>
      <c r="EI43" s="109"/>
      <c r="EJ43" s="109"/>
      <c r="EK43" s="109"/>
      <c r="EL43" s="109"/>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row>
    <row r="44" spans="2:216" ht="12" customHeight="1" x14ac:dyDescent="0.15">
      <c r="B44" s="642"/>
      <c r="C44" s="534" t="str">
        <f>IF(COUNTIF(K44:AH44,"X")&gt;0,$BB$44,"")</f>
        <v/>
      </c>
      <c r="D44" s="535"/>
      <c r="E44" s="535"/>
      <c r="F44" s="535"/>
      <c r="G44" s="535"/>
      <c r="H44" s="535"/>
      <c r="I44" s="536"/>
      <c r="J44" s="538"/>
      <c r="K44" s="255" t="str">
        <f>IF(AND(K$12=3,OR(K43="C8",K43="N9")),"X",IF(AND(K$12=5,OR(K43="C2",K43="C3",K43="N1")),"X",""))</f>
        <v/>
      </c>
      <c r="L44" s="253" t="str">
        <f t="shared" ref="L44:AH44" si="23">IF(AND(L$12=3,OR(L43="C8",L43="N9")),"X",IF(AND(L$12=5,OR(L43="C2",L43="C3",L43="N1")),"X",""))</f>
        <v/>
      </c>
      <c r="M44" s="253" t="str">
        <f t="shared" si="23"/>
        <v/>
      </c>
      <c r="N44" s="253" t="str">
        <f t="shared" si="23"/>
        <v/>
      </c>
      <c r="O44" s="253" t="str">
        <f t="shared" si="23"/>
        <v/>
      </c>
      <c r="P44" s="253" t="str">
        <f t="shared" si="23"/>
        <v/>
      </c>
      <c r="Q44" s="253" t="str">
        <f t="shared" si="23"/>
        <v/>
      </c>
      <c r="R44" s="253" t="str">
        <f t="shared" si="23"/>
        <v/>
      </c>
      <c r="S44" s="253" t="str">
        <f t="shared" si="23"/>
        <v/>
      </c>
      <c r="T44" s="253" t="str">
        <f t="shared" si="23"/>
        <v/>
      </c>
      <c r="U44" s="253" t="str">
        <f t="shared" si="23"/>
        <v/>
      </c>
      <c r="V44" s="253" t="str">
        <f t="shared" si="23"/>
        <v/>
      </c>
      <c r="W44" s="253" t="str">
        <f t="shared" si="23"/>
        <v/>
      </c>
      <c r="X44" s="253" t="str">
        <f t="shared" si="23"/>
        <v/>
      </c>
      <c r="Y44" s="253" t="str">
        <f t="shared" si="23"/>
        <v/>
      </c>
      <c r="Z44" s="253" t="str">
        <f t="shared" si="23"/>
        <v/>
      </c>
      <c r="AA44" s="253" t="str">
        <f t="shared" si="23"/>
        <v/>
      </c>
      <c r="AB44" s="253" t="str">
        <f t="shared" si="23"/>
        <v/>
      </c>
      <c r="AC44" s="253" t="str">
        <f t="shared" si="23"/>
        <v/>
      </c>
      <c r="AD44" s="253" t="str">
        <f t="shared" si="23"/>
        <v/>
      </c>
      <c r="AE44" s="253" t="str">
        <f t="shared" si="23"/>
        <v/>
      </c>
      <c r="AF44" s="253" t="str">
        <f t="shared" si="23"/>
        <v/>
      </c>
      <c r="AG44" s="253" t="str">
        <f t="shared" si="23"/>
        <v/>
      </c>
      <c r="AH44" s="256" t="str">
        <f t="shared" si="23"/>
        <v/>
      </c>
      <c r="AI44" s="538"/>
      <c r="AJ44" s="564" t="str">
        <f>IF(COUNTIF(K44:AH44,"X")&gt;0,$BC$44,"")</f>
        <v/>
      </c>
      <c r="AK44" s="565"/>
      <c r="AL44" s="565"/>
      <c r="AM44" s="565"/>
      <c r="AN44" s="565"/>
      <c r="AO44" s="565"/>
      <c r="AP44" s="566"/>
      <c r="AR44" s="409"/>
      <c r="BB44" s="271" t="s">
        <v>588</v>
      </c>
      <c r="BC44" s="271" t="s">
        <v>574</v>
      </c>
      <c r="EI44" s="109"/>
      <c r="EJ44" s="109"/>
      <c r="EK44" s="109"/>
      <c r="EL44" s="109"/>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row>
    <row r="45" spans="2:216" ht="15" customHeight="1" x14ac:dyDescent="0.15">
      <c r="B45" s="642"/>
      <c r="C45" s="645" t="s">
        <v>506</v>
      </c>
      <c r="D45" s="646"/>
      <c r="E45" s="646"/>
      <c r="F45" s="646"/>
      <c r="G45" s="646"/>
      <c r="H45" s="646"/>
      <c r="I45" s="647"/>
      <c r="J45" s="538"/>
      <c r="K45" s="245"/>
      <c r="L45" s="245"/>
      <c r="M45" s="245"/>
      <c r="N45" s="245"/>
      <c r="O45" s="245"/>
      <c r="P45" s="245"/>
      <c r="Q45" s="245"/>
      <c r="R45" s="245"/>
      <c r="S45" s="245"/>
      <c r="T45" s="245"/>
      <c r="U45" s="245"/>
      <c r="V45" s="245"/>
      <c r="W45" s="245"/>
      <c r="X45" s="245"/>
      <c r="Y45" s="245"/>
      <c r="Z45" s="245"/>
      <c r="AA45" s="246"/>
      <c r="AB45" s="246"/>
      <c r="AC45" s="246"/>
      <c r="AD45" s="246"/>
      <c r="AE45" s="246"/>
      <c r="AF45" s="246"/>
      <c r="AG45" s="246"/>
      <c r="AH45" s="246"/>
      <c r="AI45" s="538"/>
      <c r="AJ45" s="542" t="s">
        <v>595</v>
      </c>
      <c r="AK45" s="543"/>
      <c r="AL45" s="543"/>
      <c r="AM45" s="543"/>
      <c r="AN45" s="543"/>
      <c r="AO45" s="544"/>
      <c r="AP45" s="195" t="s">
        <v>543</v>
      </c>
      <c r="AR45" s="409"/>
      <c r="BQ45" s="392" t="s">
        <v>955</v>
      </c>
      <c r="BR45" s="392" t="s">
        <v>962</v>
      </c>
      <c r="BS45" s="392" t="s">
        <v>965</v>
      </c>
      <c r="BT45" s="392" t="s">
        <v>966</v>
      </c>
      <c r="BU45" s="392" t="s">
        <v>968</v>
      </c>
      <c r="BV45" s="392" t="s">
        <v>969</v>
      </c>
      <c r="BW45" s="392" t="s">
        <v>971</v>
      </c>
      <c r="BX45" s="392" t="s">
        <v>979</v>
      </c>
      <c r="BY45" s="392" t="s">
        <v>980</v>
      </c>
      <c r="BZ45" s="392" t="s">
        <v>981</v>
      </c>
      <c r="CA45" s="392" t="s">
        <v>982</v>
      </c>
      <c r="CB45" s="392" t="s">
        <v>983</v>
      </c>
      <c r="CC45" s="392" t="s">
        <v>984</v>
      </c>
      <c r="CD45" s="392" t="s">
        <v>975</v>
      </c>
      <c r="CE45" s="392" t="s">
        <v>985</v>
      </c>
      <c r="CF45" s="392" t="s">
        <v>986</v>
      </c>
      <c r="CG45" s="392" t="s">
        <v>987</v>
      </c>
      <c r="CH45" s="392" t="s">
        <v>988</v>
      </c>
      <c r="CI45" s="392" t="s">
        <v>989</v>
      </c>
      <c r="CJ45" s="392" t="s">
        <v>990</v>
      </c>
      <c r="CK45" s="392" t="s">
        <v>991</v>
      </c>
      <c r="CL45" s="392" t="s">
        <v>992</v>
      </c>
      <c r="CM45" s="392" t="s">
        <v>993</v>
      </c>
      <c r="CN45" s="392" t="s">
        <v>994</v>
      </c>
      <c r="CO45" s="392" t="s">
        <v>995</v>
      </c>
      <c r="CP45" s="392" t="s">
        <v>996</v>
      </c>
      <c r="CQ45" s="392" t="s">
        <v>997</v>
      </c>
      <c r="CR45" s="392" t="s">
        <v>998</v>
      </c>
      <c r="EI45" s="109"/>
      <c r="EJ45" s="109"/>
      <c r="EK45" s="109"/>
      <c r="EL45" s="109"/>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row>
    <row r="46" spans="2:216" ht="12" customHeight="1" x14ac:dyDescent="0.15">
      <c r="B46" s="642"/>
      <c r="C46" s="534" t="str">
        <f>IF(COUNTIF(K46:AH46,"XX")&gt;0,$BB$46,IF(COUNTIF(K46:AH46,"X")&gt;0,$BB$44,IF(COUNTIF(K46:AH46,"XXX")&gt;0,$BC$46,"")))</f>
        <v/>
      </c>
      <c r="D46" s="535"/>
      <c r="E46" s="535"/>
      <c r="F46" s="535"/>
      <c r="G46" s="535"/>
      <c r="H46" s="535"/>
      <c r="I46" s="536"/>
      <c r="J46" s="538"/>
      <c r="K46" s="238" t="str">
        <f>IF(OR(AND(K$12=5,K45="LN3"),AND(K$12=3,OR(K45="L8",K45="LN9"))),"X",
IF(AND(OR(K14=3,K14=4,K14=5),K45&lt;&gt;""),"XX",
IF(AND(OR(K58="O",K60="O",K63="O"),K45&lt;&gt;""),"XXX",
"")))</f>
        <v/>
      </c>
      <c r="L46" s="238" t="str">
        <f t="shared" ref="L46:AH46" si="24">IF(OR(AND(L$12=5,L45="LN3"),AND(L$12=3,OR(L45="L8",L45="LN9"))),"X",
IF(AND(OR(L14=3,L14=4,L14=5),L45&lt;&gt;""),"XX",
IF(AND(OR(L58="O",L60="O",L63="O"),L45&lt;&gt;""),"XXX",
"")))</f>
        <v/>
      </c>
      <c r="M46" s="238" t="str">
        <f t="shared" si="24"/>
        <v/>
      </c>
      <c r="N46" s="238" t="str">
        <f t="shared" si="24"/>
        <v/>
      </c>
      <c r="O46" s="238" t="str">
        <f t="shared" si="24"/>
        <v/>
      </c>
      <c r="P46" s="238" t="str">
        <f t="shared" si="24"/>
        <v/>
      </c>
      <c r="Q46" s="238" t="str">
        <f t="shared" si="24"/>
        <v/>
      </c>
      <c r="R46" s="238" t="str">
        <f t="shared" si="24"/>
        <v/>
      </c>
      <c r="S46" s="238" t="str">
        <f t="shared" si="24"/>
        <v/>
      </c>
      <c r="T46" s="238" t="str">
        <f t="shared" si="24"/>
        <v/>
      </c>
      <c r="U46" s="238" t="str">
        <f t="shared" si="24"/>
        <v/>
      </c>
      <c r="V46" s="238" t="str">
        <f t="shared" si="24"/>
        <v/>
      </c>
      <c r="W46" s="238" t="str">
        <f t="shared" si="24"/>
        <v/>
      </c>
      <c r="X46" s="238" t="str">
        <f t="shared" si="24"/>
        <v/>
      </c>
      <c r="Y46" s="238" t="str">
        <f t="shared" si="24"/>
        <v/>
      </c>
      <c r="Z46" s="238" t="str">
        <f t="shared" si="24"/>
        <v/>
      </c>
      <c r="AA46" s="238" t="str">
        <f t="shared" si="24"/>
        <v/>
      </c>
      <c r="AB46" s="238" t="str">
        <f t="shared" si="24"/>
        <v/>
      </c>
      <c r="AC46" s="238" t="str">
        <f t="shared" si="24"/>
        <v/>
      </c>
      <c r="AD46" s="238" t="str">
        <f t="shared" si="24"/>
        <v/>
      </c>
      <c r="AE46" s="238" t="str">
        <f t="shared" si="24"/>
        <v/>
      </c>
      <c r="AF46" s="238" t="str">
        <f t="shared" si="24"/>
        <v/>
      </c>
      <c r="AG46" s="238" t="str">
        <f t="shared" si="24"/>
        <v/>
      </c>
      <c r="AH46" s="238" t="str">
        <f t="shared" si="24"/>
        <v/>
      </c>
      <c r="AI46" s="538"/>
      <c r="AJ46" s="545" t="str">
        <f>IF(COUNTIF(K46:AH46,"X")&gt;0,$BC$44,"")</f>
        <v/>
      </c>
      <c r="AK46" s="546"/>
      <c r="AL46" s="546"/>
      <c r="AM46" s="546"/>
      <c r="AN46" s="546"/>
      <c r="AO46" s="546"/>
      <c r="AP46" s="547"/>
      <c r="AR46" s="409"/>
      <c r="BB46" s="271" t="s">
        <v>999</v>
      </c>
      <c r="BC46" s="419" t="s">
        <v>1074</v>
      </c>
      <c r="BQ46" s="392" t="s">
        <v>955</v>
      </c>
      <c r="BR46" s="392" t="s">
        <v>962</v>
      </c>
      <c r="BS46" s="392" t="s">
        <v>965</v>
      </c>
      <c r="BT46" s="392" t="s">
        <v>966</v>
      </c>
      <c r="BU46" s="392" t="s">
        <v>968</v>
      </c>
      <c r="BV46" s="392" t="s">
        <v>969</v>
      </c>
      <c r="BW46" s="392" t="s">
        <v>971</v>
      </c>
      <c r="BX46" s="392" t="s">
        <v>983</v>
      </c>
      <c r="BY46" s="392" t="s">
        <v>984</v>
      </c>
      <c r="BZ46" s="392" t="s">
        <v>1000</v>
      </c>
      <c r="CA46" s="392" t="s">
        <v>1001</v>
      </c>
      <c r="EI46" s="109"/>
      <c r="EJ46" s="109"/>
      <c r="EK46" s="109"/>
      <c r="EL46" s="109"/>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row>
    <row r="47" spans="2:216" ht="15" customHeight="1" x14ac:dyDescent="0.15">
      <c r="B47" s="642"/>
      <c r="C47" s="645" t="s">
        <v>507</v>
      </c>
      <c r="D47" s="646"/>
      <c r="E47" s="646"/>
      <c r="F47" s="646"/>
      <c r="G47" s="646"/>
      <c r="H47" s="646"/>
      <c r="I47" s="647"/>
      <c r="J47" s="538"/>
      <c r="K47" s="193"/>
      <c r="L47" s="193"/>
      <c r="M47" s="193"/>
      <c r="N47" s="193"/>
      <c r="O47" s="193"/>
      <c r="P47" s="193"/>
      <c r="Q47" s="193"/>
      <c r="R47" s="193"/>
      <c r="S47" s="193"/>
      <c r="T47" s="193"/>
      <c r="U47" s="193"/>
      <c r="V47" s="193"/>
      <c r="W47" s="193"/>
      <c r="X47" s="193"/>
      <c r="Y47" s="193"/>
      <c r="Z47" s="193"/>
      <c r="AA47" s="194"/>
      <c r="AB47" s="194"/>
      <c r="AC47" s="194"/>
      <c r="AD47" s="194"/>
      <c r="AE47" s="194"/>
      <c r="AF47" s="194"/>
      <c r="AG47" s="194"/>
      <c r="AH47" s="194"/>
      <c r="AI47" s="538"/>
      <c r="AJ47" s="542" t="s">
        <v>596</v>
      </c>
      <c r="AK47" s="543"/>
      <c r="AL47" s="543"/>
      <c r="AM47" s="543"/>
      <c r="AN47" s="543"/>
      <c r="AO47" s="544"/>
      <c r="AP47" s="195" t="s">
        <v>543</v>
      </c>
      <c r="AR47" s="409"/>
      <c r="EI47" s="109"/>
      <c r="EJ47" s="109"/>
      <c r="EK47" s="109"/>
      <c r="EL47" s="109"/>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row>
    <row r="48" spans="2:216" ht="12" customHeight="1" x14ac:dyDescent="0.15">
      <c r="B48" s="642"/>
      <c r="C48" s="534" t="str">
        <f>IF(COUNTIF(K48:AH48,"X")&gt;0,$BB$44,"")</f>
        <v/>
      </c>
      <c r="D48" s="535"/>
      <c r="E48" s="535"/>
      <c r="F48" s="535"/>
      <c r="G48" s="535"/>
      <c r="H48" s="535"/>
      <c r="I48" s="536"/>
      <c r="J48" s="538"/>
      <c r="K48" s="254" t="str">
        <f>IF(OR(AND(K$12=5,K47="LN3"),AND(K$12=3,OR(K47="L8",K47="LN9"))),"X","")</f>
        <v/>
      </c>
      <c r="L48" s="254" t="str">
        <f t="shared" ref="L48:AH48" si="25">IF(OR(AND(L$12=5,L47="LN3"),AND(L$12=3,OR(L47="L8",L47="LN9"))),"X","")</f>
        <v/>
      </c>
      <c r="M48" s="254" t="str">
        <f t="shared" si="25"/>
        <v/>
      </c>
      <c r="N48" s="254" t="str">
        <f t="shared" si="25"/>
        <v/>
      </c>
      <c r="O48" s="254" t="str">
        <f t="shared" si="25"/>
        <v/>
      </c>
      <c r="P48" s="254" t="str">
        <f t="shared" si="25"/>
        <v/>
      </c>
      <c r="Q48" s="254" t="str">
        <f t="shared" si="25"/>
        <v/>
      </c>
      <c r="R48" s="254" t="str">
        <f t="shared" si="25"/>
        <v/>
      </c>
      <c r="S48" s="254" t="str">
        <f t="shared" si="25"/>
        <v/>
      </c>
      <c r="T48" s="254" t="str">
        <f t="shared" si="25"/>
        <v/>
      </c>
      <c r="U48" s="254" t="str">
        <f t="shared" si="25"/>
        <v/>
      </c>
      <c r="V48" s="254" t="str">
        <f t="shared" si="25"/>
        <v/>
      </c>
      <c r="W48" s="254" t="str">
        <f t="shared" si="25"/>
        <v/>
      </c>
      <c r="X48" s="254" t="str">
        <f t="shared" si="25"/>
        <v/>
      </c>
      <c r="Y48" s="254" t="str">
        <f t="shared" si="25"/>
        <v/>
      </c>
      <c r="Z48" s="254" t="str">
        <f t="shared" si="25"/>
        <v/>
      </c>
      <c r="AA48" s="254" t="str">
        <f t="shared" si="25"/>
        <v/>
      </c>
      <c r="AB48" s="254" t="str">
        <f t="shared" si="25"/>
        <v/>
      </c>
      <c r="AC48" s="254" t="str">
        <f t="shared" si="25"/>
        <v/>
      </c>
      <c r="AD48" s="254" t="str">
        <f t="shared" si="25"/>
        <v/>
      </c>
      <c r="AE48" s="254" t="str">
        <f t="shared" si="25"/>
        <v/>
      </c>
      <c r="AF48" s="254" t="str">
        <f t="shared" si="25"/>
        <v/>
      </c>
      <c r="AG48" s="254" t="str">
        <f t="shared" si="25"/>
        <v/>
      </c>
      <c r="AH48" s="254" t="str">
        <f t="shared" si="25"/>
        <v/>
      </c>
      <c r="AI48" s="538"/>
      <c r="AJ48" s="545" t="str">
        <f>IF(COUNTIF(K48:AH48,"X")&gt;0,$BC$44,"")</f>
        <v/>
      </c>
      <c r="AK48" s="546"/>
      <c r="AL48" s="546"/>
      <c r="AM48" s="546"/>
      <c r="AN48" s="546"/>
      <c r="AO48" s="546"/>
      <c r="AP48" s="547"/>
      <c r="AR48" s="409"/>
      <c r="BQ48" s="392" t="s">
        <v>1002</v>
      </c>
      <c r="BR48" s="392" t="s">
        <v>1003</v>
      </c>
      <c r="BS48" s="392" t="s">
        <v>1004</v>
      </c>
      <c r="EI48" s="109"/>
      <c r="EJ48" s="109"/>
      <c r="EK48" s="109"/>
      <c r="EL48" s="109"/>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row>
    <row r="49" spans="2:216" ht="12" customHeight="1" x14ac:dyDescent="0.15">
      <c r="B49" s="642"/>
      <c r="C49" s="579" t="str">
        <f>IF(COUNTIF(K49:AH49,"X")&gt;0,$BB$49,IF(COUNTIF(K49:AH49,"XX")&gt;0,$BC$49,IF(COUNTIF(K49:AH49,"!!")&gt;0,$BF$49,IF(COUNTIF(K49:AH49,"!!!")&gt;0,$BG$49,""))))</f>
        <v/>
      </c>
      <c r="D49" s="580"/>
      <c r="E49" s="580"/>
      <c r="F49" s="580"/>
      <c r="G49" s="580"/>
      <c r="H49" s="580"/>
      <c r="I49" s="581"/>
      <c r="J49" s="539"/>
      <c r="K49" s="136" t="str">
        <f>IF(COUNTA(K43,K45,K47)&gt;1,"X",IF(AND(OR(K45&lt;&gt;"",K47&lt;&gt;""),OR(K51&lt;&gt;"",K53&lt;&gt;"",K55&lt;&gt;"")),"XX",IF(AND(OR(ベース!$R$61="L",ベース!$R$61="LM"),COUNTA(K43,K45,K47)&gt;0),"!",IF(AND(OR(K78="L4",K78="L6",K78="L8",K78="LN3",K78="LN7",K78="LN9"),COUNTA(K43,K45,K47)&gt;0),"!",IF(AND(OR(K32="O",K34&lt;&gt;"",K37&lt;&gt;""),OR(K43&lt;&gt;"",K45&lt;&gt;"",K47&lt;&gt;"")),"!!",IF(AND(OR(バルブ!$R$22="B",バルブ!$R$22="H"),K58="",COUNTA(K43,K45,K47)&gt;0),"!!!",""))))))</f>
        <v/>
      </c>
      <c r="L49" s="136" t="str">
        <f>IF(COUNTA(L43,L45,L47)&gt;1,"X",IF(AND(OR(L45&lt;&gt;"",L47&lt;&gt;""),OR(L51&lt;&gt;"",L53&lt;&gt;"",L55&lt;&gt;"")),"XX",IF(AND(OR(ベース!$R$61="L",ベース!$R$61="LM"),COUNTA(L43,L45,L47)&gt;0),"!",IF(AND(OR(L78="L4",L78="L6",L78="L8",L78="LN3",L78="LN7",L78="LN9"),COUNTA(L43,L45,L47)&gt;0),"!",IF(AND(OR(L32="O",L34&lt;&gt;"",L37&lt;&gt;""),OR(L43&lt;&gt;"",L45&lt;&gt;"",L47&lt;&gt;"")),"!!",IF(AND(OR(バルブ!$R$22="B",バルブ!$R$22="H"),L58="",COUNTA(L43,L45,L47)&gt;0),"!!!",""))))))</f>
        <v/>
      </c>
      <c r="M49" s="136" t="str">
        <f>IF(COUNTA(M43,M45,M47)&gt;1,"X",IF(AND(OR(M45&lt;&gt;"",M47&lt;&gt;""),OR(M51&lt;&gt;"",M53&lt;&gt;"",M55&lt;&gt;"")),"XX",IF(AND(OR(ベース!$R$61="L",ベース!$R$61="LM"),COUNTA(M43,M45,M47)&gt;0),"!",IF(AND(OR(M78="L4",M78="L6",M78="L8",M78="LN3",M78="LN7",M78="LN9"),COUNTA(M43,M45,M47)&gt;0),"!",IF(AND(OR(M32="O",M34&lt;&gt;"",M37&lt;&gt;""),OR(M43&lt;&gt;"",M45&lt;&gt;"",M47&lt;&gt;"")),"!!",IF(AND(OR(バルブ!$R$22="B",バルブ!$R$22="H"),M58="",COUNTA(M43,M45,M47)&gt;0),"!!!",""))))))</f>
        <v/>
      </c>
      <c r="N49" s="136" t="str">
        <f>IF(COUNTA(N43,N45,N47)&gt;1,"X",IF(AND(OR(N45&lt;&gt;"",N47&lt;&gt;""),OR(N51&lt;&gt;"",N53&lt;&gt;"",N55&lt;&gt;"")),"XX",IF(AND(OR(ベース!$R$61="L",ベース!$R$61="LM"),COUNTA(N43,N45,N47)&gt;0),"!",IF(AND(OR(N78="L4",N78="L6",N78="L8",N78="LN3",N78="LN7",N78="LN9"),COUNTA(N43,N45,N47)&gt;0),"!",IF(AND(OR(N32="O",N34&lt;&gt;"",N37&lt;&gt;""),OR(N43&lt;&gt;"",N45&lt;&gt;"",N47&lt;&gt;"")),"!!",IF(AND(OR(バルブ!$R$22="B",バルブ!$R$22="H"),N58="",COUNTA(N43,N45,N47)&gt;0),"!!!",""))))))</f>
        <v/>
      </c>
      <c r="O49" s="136" t="str">
        <f>IF(COUNTA(O43,O45,O47)&gt;1,"X",IF(AND(OR(O45&lt;&gt;"",O47&lt;&gt;""),OR(O51&lt;&gt;"",O53&lt;&gt;"",O55&lt;&gt;"")),"XX",IF(AND(OR(ベース!$R$61="L",ベース!$R$61="LM"),COUNTA(O43,O45,O47)&gt;0),"!",IF(AND(OR(O78="L4",O78="L6",O78="L8",O78="LN3",O78="LN7",O78="LN9"),COUNTA(O43,O45,O47)&gt;0),"!",IF(AND(OR(O32="O",O34&lt;&gt;"",O37&lt;&gt;""),OR(O43&lt;&gt;"",O45&lt;&gt;"",O47&lt;&gt;"")),"!!",IF(AND(OR(バルブ!$R$22="B",バルブ!$R$22="H"),O58="",COUNTA(O43,O45,O47)&gt;0),"!!!",""))))))</f>
        <v/>
      </c>
      <c r="P49" s="136" t="str">
        <f>IF(COUNTA(P43,P45,P47)&gt;1,"X",IF(AND(OR(P45&lt;&gt;"",P47&lt;&gt;""),OR(P51&lt;&gt;"",P53&lt;&gt;"",P55&lt;&gt;"")),"XX",IF(AND(OR(ベース!$R$61="L",ベース!$R$61="LM"),COUNTA(P43,P45,P47)&gt;0),"!",IF(AND(OR(P78="L4",P78="L6",P78="L8",P78="LN3",P78="LN7",P78="LN9"),COUNTA(P43,P45,P47)&gt;0),"!",IF(AND(OR(P32="O",P34&lt;&gt;"",P37&lt;&gt;""),OR(P43&lt;&gt;"",P45&lt;&gt;"",P47&lt;&gt;"")),"!!",IF(AND(OR(バルブ!$R$22="B",バルブ!$R$22="H"),P58="",COUNTA(P43,P45,P47)&gt;0),"!!!",""))))))</f>
        <v/>
      </c>
      <c r="Q49" s="136" t="str">
        <f>IF(COUNTA(Q43,Q45,Q47)&gt;1,"X",IF(AND(OR(Q45&lt;&gt;"",Q47&lt;&gt;""),OR(Q51&lt;&gt;"",Q53&lt;&gt;"",Q55&lt;&gt;"")),"XX",IF(AND(OR(ベース!$R$61="L",ベース!$R$61="LM"),COUNTA(Q43,Q45,Q47)&gt;0),"!",IF(AND(OR(Q78="L4",Q78="L6",Q78="L8",Q78="LN3",Q78="LN7",Q78="LN9"),COUNTA(Q43,Q45,Q47)&gt;0),"!",IF(AND(OR(Q32="O",Q34&lt;&gt;"",Q37&lt;&gt;""),OR(Q43&lt;&gt;"",Q45&lt;&gt;"",Q47&lt;&gt;"")),"!!",IF(AND(OR(バルブ!$R$22="B",バルブ!$R$22="H"),Q58="",COUNTA(Q43,Q45,Q47)&gt;0),"!!!",""))))))</f>
        <v/>
      </c>
      <c r="R49" s="136" t="str">
        <f>IF(COUNTA(R43,R45,R47)&gt;1,"X",IF(AND(OR(R45&lt;&gt;"",R47&lt;&gt;""),OR(R51&lt;&gt;"",R53&lt;&gt;"",R55&lt;&gt;"")),"XX",IF(AND(OR(ベース!$R$61="L",ベース!$R$61="LM"),COUNTA(R43,R45,R47)&gt;0),"!",IF(AND(OR(R78="L4",R78="L6",R78="L8",R78="LN3",R78="LN7",R78="LN9"),COUNTA(R43,R45,R47)&gt;0),"!",IF(AND(OR(R32="O",R34&lt;&gt;"",R37&lt;&gt;""),OR(R43&lt;&gt;"",R45&lt;&gt;"",R47&lt;&gt;"")),"!!",IF(AND(OR(バルブ!$R$22="B",バルブ!$R$22="H"),R58="",COUNTA(R43,R45,R47)&gt;0),"!!!",""))))))</f>
        <v/>
      </c>
      <c r="S49" s="136" t="str">
        <f>IF(COUNTA(S43,S45,S47)&gt;1,"X",IF(AND(OR(S45&lt;&gt;"",S47&lt;&gt;""),OR(S51&lt;&gt;"",S53&lt;&gt;"",S55&lt;&gt;"")),"XX",IF(AND(OR(ベース!$R$61="L",ベース!$R$61="LM"),COUNTA(S43,S45,S47)&gt;0),"!",IF(AND(OR(S78="L4",S78="L6",S78="L8",S78="LN3",S78="LN7",S78="LN9"),COUNTA(S43,S45,S47)&gt;0),"!",IF(AND(OR(S32="O",S34&lt;&gt;"",S37&lt;&gt;""),OR(S43&lt;&gt;"",S45&lt;&gt;"",S47&lt;&gt;"")),"!!",IF(AND(OR(バルブ!$R$22="B",バルブ!$R$22="H"),S58="",COUNTA(S43,S45,S47)&gt;0),"!!!",""))))))</f>
        <v/>
      </c>
      <c r="T49" s="136" t="str">
        <f>IF(COUNTA(T43,T45,T47)&gt;1,"X",IF(AND(OR(T45&lt;&gt;"",T47&lt;&gt;""),OR(T51&lt;&gt;"",T53&lt;&gt;"",T55&lt;&gt;"")),"XX",IF(AND(OR(ベース!$R$61="L",ベース!$R$61="LM"),COUNTA(T43,T45,T47)&gt;0),"!",IF(AND(OR(T78="L4",T78="L6",T78="L8",T78="LN3",T78="LN7",T78="LN9"),COUNTA(T43,T45,T47)&gt;0),"!",IF(AND(OR(T32="O",T34&lt;&gt;"",T37&lt;&gt;""),OR(T43&lt;&gt;"",T45&lt;&gt;"",T47&lt;&gt;"")),"!!",IF(AND(OR(バルブ!$R$22="B",バルブ!$R$22="H"),T58="",COUNTA(T43,T45,T47)&gt;0),"!!!",""))))))</f>
        <v/>
      </c>
      <c r="U49" s="136" t="str">
        <f>IF(COUNTA(U43,U45,U47)&gt;1,"X",IF(AND(OR(U45&lt;&gt;"",U47&lt;&gt;""),OR(U51&lt;&gt;"",U53&lt;&gt;"",U55&lt;&gt;"")),"XX",IF(AND(OR(ベース!$R$61="L",ベース!$R$61="LM"),COUNTA(U43,U45,U47)&gt;0),"!",IF(AND(OR(U78="L4",U78="L6",U78="L8",U78="LN3",U78="LN7",U78="LN9"),COUNTA(U43,U45,U47)&gt;0),"!",IF(AND(OR(U32="O",U34&lt;&gt;"",U37&lt;&gt;""),OR(U43&lt;&gt;"",U45&lt;&gt;"",U47&lt;&gt;"")),"!!",IF(AND(OR(バルブ!$R$22="B",バルブ!$R$22="H"),U58="",COUNTA(U43,U45,U47)&gt;0),"!!!",""))))))</f>
        <v/>
      </c>
      <c r="V49" s="136" t="str">
        <f>IF(COUNTA(V43,V45,V47)&gt;1,"X",IF(AND(OR(V45&lt;&gt;"",V47&lt;&gt;""),OR(V51&lt;&gt;"",V53&lt;&gt;"",V55&lt;&gt;"")),"XX",IF(AND(OR(ベース!$R$61="L",ベース!$R$61="LM"),COUNTA(V43,V45,V47)&gt;0),"!",IF(AND(OR(V78="L4",V78="L6",V78="L8",V78="LN3",V78="LN7",V78="LN9"),COUNTA(V43,V45,V47)&gt;0),"!",IF(AND(OR(V32="O",V34&lt;&gt;"",V37&lt;&gt;""),OR(V43&lt;&gt;"",V45&lt;&gt;"",V47&lt;&gt;"")),"!!",IF(AND(OR(バルブ!$R$22="B",バルブ!$R$22="H"),V58="",COUNTA(V43,V45,V47)&gt;0),"!!!",""))))))</f>
        <v/>
      </c>
      <c r="W49" s="136" t="str">
        <f>IF(COUNTA(W43,W45,W47)&gt;1,"X",IF(AND(OR(W45&lt;&gt;"",W47&lt;&gt;""),OR(W51&lt;&gt;"",W53&lt;&gt;"",W55&lt;&gt;"")),"XX",IF(AND(OR(ベース!$R$61="L",ベース!$R$61="LM"),COUNTA(W43,W45,W47)&gt;0),"!",IF(AND(OR(W78="L4",W78="L6",W78="L8",W78="LN3",W78="LN7",W78="LN9"),COUNTA(W43,W45,W47)&gt;0),"!",IF(AND(OR(W32="O",W34&lt;&gt;"",W37&lt;&gt;""),OR(W43&lt;&gt;"",W45&lt;&gt;"",W47&lt;&gt;"")),"!!",IF(AND(OR(バルブ!$R$22="B",バルブ!$R$22="H"),W58="",COUNTA(W43,W45,W47)&gt;0),"!!!",""))))))</f>
        <v/>
      </c>
      <c r="X49" s="136" t="str">
        <f>IF(COUNTA(X43,X45,X47)&gt;1,"X",IF(AND(OR(X45&lt;&gt;"",X47&lt;&gt;""),OR(X51&lt;&gt;"",X53&lt;&gt;"",X55&lt;&gt;"")),"XX",IF(AND(OR(ベース!$R$61="L",ベース!$R$61="LM"),COUNTA(X43,X45,X47)&gt;0),"!",IF(AND(OR(X78="L4",X78="L6",X78="L8",X78="LN3",X78="LN7",X78="LN9"),COUNTA(X43,X45,X47)&gt;0),"!",IF(AND(OR(X32="O",X34&lt;&gt;"",X37&lt;&gt;""),OR(X43&lt;&gt;"",X45&lt;&gt;"",X47&lt;&gt;"")),"!!",IF(AND(OR(バルブ!$R$22="B",バルブ!$R$22="H"),X58="",COUNTA(X43,X45,X47)&gt;0),"!!!",""))))))</f>
        <v/>
      </c>
      <c r="Y49" s="136" t="str">
        <f>IF(COUNTA(Y43,Y45,Y47)&gt;1,"X",IF(AND(OR(Y45&lt;&gt;"",Y47&lt;&gt;""),OR(Y51&lt;&gt;"",Y53&lt;&gt;"",Y55&lt;&gt;"")),"XX",IF(AND(OR(ベース!$R$61="L",ベース!$R$61="LM"),COUNTA(Y43,Y45,Y47)&gt;0),"!",IF(AND(OR(Y78="L4",Y78="L6",Y78="L8",Y78="LN3",Y78="LN7",Y78="LN9"),COUNTA(Y43,Y45,Y47)&gt;0),"!",IF(AND(OR(Y32="O",Y34&lt;&gt;"",Y37&lt;&gt;""),OR(Y43&lt;&gt;"",Y45&lt;&gt;"",Y47&lt;&gt;"")),"!!",IF(AND(OR(バルブ!$R$22="B",バルブ!$R$22="H"),Y58="",COUNTA(Y43,Y45,Y47)&gt;0),"!!!",""))))))</f>
        <v/>
      </c>
      <c r="Z49" s="136" t="str">
        <f>IF(COUNTA(Z43,Z45,Z47)&gt;1,"X",IF(AND(OR(Z45&lt;&gt;"",Z47&lt;&gt;""),OR(Z51&lt;&gt;"",Z53&lt;&gt;"",Z55&lt;&gt;"")),"XX",IF(AND(OR(ベース!$R$61="L",ベース!$R$61="LM"),COUNTA(Z43,Z45,Z47)&gt;0),"!",IF(AND(OR(Z78="L4",Z78="L6",Z78="L8",Z78="LN3",Z78="LN7",Z78="LN9"),COUNTA(Z43,Z45,Z47)&gt;0),"!",IF(AND(OR(Z32="O",Z34&lt;&gt;"",Z37&lt;&gt;""),OR(Z43&lt;&gt;"",Z45&lt;&gt;"",Z47&lt;&gt;"")),"!!",IF(AND(OR(バルブ!$R$22="B",バルブ!$R$22="H"),Z58="",COUNTA(Z43,Z45,Z47)&gt;0),"!!!",""))))))</f>
        <v/>
      </c>
      <c r="AA49" s="136" t="str">
        <f>IF(COUNTA(AA43,AA45,AA47)&gt;1,"X",IF(AND(OR(AA45&lt;&gt;"",AA47&lt;&gt;""),OR(AA51&lt;&gt;"",AA53&lt;&gt;"",AA55&lt;&gt;"")),"XX",IF(AND(OR(ベース!$R$61="L",ベース!$R$61="LM"),COUNTA(AA43,AA45,AA47)&gt;0),"!",IF(AND(OR(AA78="L4",AA78="L6",AA78="L8",AA78="LN3",AA78="LN7",AA78="LN9"),COUNTA(AA43,AA45,AA47)&gt;0),"!",IF(AND(OR(AA32="O",AA34&lt;&gt;"",AA37&lt;&gt;""),OR(AA43&lt;&gt;"",AA45&lt;&gt;"",AA47&lt;&gt;"")),"!!",IF(AND(OR(バルブ!$R$22="B",バルブ!$R$22="H"),AA58="",COUNTA(AA43,AA45,AA47)&gt;0),"!!!",""))))))</f>
        <v/>
      </c>
      <c r="AB49" s="136" t="str">
        <f>IF(COUNTA(AB43,AB45,AB47)&gt;1,"X",IF(AND(OR(AB45&lt;&gt;"",AB47&lt;&gt;""),OR(AB51&lt;&gt;"",AB53&lt;&gt;"",AB55&lt;&gt;"")),"XX",IF(AND(OR(ベース!$R$61="L",ベース!$R$61="LM"),COUNTA(AB43,AB45,AB47)&gt;0),"!",IF(AND(OR(AB78="L4",AB78="L6",AB78="L8",AB78="LN3",AB78="LN7",AB78="LN9"),COUNTA(AB43,AB45,AB47)&gt;0),"!",IF(AND(OR(AB32="O",AB34&lt;&gt;"",AB37&lt;&gt;""),OR(AB43&lt;&gt;"",AB45&lt;&gt;"",AB47&lt;&gt;"")),"!!",IF(AND(OR(バルブ!$R$22="B",バルブ!$R$22="H"),AB58="",COUNTA(AB43,AB45,AB47)&gt;0),"!!!",""))))))</f>
        <v/>
      </c>
      <c r="AC49" s="136" t="str">
        <f>IF(COUNTA(AC43,AC45,AC47)&gt;1,"X",IF(AND(OR(AC45&lt;&gt;"",AC47&lt;&gt;""),OR(AC51&lt;&gt;"",AC53&lt;&gt;"",AC55&lt;&gt;"")),"XX",IF(AND(OR(ベース!$R$61="L",ベース!$R$61="LM"),COUNTA(AC43,AC45,AC47)&gt;0),"!",IF(AND(OR(AC78="L4",AC78="L6",AC78="L8",AC78="LN3",AC78="LN7",AC78="LN9"),COUNTA(AC43,AC45,AC47)&gt;0),"!",IF(AND(OR(AC32="O",AC34&lt;&gt;"",AC37&lt;&gt;""),OR(AC43&lt;&gt;"",AC45&lt;&gt;"",AC47&lt;&gt;"")),"!!",IF(AND(OR(バルブ!$R$22="B",バルブ!$R$22="H"),AC58="",COUNTA(AC43,AC45,AC47)&gt;0),"!!!",""))))))</f>
        <v/>
      </c>
      <c r="AD49" s="136" t="str">
        <f>IF(COUNTA(AD43,AD45,AD47)&gt;1,"X",IF(AND(OR(AD45&lt;&gt;"",AD47&lt;&gt;""),OR(AD51&lt;&gt;"",AD53&lt;&gt;"",AD55&lt;&gt;"")),"XX",IF(AND(OR(ベース!$R$61="L",ベース!$R$61="LM"),COUNTA(AD43,AD45,AD47)&gt;0),"!",IF(AND(OR(AD78="L4",AD78="L6",AD78="L8",AD78="LN3",AD78="LN7",AD78="LN9"),COUNTA(AD43,AD45,AD47)&gt;0),"!",IF(AND(OR(AD32="O",AD34&lt;&gt;"",AD37&lt;&gt;""),OR(AD43&lt;&gt;"",AD45&lt;&gt;"",AD47&lt;&gt;"")),"!!",IF(AND(OR(バルブ!$R$22="B",バルブ!$R$22="H"),AD58="",COUNTA(AD43,AD45,AD47)&gt;0),"!!!",""))))))</f>
        <v/>
      </c>
      <c r="AE49" s="136" t="str">
        <f>IF(COUNTA(AE43,AE45,AE47)&gt;1,"X",IF(AND(OR(AE45&lt;&gt;"",AE47&lt;&gt;""),OR(AE51&lt;&gt;"",AE53&lt;&gt;"",AE55&lt;&gt;"")),"XX",IF(AND(OR(ベース!$R$61="L",ベース!$R$61="LM"),COUNTA(AE43,AE45,AE47)&gt;0),"!",IF(AND(OR(AE78="L4",AE78="L6",AE78="L8",AE78="LN3",AE78="LN7",AE78="LN9"),COUNTA(AE43,AE45,AE47)&gt;0),"!",IF(AND(OR(AE32="O",AE34&lt;&gt;"",AE37&lt;&gt;""),OR(AE43&lt;&gt;"",AE45&lt;&gt;"",AE47&lt;&gt;"")),"!!",IF(AND(OR(バルブ!$R$22="B",バルブ!$R$22="H"),AE58="",COUNTA(AE43,AE45,AE47)&gt;0),"!!!",""))))))</f>
        <v/>
      </c>
      <c r="AF49" s="136" t="str">
        <f>IF(COUNTA(AF43,AF45,AF47)&gt;1,"X",IF(AND(OR(AF45&lt;&gt;"",AF47&lt;&gt;""),OR(AF51&lt;&gt;"",AF53&lt;&gt;"",AF55&lt;&gt;"")),"XX",IF(AND(OR(ベース!$R$61="L",ベース!$R$61="LM"),COUNTA(AF43,AF45,AF47)&gt;0),"!",IF(AND(OR(AF78="L4",AF78="L6",AF78="L8",AF78="LN3",AF78="LN7",AF78="LN9"),COUNTA(AF43,AF45,AF47)&gt;0),"!",IF(AND(OR(AF32="O",AF34&lt;&gt;"",AF37&lt;&gt;""),OR(AF43&lt;&gt;"",AF45&lt;&gt;"",AF47&lt;&gt;"")),"!!",IF(AND(OR(バルブ!$R$22="B",バルブ!$R$22="H"),AF58="",COUNTA(AF43,AF45,AF47)&gt;0),"!!!",""))))))</f>
        <v/>
      </c>
      <c r="AG49" s="136" t="str">
        <f>IF(COUNTA(AG43,AG45,AG47)&gt;1,"X",IF(AND(OR(AG45&lt;&gt;"",AG47&lt;&gt;""),OR(AG51&lt;&gt;"",AG53&lt;&gt;"",AG55&lt;&gt;"")),"XX",IF(AND(OR(ベース!$R$61="L",ベース!$R$61="LM"),COUNTA(AG43,AG45,AG47)&gt;0),"!",IF(AND(OR(AG78="L4",AG78="L6",AG78="L8",AG78="LN3",AG78="LN7",AG78="LN9"),COUNTA(AG43,AG45,AG47)&gt;0),"!",IF(AND(OR(AG32="O",AG34&lt;&gt;"",AG37&lt;&gt;""),OR(AG43&lt;&gt;"",AG45&lt;&gt;"",AG47&lt;&gt;"")),"!!",IF(AND(OR(バルブ!$R$22="B",バルブ!$R$22="H"),AG58="",COUNTA(AG43,AG45,AG47)&gt;0),"!!!",""))))))</f>
        <v/>
      </c>
      <c r="AH49" s="136" t="str">
        <f>IF(COUNTA(AH43,AH45,AH47)&gt;1,"X",IF(AND(OR(AH45&lt;&gt;"",AH47&lt;&gt;""),OR(AH51&lt;&gt;"",AH53&lt;&gt;"",AH55&lt;&gt;"")),"XX",IF(AND(OR(ベース!$R$61="L",ベース!$R$61="LM"),COUNTA(AH43,AH45,AH47)&gt;0),"!",IF(AND(OR(AH78="L4",AH78="L6",AH78="L8",AH78="LN3",AH78="LN7",AH78="LN9"),COUNTA(AH43,AH45,AH47)&gt;0),"!",IF(AND(OR(AH32="O",AH34&lt;&gt;"",AH37&lt;&gt;""),OR(AH43&lt;&gt;"",AH45&lt;&gt;"",AH47&lt;&gt;"")),"!!",IF(AND(OR(バルブ!$R$22="B",バルブ!$R$22="H"),AH58="",COUNTA(AH43,AH45,AH47)&gt;0),"!!!",""))))))</f>
        <v/>
      </c>
      <c r="AI49" s="539"/>
      <c r="AJ49" s="548" t="str">
        <f>IF(COUNTIF(K49:AH49,"!")&gt;0,$BE$49,"")</f>
        <v/>
      </c>
      <c r="AK49" s="549"/>
      <c r="AL49" s="549"/>
      <c r="AM49" s="549"/>
      <c r="AN49" s="549"/>
      <c r="AO49" s="549"/>
      <c r="AP49" s="550"/>
      <c r="AR49" s="409"/>
      <c r="BB49" s="271" t="s">
        <v>429</v>
      </c>
      <c r="BC49" s="271" t="s">
        <v>430</v>
      </c>
      <c r="BE49" s="271" t="s">
        <v>668</v>
      </c>
      <c r="BF49" s="271" t="s">
        <v>33</v>
      </c>
      <c r="BG49" s="366" t="s">
        <v>802</v>
      </c>
      <c r="BQ49" s="392" t="s">
        <v>1002</v>
      </c>
      <c r="BR49" s="392" t="s">
        <v>1003</v>
      </c>
      <c r="BS49" s="392" t="s">
        <v>1004</v>
      </c>
      <c r="BT49" s="392" t="s">
        <v>1005</v>
      </c>
      <c r="BU49" s="392" t="s">
        <v>1006</v>
      </c>
      <c r="EI49" s="109"/>
      <c r="EJ49" s="109"/>
      <c r="EK49" s="109"/>
      <c r="EL49" s="109"/>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row>
    <row r="50" spans="2:216" ht="10.5" customHeight="1" x14ac:dyDescent="0.15">
      <c r="B50" s="642"/>
      <c r="C50" s="531" t="s">
        <v>232</v>
      </c>
      <c r="D50" s="532"/>
      <c r="E50" s="532"/>
      <c r="F50" s="532"/>
      <c r="G50" s="532"/>
      <c r="H50" s="532"/>
      <c r="I50" s="533"/>
      <c r="J50" s="537" t="s">
        <v>500</v>
      </c>
      <c r="K50" s="133" t="s">
        <v>517</v>
      </c>
      <c r="L50" s="192"/>
      <c r="M50" s="192"/>
      <c r="N50" s="192"/>
      <c r="O50" s="192"/>
      <c r="P50" s="192"/>
      <c r="Q50" s="192"/>
      <c r="R50" s="192"/>
      <c r="S50" s="192"/>
      <c r="T50" s="192"/>
      <c r="U50" s="192"/>
      <c r="V50" s="192"/>
      <c r="W50" s="192"/>
      <c r="X50" s="192"/>
      <c r="Y50" s="192"/>
      <c r="Z50" s="192"/>
      <c r="AA50" s="192"/>
      <c r="AB50" s="192"/>
      <c r="AC50" s="192"/>
      <c r="AD50" s="192"/>
      <c r="AE50" s="192"/>
      <c r="AF50" s="192"/>
      <c r="AG50" s="192"/>
      <c r="AH50" s="192"/>
      <c r="AI50" s="537" t="s">
        <v>543</v>
      </c>
      <c r="AJ50" s="818"/>
      <c r="AK50" s="819"/>
      <c r="AL50" s="819"/>
      <c r="AM50" s="819"/>
      <c r="AN50" s="819"/>
      <c r="AO50" s="820"/>
      <c r="AP50" s="200"/>
      <c r="AR50" s="409"/>
      <c r="EI50" s="109"/>
      <c r="EJ50" s="109"/>
      <c r="EK50" s="109"/>
      <c r="EL50" s="109"/>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row>
    <row r="51" spans="2:216" ht="15" customHeight="1" x14ac:dyDescent="0.15">
      <c r="B51" s="642"/>
      <c r="C51" s="645" t="s">
        <v>231</v>
      </c>
      <c r="D51" s="646"/>
      <c r="E51" s="646"/>
      <c r="F51" s="646"/>
      <c r="G51" s="646"/>
      <c r="H51" s="646"/>
      <c r="I51" s="647"/>
      <c r="J51" s="538"/>
      <c r="K51" s="196"/>
      <c r="L51" s="196"/>
      <c r="M51" s="196"/>
      <c r="N51" s="196"/>
      <c r="O51" s="196"/>
      <c r="P51" s="196"/>
      <c r="Q51" s="196"/>
      <c r="R51" s="196"/>
      <c r="S51" s="196"/>
      <c r="T51" s="196"/>
      <c r="U51" s="196"/>
      <c r="V51" s="196"/>
      <c r="W51" s="196"/>
      <c r="X51" s="196"/>
      <c r="Y51" s="196"/>
      <c r="Z51" s="196"/>
      <c r="AA51" s="197"/>
      <c r="AB51" s="197"/>
      <c r="AC51" s="197"/>
      <c r="AD51" s="197"/>
      <c r="AE51" s="197"/>
      <c r="AF51" s="197"/>
      <c r="AG51" s="197"/>
      <c r="AH51" s="197"/>
      <c r="AI51" s="538"/>
      <c r="AJ51" s="542" t="s">
        <v>597</v>
      </c>
      <c r="AK51" s="543"/>
      <c r="AL51" s="543"/>
      <c r="AM51" s="543"/>
      <c r="AN51" s="543"/>
      <c r="AO51" s="544"/>
      <c r="AP51" s="195" t="s">
        <v>505</v>
      </c>
      <c r="AR51" s="409"/>
      <c r="BQ51" s="392" t="s">
        <v>966</v>
      </c>
      <c r="BR51" s="392" t="s">
        <v>968</v>
      </c>
      <c r="BS51" s="392" t="s">
        <v>1007</v>
      </c>
      <c r="EI51" s="109"/>
      <c r="EJ51" s="109"/>
      <c r="EK51" s="109"/>
      <c r="EL51" s="109"/>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row>
    <row r="52" spans="2:216" ht="12" customHeight="1" x14ac:dyDescent="0.15">
      <c r="B52" s="642"/>
      <c r="C52" s="534" t="str">
        <f>IF(COUNTIF(K52:AH52,"X")&gt;0,$BB$44,"")</f>
        <v/>
      </c>
      <c r="D52" s="535"/>
      <c r="E52" s="535"/>
      <c r="F52" s="535"/>
      <c r="G52" s="535"/>
      <c r="H52" s="535"/>
      <c r="I52" s="536"/>
      <c r="J52" s="538"/>
      <c r="K52" s="255" t="str">
        <f>IF(AND(K$12=3,OR(K51="C8",K51="N9")),"X",IF(AND(K$12=5,OR(K51="C2",K51="C3",K51="N1")),"X",""))</f>
        <v/>
      </c>
      <c r="L52" s="253" t="str">
        <f t="shared" ref="L52:AH52" si="26">IF(AND(L$12=3,OR(L51="C8",L51="N9")),"X",IF(AND(L$12=5,OR(L51="C2",L51="C3",L51="N1")),"X",""))</f>
        <v/>
      </c>
      <c r="M52" s="253" t="str">
        <f t="shared" si="26"/>
        <v/>
      </c>
      <c r="N52" s="253" t="str">
        <f t="shared" si="26"/>
        <v/>
      </c>
      <c r="O52" s="253" t="str">
        <f t="shared" si="26"/>
        <v/>
      </c>
      <c r="P52" s="253" t="str">
        <f t="shared" si="26"/>
        <v/>
      </c>
      <c r="Q52" s="253" t="str">
        <f t="shared" si="26"/>
        <v/>
      </c>
      <c r="R52" s="253" t="str">
        <f t="shared" si="26"/>
        <v/>
      </c>
      <c r="S52" s="253" t="str">
        <f t="shared" si="26"/>
        <v/>
      </c>
      <c r="T52" s="253" t="str">
        <f t="shared" si="26"/>
        <v/>
      </c>
      <c r="U52" s="253" t="str">
        <f t="shared" si="26"/>
        <v/>
      </c>
      <c r="V52" s="253" t="str">
        <f t="shared" si="26"/>
        <v/>
      </c>
      <c r="W52" s="253" t="str">
        <f t="shared" si="26"/>
        <v/>
      </c>
      <c r="X52" s="253" t="str">
        <f t="shared" si="26"/>
        <v/>
      </c>
      <c r="Y52" s="253" t="str">
        <f t="shared" si="26"/>
        <v/>
      </c>
      <c r="Z52" s="253" t="str">
        <f t="shared" si="26"/>
        <v/>
      </c>
      <c r="AA52" s="253" t="str">
        <f t="shared" si="26"/>
        <v/>
      </c>
      <c r="AB52" s="253" t="str">
        <f t="shared" si="26"/>
        <v/>
      </c>
      <c r="AC52" s="253" t="str">
        <f t="shared" si="26"/>
        <v/>
      </c>
      <c r="AD52" s="253" t="str">
        <f t="shared" si="26"/>
        <v/>
      </c>
      <c r="AE52" s="253" t="str">
        <f t="shared" si="26"/>
        <v/>
      </c>
      <c r="AF52" s="253" t="str">
        <f t="shared" si="26"/>
        <v/>
      </c>
      <c r="AG52" s="253" t="str">
        <f t="shared" si="26"/>
        <v/>
      </c>
      <c r="AH52" s="256" t="str">
        <f t="shared" si="26"/>
        <v/>
      </c>
      <c r="AI52" s="538"/>
      <c r="AJ52" s="564" t="str">
        <f>IF(COUNTIF(K52:AH52,"X")&gt;0,$BC$44,"")</f>
        <v/>
      </c>
      <c r="AK52" s="565"/>
      <c r="AL52" s="565"/>
      <c r="AM52" s="565"/>
      <c r="AN52" s="565"/>
      <c r="AO52" s="565"/>
      <c r="AP52" s="566"/>
      <c r="AR52" s="409"/>
      <c r="EI52" s="109"/>
      <c r="EJ52" s="109"/>
      <c r="EK52" s="109"/>
      <c r="EL52" s="109"/>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row>
    <row r="53" spans="2:216" ht="15" customHeight="1" x14ac:dyDescent="0.15">
      <c r="B53" s="642"/>
      <c r="C53" s="645" t="s">
        <v>506</v>
      </c>
      <c r="D53" s="646"/>
      <c r="E53" s="646"/>
      <c r="F53" s="646"/>
      <c r="G53" s="646"/>
      <c r="H53" s="646"/>
      <c r="I53" s="647"/>
      <c r="J53" s="538"/>
      <c r="K53" s="196"/>
      <c r="L53" s="196"/>
      <c r="M53" s="196"/>
      <c r="N53" s="196"/>
      <c r="O53" s="196"/>
      <c r="P53" s="196"/>
      <c r="Q53" s="196"/>
      <c r="R53" s="196"/>
      <c r="S53" s="196"/>
      <c r="T53" s="196"/>
      <c r="U53" s="196"/>
      <c r="V53" s="196"/>
      <c r="W53" s="196"/>
      <c r="X53" s="196"/>
      <c r="Y53" s="196"/>
      <c r="Z53" s="196"/>
      <c r="AA53" s="197"/>
      <c r="AB53" s="197"/>
      <c r="AC53" s="197"/>
      <c r="AD53" s="197"/>
      <c r="AE53" s="197"/>
      <c r="AF53" s="197"/>
      <c r="AG53" s="197"/>
      <c r="AH53" s="197"/>
      <c r="AI53" s="538"/>
      <c r="AJ53" s="542" t="s">
        <v>548</v>
      </c>
      <c r="AK53" s="543"/>
      <c r="AL53" s="543"/>
      <c r="AM53" s="543"/>
      <c r="AN53" s="543"/>
      <c r="AO53" s="544"/>
      <c r="AP53" s="195" t="s">
        <v>505</v>
      </c>
      <c r="AR53" s="409"/>
      <c r="EI53" s="109"/>
      <c r="EJ53" s="109"/>
      <c r="EK53" s="109"/>
      <c r="EL53" s="109"/>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row>
    <row r="54" spans="2:216" ht="12" customHeight="1" x14ac:dyDescent="0.15">
      <c r="B54" s="642"/>
      <c r="C54" s="534" t="str">
        <f>IF(COUNTIF(K54:AH54,"XX")&gt;0,$BB$46,IF(COUNTIF(K54:AH54,"X")&gt;0,$BB$44,IF(COUNTIF(K54:AH54,"XXX")&gt;0,$BC$46,"")))</f>
        <v/>
      </c>
      <c r="D54" s="535"/>
      <c r="E54" s="535"/>
      <c r="F54" s="535"/>
      <c r="G54" s="535"/>
      <c r="H54" s="535"/>
      <c r="I54" s="536"/>
      <c r="J54" s="538"/>
      <c r="K54" s="238" t="str">
        <f>IF(OR(AND(K$12=5,K53="LN3"),AND(K$12=3,OR(K53="L8",K53="LN9"))),"X",
IF(AND(OR(K14=3,K14=4,K14=5),K53&lt;&gt;""),"XX",
IF(AND(OR(K58="O",K60="O",K63="O"),K53&lt;&gt;""),"XXX",
"")))</f>
        <v/>
      </c>
      <c r="L54" s="238" t="str">
        <f t="shared" ref="L54:AH54" si="27">IF(OR(AND(L$12=5,L53="LN3"),AND(L$12=3,OR(L53="L8",L53="LN9"))),"X",
IF(AND(OR(L14=3,L14=4,L14=5),L53&lt;&gt;""),"XX",
IF(AND(OR(L58="O",L60="O",L63="O"),L53&lt;&gt;""),"XXX",
"")))</f>
        <v/>
      </c>
      <c r="M54" s="238" t="str">
        <f t="shared" si="27"/>
        <v/>
      </c>
      <c r="N54" s="238" t="str">
        <f t="shared" si="27"/>
        <v/>
      </c>
      <c r="O54" s="238" t="str">
        <f t="shared" si="27"/>
        <v/>
      </c>
      <c r="P54" s="238" t="str">
        <f t="shared" si="27"/>
        <v/>
      </c>
      <c r="Q54" s="238" t="str">
        <f t="shared" si="27"/>
        <v/>
      </c>
      <c r="R54" s="238" t="str">
        <f t="shared" si="27"/>
        <v/>
      </c>
      <c r="S54" s="238" t="str">
        <f t="shared" si="27"/>
        <v/>
      </c>
      <c r="T54" s="238" t="str">
        <f t="shared" si="27"/>
        <v/>
      </c>
      <c r="U54" s="238" t="str">
        <f t="shared" si="27"/>
        <v/>
      </c>
      <c r="V54" s="238" t="str">
        <f t="shared" si="27"/>
        <v/>
      </c>
      <c r="W54" s="238" t="str">
        <f t="shared" si="27"/>
        <v/>
      </c>
      <c r="X54" s="238" t="str">
        <f t="shared" si="27"/>
        <v/>
      </c>
      <c r="Y54" s="238" t="str">
        <f t="shared" si="27"/>
        <v/>
      </c>
      <c r="Z54" s="238" t="str">
        <f t="shared" si="27"/>
        <v/>
      </c>
      <c r="AA54" s="238" t="str">
        <f t="shared" si="27"/>
        <v/>
      </c>
      <c r="AB54" s="238" t="str">
        <f t="shared" si="27"/>
        <v/>
      </c>
      <c r="AC54" s="238" t="str">
        <f t="shared" si="27"/>
        <v/>
      </c>
      <c r="AD54" s="238" t="str">
        <f t="shared" si="27"/>
        <v/>
      </c>
      <c r="AE54" s="238" t="str">
        <f t="shared" si="27"/>
        <v/>
      </c>
      <c r="AF54" s="238" t="str">
        <f t="shared" si="27"/>
        <v/>
      </c>
      <c r="AG54" s="238" t="str">
        <f t="shared" si="27"/>
        <v/>
      </c>
      <c r="AH54" s="238" t="str">
        <f t="shared" si="27"/>
        <v/>
      </c>
      <c r="AI54" s="538"/>
      <c r="AJ54" s="545" t="str">
        <f>IF(COUNTIF(K54:AH54,"X")&gt;0,$BC$44,"")</f>
        <v/>
      </c>
      <c r="AK54" s="546"/>
      <c r="AL54" s="546"/>
      <c r="AM54" s="546"/>
      <c r="AN54" s="546"/>
      <c r="AO54" s="546"/>
      <c r="AP54" s="547"/>
      <c r="AR54" s="409"/>
      <c r="BB54" s="271" t="s">
        <v>1075</v>
      </c>
      <c r="BC54" s="419" t="s">
        <v>1074</v>
      </c>
      <c r="DF54" s="272"/>
      <c r="DG54" s="272"/>
      <c r="DH54" s="272"/>
      <c r="EI54" s="109"/>
      <c r="EJ54" s="109"/>
      <c r="EK54" s="109"/>
      <c r="EL54" s="109"/>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row>
    <row r="55" spans="2:216" ht="15" customHeight="1" x14ac:dyDescent="0.15">
      <c r="B55" s="642"/>
      <c r="C55" s="602" t="s">
        <v>507</v>
      </c>
      <c r="D55" s="603"/>
      <c r="E55" s="603"/>
      <c r="F55" s="603"/>
      <c r="G55" s="603"/>
      <c r="H55" s="603"/>
      <c r="I55" s="604"/>
      <c r="J55" s="538"/>
      <c r="K55" s="193"/>
      <c r="L55" s="193"/>
      <c r="M55" s="193"/>
      <c r="N55" s="193"/>
      <c r="O55" s="193"/>
      <c r="P55" s="193"/>
      <c r="Q55" s="193"/>
      <c r="R55" s="193"/>
      <c r="S55" s="193"/>
      <c r="T55" s="193"/>
      <c r="U55" s="193"/>
      <c r="V55" s="193"/>
      <c r="W55" s="193"/>
      <c r="X55" s="193"/>
      <c r="Y55" s="193"/>
      <c r="Z55" s="193"/>
      <c r="AA55" s="194"/>
      <c r="AB55" s="194"/>
      <c r="AC55" s="194"/>
      <c r="AD55" s="194"/>
      <c r="AE55" s="194"/>
      <c r="AF55" s="194"/>
      <c r="AG55" s="194"/>
      <c r="AH55" s="194"/>
      <c r="AI55" s="538"/>
      <c r="AJ55" s="542" t="s">
        <v>598</v>
      </c>
      <c r="AK55" s="543"/>
      <c r="AL55" s="543"/>
      <c r="AM55" s="543"/>
      <c r="AN55" s="543"/>
      <c r="AO55" s="544"/>
      <c r="AP55" s="195" t="s">
        <v>505</v>
      </c>
      <c r="DF55" s="272"/>
      <c r="DG55" s="272"/>
      <c r="DH55" s="272"/>
      <c r="EI55" s="109"/>
      <c r="EJ55" s="109"/>
      <c r="EK55" s="109"/>
      <c r="EL55" s="109"/>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row>
    <row r="56" spans="2:216" ht="12" customHeight="1" x14ac:dyDescent="0.15">
      <c r="B56" s="642"/>
      <c r="C56" s="534" t="str">
        <f>IF(COUNTIF(K56:AH56,"X")&gt;0,$BB$44,"")</f>
        <v/>
      </c>
      <c r="D56" s="535"/>
      <c r="E56" s="535"/>
      <c r="F56" s="535"/>
      <c r="G56" s="535"/>
      <c r="H56" s="535"/>
      <c r="I56" s="536"/>
      <c r="J56" s="538"/>
      <c r="K56" s="254" t="str">
        <f>IF(OR(AND(K$12=5,K55="LN3"),AND(K$12=3,OR(K55="L8",K55="LN9"))),"X","")</f>
        <v/>
      </c>
      <c r="L56" s="254" t="str">
        <f t="shared" ref="L56:AH56" si="28">IF(OR(AND(L$12=5,L55="LN3"),AND(L$12=3,OR(L55="L8",L55="LN9"))),"X","")</f>
        <v/>
      </c>
      <c r="M56" s="254" t="str">
        <f t="shared" si="28"/>
        <v/>
      </c>
      <c r="N56" s="254" t="str">
        <f t="shared" si="28"/>
        <v/>
      </c>
      <c r="O56" s="254" t="str">
        <f t="shared" si="28"/>
        <v/>
      </c>
      <c r="P56" s="254" t="str">
        <f t="shared" si="28"/>
        <v/>
      </c>
      <c r="Q56" s="254" t="str">
        <f t="shared" si="28"/>
        <v/>
      </c>
      <c r="R56" s="254" t="str">
        <f t="shared" si="28"/>
        <v/>
      </c>
      <c r="S56" s="254" t="str">
        <f t="shared" si="28"/>
        <v/>
      </c>
      <c r="T56" s="254" t="str">
        <f t="shared" si="28"/>
        <v/>
      </c>
      <c r="U56" s="254" t="str">
        <f t="shared" si="28"/>
        <v/>
      </c>
      <c r="V56" s="254" t="str">
        <f t="shared" si="28"/>
        <v/>
      </c>
      <c r="W56" s="254" t="str">
        <f t="shared" si="28"/>
        <v/>
      </c>
      <c r="X56" s="254" t="str">
        <f t="shared" si="28"/>
        <v/>
      </c>
      <c r="Y56" s="254" t="str">
        <f t="shared" si="28"/>
        <v/>
      </c>
      <c r="Z56" s="254" t="str">
        <f t="shared" si="28"/>
        <v/>
      </c>
      <c r="AA56" s="254" t="str">
        <f t="shared" si="28"/>
        <v/>
      </c>
      <c r="AB56" s="254" t="str">
        <f t="shared" si="28"/>
        <v/>
      </c>
      <c r="AC56" s="254" t="str">
        <f t="shared" si="28"/>
        <v/>
      </c>
      <c r="AD56" s="254" t="str">
        <f t="shared" si="28"/>
        <v/>
      </c>
      <c r="AE56" s="254" t="str">
        <f t="shared" si="28"/>
        <v/>
      </c>
      <c r="AF56" s="254" t="str">
        <f t="shared" si="28"/>
        <v/>
      </c>
      <c r="AG56" s="254" t="str">
        <f t="shared" si="28"/>
        <v/>
      </c>
      <c r="AH56" s="254" t="str">
        <f t="shared" si="28"/>
        <v/>
      </c>
      <c r="AI56" s="538"/>
      <c r="AJ56" s="545" t="str">
        <f>IF(COUNTIF(K56:AH56,"X")&gt;0,$BC$44,"")</f>
        <v/>
      </c>
      <c r="AK56" s="546"/>
      <c r="AL56" s="546"/>
      <c r="AM56" s="546"/>
      <c r="AN56" s="546"/>
      <c r="AO56" s="546"/>
      <c r="AP56" s="547"/>
      <c r="DE56" s="366"/>
      <c r="DF56" s="272"/>
      <c r="DG56" s="272"/>
      <c r="DH56" s="272"/>
      <c r="EI56" s="109"/>
      <c r="EJ56" s="109"/>
      <c r="EK56" s="109"/>
      <c r="EL56" s="109"/>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row>
    <row r="57" spans="2:216" ht="12" customHeight="1" x14ac:dyDescent="0.15">
      <c r="B57" s="642"/>
      <c r="C57" s="579" t="str">
        <f>IF(COUNTIF(K57:AH57,"X")&gt;0,$BB$57,IF(COUNTIF(K57:AH57,"XX")&gt;0,$BC$57,IF(COUNTIF(K57:AH57,"!!")&gt;0,$BF$57,IF(COUNTIF(K57:AH57,"!!!")&gt;0,$BG$57,""))))</f>
        <v/>
      </c>
      <c r="D57" s="580"/>
      <c r="E57" s="580"/>
      <c r="F57" s="580"/>
      <c r="G57" s="580"/>
      <c r="H57" s="580"/>
      <c r="I57" s="581"/>
      <c r="J57" s="539"/>
      <c r="K57" s="136" t="str">
        <f>IF(COUNTA(K51,K53,K55)&gt;1,"X",IF(AND(OR(K53&lt;&gt;"",K55&lt;&gt;""),OR(K43&lt;&gt;"",K45&lt;&gt;"",K47&lt;&gt;"")),"XX",IF(AND(OR(ベース!$R$61="L",ベース!$R$61="LM"),COUNTA(K51,K53,K55)&gt;0),"!",IF(AND(OR(K78="L4",K78="L6",K78="L8",K78="LN3",K78="LN7",K78="LN9",),COUNTA(K51,K53,K55)&gt;0),"!",IF(AND(OR(K32="O",K34&lt;&gt;"",K37&lt;&gt;""),K32="O",OR(K51&lt;&gt;"",K53&lt;&gt;"",K55&lt;&gt;"")),"!!",
IF(AND(OR(バルブ!$R$22="B",バルブ!$R$22="H"),K58="",COUNTA(K51,K53,K55)&gt;0),"!!!",""))))))</f>
        <v/>
      </c>
      <c r="L57" s="136" t="str">
        <f>IF(COUNTA(L51,L53,L55)&gt;1,"X",IF(AND(OR(L53&lt;&gt;"",L55&lt;&gt;""),OR(L43&lt;&gt;"",L45&lt;&gt;"",L47&lt;&gt;"")),"XX",IF(AND(OR(ベース!$R$61="L",ベース!$R$61="LM"),COUNTA(L51,L53,L55)&gt;0),"!",IF(AND(OR(L78="L4",L78="L6",L78="L8",L78="LN3",L78="LN7",L78="LN9",),COUNTA(L51,L53,L55)&gt;0),"!",IF(AND(OR(L32="O",L34&lt;&gt;"",L37&lt;&gt;""),L32="O",OR(L51&lt;&gt;"",L53&lt;&gt;"",L55&lt;&gt;"")),"!!",
IF(AND(OR(バルブ!$R$22="B",バルブ!$R$22="H"),L58="",COUNTA(L51,L53,L55)&gt;0),"!!!",""))))))</f>
        <v/>
      </c>
      <c r="M57" s="136" t="str">
        <f>IF(COUNTA(M51,M53,M55)&gt;1,"X",IF(AND(OR(M53&lt;&gt;"",M55&lt;&gt;""),OR(M43&lt;&gt;"",M45&lt;&gt;"",M47&lt;&gt;"")),"XX",IF(AND(OR(ベース!$R$61="L",ベース!$R$61="LM"),COUNTA(M51,M53,M55)&gt;0),"!",IF(AND(OR(M78="L4",M78="L6",M78="L8",M78="LN3",M78="LN7",M78="LN9",),COUNTA(M51,M53,M55)&gt;0),"!",IF(AND(OR(M32="O",M34&lt;&gt;"",M37&lt;&gt;""),M32="O",OR(M51&lt;&gt;"",M53&lt;&gt;"",M55&lt;&gt;"")),"!!",
IF(AND(OR(バルブ!$R$22="B",バルブ!$R$22="H"),M58="",COUNTA(M51,M53,M55)&gt;0),"!!!",""))))))</f>
        <v/>
      </c>
      <c r="N57" s="136" t="str">
        <f>IF(COUNTA(N51,N53,N55)&gt;1,"X",IF(AND(OR(N53&lt;&gt;"",N55&lt;&gt;""),OR(N43&lt;&gt;"",N45&lt;&gt;"",N47&lt;&gt;"")),"XX",IF(AND(OR(ベース!$R$61="L",ベース!$R$61="LM"),COUNTA(N51,N53,N55)&gt;0),"!",IF(AND(OR(N78="L4",N78="L6",N78="L8",N78="LN3",N78="LN7",N78="LN9",),COUNTA(N51,N53,N55)&gt;0),"!",IF(AND(OR(N32="O",N34&lt;&gt;"",N37&lt;&gt;""),N32="O",OR(N51&lt;&gt;"",N53&lt;&gt;"",N55&lt;&gt;"")),"!!",
IF(AND(OR(バルブ!$R$22="B",バルブ!$R$22="H"),N58="",COUNTA(N51,N53,N55)&gt;0),"!!!",""))))))</f>
        <v/>
      </c>
      <c r="O57" s="136" t="str">
        <f>IF(COUNTA(O51,O53,O55)&gt;1,"X",IF(AND(OR(O53&lt;&gt;"",O55&lt;&gt;""),OR(O43&lt;&gt;"",O45&lt;&gt;"",O47&lt;&gt;"")),"XX",IF(AND(OR(ベース!$R$61="L",ベース!$R$61="LM"),COUNTA(O51,O53,O55)&gt;0),"!",IF(AND(OR(O78="L4",O78="L6",O78="L8",O78="LN3",O78="LN7",O78="LN9",),COUNTA(O51,O53,O55)&gt;0),"!",IF(AND(OR(O32="O",O34&lt;&gt;"",O37&lt;&gt;""),O32="O",OR(O51&lt;&gt;"",O53&lt;&gt;"",O55&lt;&gt;"")),"!!",
IF(AND(OR(バルブ!$R$22="B",バルブ!$R$22="H"),O58="",COUNTA(O51,O53,O55)&gt;0),"!!!",""))))))</f>
        <v/>
      </c>
      <c r="P57" s="136" t="str">
        <f>IF(COUNTA(P51,P53,P55)&gt;1,"X",IF(AND(OR(P53&lt;&gt;"",P55&lt;&gt;""),OR(P43&lt;&gt;"",P45&lt;&gt;"",P47&lt;&gt;"")),"XX",IF(AND(OR(ベース!$R$61="L",ベース!$R$61="LM"),COUNTA(P51,P53,P55)&gt;0),"!",IF(AND(OR(P78="L4",P78="L6",P78="L8",P78="LN3",P78="LN7",P78="LN9",),COUNTA(P51,P53,P55)&gt;0),"!",IF(AND(OR(P32="O",P34&lt;&gt;"",P37&lt;&gt;""),P32="O",OR(P51&lt;&gt;"",P53&lt;&gt;"",P55&lt;&gt;"")),"!!",
IF(AND(OR(バルブ!$R$22="B",バルブ!$R$22="H"),P58="",COUNTA(P51,P53,P55)&gt;0),"!!!",""))))))</f>
        <v/>
      </c>
      <c r="Q57" s="136" t="str">
        <f>IF(COUNTA(Q51,Q53,Q55)&gt;1,"X",IF(AND(OR(Q53&lt;&gt;"",Q55&lt;&gt;""),OR(Q43&lt;&gt;"",Q45&lt;&gt;"",Q47&lt;&gt;"")),"XX",IF(AND(OR(ベース!$R$61="L",ベース!$R$61="LM"),COUNTA(Q51,Q53,Q55)&gt;0),"!",IF(AND(OR(Q78="L4",Q78="L6",Q78="L8",Q78="LN3",Q78="LN7",Q78="LN9",),COUNTA(Q51,Q53,Q55)&gt;0),"!",IF(AND(OR(Q32="O",Q34&lt;&gt;"",Q37&lt;&gt;""),Q32="O",OR(Q51&lt;&gt;"",Q53&lt;&gt;"",Q55&lt;&gt;"")),"!!",
IF(AND(OR(バルブ!$R$22="B",バルブ!$R$22="H"),Q58="",COUNTA(Q51,Q53,Q55)&gt;0),"!!!",""))))))</f>
        <v/>
      </c>
      <c r="R57" s="136" t="str">
        <f>IF(COUNTA(R51,R53,R55)&gt;1,"X",IF(AND(OR(R53&lt;&gt;"",R55&lt;&gt;""),OR(R43&lt;&gt;"",R45&lt;&gt;"",R47&lt;&gt;"")),"XX",IF(AND(OR(ベース!$R$61="L",ベース!$R$61="LM"),COUNTA(R51,R53,R55)&gt;0),"!",IF(AND(OR(R78="L4",R78="L6",R78="L8",R78="LN3",R78="LN7",R78="LN9",),COUNTA(R51,R53,R55)&gt;0),"!",IF(AND(OR(R32="O",R34&lt;&gt;"",R37&lt;&gt;""),R32="O",OR(R51&lt;&gt;"",R53&lt;&gt;"",R55&lt;&gt;"")),"!!",
IF(AND(OR(バルブ!$R$22="B",バルブ!$R$22="H"),R58="",COUNTA(R51,R53,R55)&gt;0),"!!!",""))))))</f>
        <v/>
      </c>
      <c r="S57" s="136" t="str">
        <f>IF(COUNTA(S51,S53,S55)&gt;1,"X",IF(AND(OR(S53&lt;&gt;"",S55&lt;&gt;""),OR(S43&lt;&gt;"",S45&lt;&gt;"",S47&lt;&gt;"")),"XX",IF(AND(OR(ベース!$R$61="L",ベース!$R$61="LM"),COUNTA(S51,S53,S55)&gt;0),"!",IF(AND(OR(S78="L4",S78="L6",S78="L8",S78="LN3",S78="LN7",S78="LN9",),COUNTA(S51,S53,S55)&gt;0),"!",IF(AND(OR(S32="O",S34&lt;&gt;"",S37&lt;&gt;""),S32="O",OR(S51&lt;&gt;"",S53&lt;&gt;"",S55&lt;&gt;"")),"!!",
IF(AND(OR(バルブ!$R$22="B",バルブ!$R$22="H"),S58="",COUNTA(S51,S53,S55)&gt;0),"!!!",""))))))</f>
        <v/>
      </c>
      <c r="T57" s="136" t="str">
        <f>IF(COUNTA(T51,T53,T55)&gt;1,"X",IF(AND(OR(T53&lt;&gt;"",T55&lt;&gt;""),OR(T43&lt;&gt;"",T45&lt;&gt;"",T47&lt;&gt;"")),"XX",IF(AND(OR(ベース!$R$61="L",ベース!$R$61="LM"),COUNTA(T51,T53,T55)&gt;0),"!",IF(AND(OR(T78="L4",T78="L6",T78="L8",T78="LN3",T78="LN7",T78="LN9",),COUNTA(T51,T53,T55)&gt;0),"!",IF(AND(OR(T32="O",T34&lt;&gt;"",T37&lt;&gt;""),T32="O",OR(T51&lt;&gt;"",T53&lt;&gt;"",T55&lt;&gt;"")),"!!",
IF(AND(OR(バルブ!$R$22="B",バルブ!$R$22="H"),T58="",COUNTA(T51,T53,T55)&gt;0),"!!!",""))))))</f>
        <v/>
      </c>
      <c r="U57" s="136" t="str">
        <f>IF(COUNTA(U51,U53,U55)&gt;1,"X",IF(AND(OR(U53&lt;&gt;"",U55&lt;&gt;""),OR(U43&lt;&gt;"",U45&lt;&gt;"",U47&lt;&gt;"")),"XX",IF(AND(OR(ベース!$R$61="L",ベース!$R$61="LM"),COUNTA(U51,U53,U55)&gt;0),"!",IF(AND(OR(U78="L4",U78="L6",U78="L8",U78="LN3",U78="LN7",U78="LN9",),COUNTA(U51,U53,U55)&gt;0),"!",IF(AND(OR(U32="O",U34&lt;&gt;"",U37&lt;&gt;""),U32="O",OR(U51&lt;&gt;"",U53&lt;&gt;"",U55&lt;&gt;"")),"!!",
IF(AND(OR(バルブ!$R$22="B",バルブ!$R$22="H"),U58="",COUNTA(U51,U53,U55)&gt;0),"!!!",""))))))</f>
        <v/>
      </c>
      <c r="V57" s="136" t="str">
        <f>IF(COUNTA(V51,V53,V55)&gt;1,"X",IF(AND(OR(V53&lt;&gt;"",V55&lt;&gt;""),OR(V43&lt;&gt;"",V45&lt;&gt;"",V47&lt;&gt;"")),"XX",IF(AND(OR(ベース!$R$61="L",ベース!$R$61="LM"),COUNTA(V51,V53,V55)&gt;0),"!",IF(AND(OR(V78="L4",V78="L6",V78="L8",V78="LN3",V78="LN7",V78="LN9",),COUNTA(V51,V53,V55)&gt;0),"!",IF(AND(OR(V32="O",V34&lt;&gt;"",V37&lt;&gt;""),V32="O",OR(V51&lt;&gt;"",V53&lt;&gt;"",V55&lt;&gt;"")),"!!",
IF(AND(OR(バルブ!$R$22="B",バルブ!$R$22="H"),V58="",COUNTA(V51,V53,V55)&gt;0),"!!!",""))))))</f>
        <v/>
      </c>
      <c r="W57" s="136" t="str">
        <f>IF(COUNTA(W51,W53,W55)&gt;1,"X",IF(AND(OR(W53&lt;&gt;"",W55&lt;&gt;""),OR(W43&lt;&gt;"",W45&lt;&gt;"",W47&lt;&gt;"")),"XX",IF(AND(OR(ベース!$R$61="L",ベース!$R$61="LM"),COUNTA(W51,W53,W55)&gt;0),"!",IF(AND(OR(W78="L4",W78="L6",W78="L8",W78="LN3",W78="LN7",W78="LN9",),COUNTA(W51,W53,W55)&gt;0),"!",IF(AND(OR(W32="O",W34&lt;&gt;"",W37&lt;&gt;""),W32="O",OR(W51&lt;&gt;"",W53&lt;&gt;"",W55&lt;&gt;"")),"!!",
IF(AND(OR(バルブ!$R$22="B",バルブ!$R$22="H"),W58="",COUNTA(W51,W53,W55)&gt;0),"!!!",""))))))</f>
        <v/>
      </c>
      <c r="X57" s="136" t="str">
        <f>IF(COUNTA(X51,X53,X55)&gt;1,"X",IF(AND(OR(X53&lt;&gt;"",X55&lt;&gt;""),OR(X43&lt;&gt;"",X45&lt;&gt;"",X47&lt;&gt;"")),"XX",IF(AND(OR(ベース!$R$61="L",ベース!$R$61="LM"),COUNTA(X51,X53,X55)&gt;0),"!",IF(AND(OR(X78="L4",X78="L6",X78="L8",X78="LN3",X78="LN7",X78="LN9",),COUNTA(X51,X53,X55)&gt;0),"!",IF(AND(OR(X32="O",X34&lt;&gt;"",X37&lt;&gt;""),X32="O",OR(X51&lt;&gt;"",X53&lt;&gt;"",X55&lt;&gt;"")),"!!",
IF(AND(OR(バルブ!$R$22="B",バルブ!$R$22="H"),X58="",COUNTA(X51,X53,X55)&gt;0),"!!!",""))))))</f>
        <v/>
      </c>
      <c r="Y57" s="136" t="str">
        <f>IF(COUNTA(Y51,Y53,Y55)&gt;1,"X",IF(AND(OR(Y53&lt;&gt;"",Y55&lt;&gt;""),OR(Y43&lt;&gt;"",Y45&lt;&gt;"",Y47&lt;&gt;"")),"XX",IF(AND(OR(ベース!$R$61="L",ベース!$R$61="LM"),COUNTA(Y51,Y53,Y55)&gt;0),"!",IF(AND(OR(Y78="L4",Y78="L6",Y78="L8",Y78="LN3",Y78="LN7",Y78="LN9",),COUNTA(Y51,Y53,Y55)&gt;0),"!",IF(AND(OR(Y32="O",Y34&lt;&gt;"",Y37&lt;&gt;""),Y32="O",OR(Y51&lt;&gt;"",Y53&lt;&gt;"",Y55&lt;&gt;"")),"!!",
IF(AND(OR(バルブ!$R$22="B",バルブ!$R$22="H"),Y58="",COUNTA(Y51,Y53,Y55)&gt;0),"!!!",""))))))</f>
        <v/>
      </c>
      <c r="Z57" s="136" t="str">
        <f>IF(COUNTA(Z51,Z53,Z55)&gt;1,"X",IF(AND(OR(Z53&lt;&gt;"",Z55&lt;&gt;""),OR(Z43&lt;&gt;"",Z45&lt;&gt;"",Z47&lt;&gt;"")),"XX",IF(AND(OR(ベース!$R$61="L",ベース!$R$61="LM"),COUNTA(Z51,Z53,Z55)&gt;0),"!",IF(AND(OR(Z78="L4",Z78="L6",Z78="L8",Z78="LN3",Z78="LN7",Z78="LN9",),COUNTA(Z51,Z53,Z55)&gt;0),"!",IF(AND(OR(Z32="O",Z34&lt;&gt;"",Z37&lt;&gt;""),Z32="O",OR(Z51&lt;&gt;"",Z53&lt;&gt;"",Z55&lt;&gt;"")),"!!",
IF(AND(OR(バルブ!$R$22="B",バルブ!$R$22="H"),Z58="",COUNTA(Z51,Z53,Z55)&gt;0),"!!!",""))))))</f>
        <v/>
      </c>
      <c r="AA57" s="136" t="str">
        <f>IF(COUNTA(AA51,AA53,AA55)&gt;1,"X",IF(AND(OR(AA53&lt;&gt;"",AA55&lt;&gt;""),OR(AA43&lt;&gt;"",AA45&lt;&gt;"",AA47&lt;&gt;"")),"XX",IF(AND(OR(ベース!$R$61="L",ベース!$R$61="LM"),COUNTA(AA51,AA53,AA55)&gt;0),"!",IF(AND(OR(AA78="L4",AA78="L6",AA78="L8",AA78="LN3",AA78="LN7",AA78="LN9",),COUNTA(AA51,AA53,AA55)&gt;0),"!",IF(AND(OR(AA32="O",AA34&lt;&gt;"",AA37&lt;&gt;""),AA32="O",OR(AA51&lt;&gt;"",AA53&lt;&gt;"",AA55&lt;&gt;"")),"!!",
IF(AND(OR(バルブ!$R$22="B",バルブ!$R$22="H"),AA58="",COUNTA(AA51,AA53,AA55)&gt;0),"!!!",""))))))</f>
        <v/>
      </c>
      <c r="AB57" s="136" t="str">
        <f>IF(COUNTA(AB51,AB53,AB55)&gt;1,"X",IF(AND(OR(AB53&lt;&gt;"",AB55&lt;&gt;""),OR(AB43&lt;&gt;"",AB45&lt;&gt;"",AB47&lt;&gt;"")),"XX",IF(AND(OR(ベース!$R$61="L",ベース!$R$61="LM"),COUNTA(AB51,AB53,AB55)&gt;0),"!",IF(AND(OR(AB78="L4",AB78="L6",AB78="L8",AB78="LN3",AB78="LN7",AB78="LN9",),COUNTA(AB51,AB53,AB55)&gt;0),"!",IF(AND(OR(AB32="O",AB34&lt;&gt;"",AB37&lt;&gt;""),AB32="O",OR(AB51&lt;&gt;"",AB53&lt;&gt;"",AB55&lt;&gt;"")),"!!",
IF(AND(OR(バルブ!$R$22="B",バルブ!$R$22="H"),AB58="",COUNTA(AB51,AB53,AB55)&gt;0),"!!!",""))))))</f>
        <v/>
      </c>
      <c r="AC57" s="136" t="str">
        <f>IF(COUNTA(AC51,AC53,AC55)&gt;1,"X",IF(AND(OR(AC53&lt;&gt;"",AC55&lt;&gt;""),OR(AC43&lt;&gt;"",AC45&lt;&gt;"",AC47&lt;&gt;"")),"XX",IF(AND(OR(ベース!$R$61="L",ベース!$R$61="LM"),COUNTA(AC51,AC53,AC55)&gt;0),"!",IF(AND(OR(AC78="L4",AC78="L6",AC78="L8",AC78="LN3",AC78="LN7",AC78="LN9",),COUNTA(AC51,AC53,AC55)&gt;0),"!",IF(AND(OR(AC32="O",AC34&lt;&gt;"",AC37&lt;&gt;""),AC32="O",OR(AC51&lt;&gt;"",AC53&lt;&gt;"",AC55&lt;&gt;"")),"!!",
IF(AND(OR(バルブ!$R$22="B",バルブ!$R$22="H"),AC58="",COUNTA(AC51,AC53,AC55)&gt;0),"!!!",""))))))</f>
        <v/>
      </c>
      <c r="AD57" s="136" t="str">
        <f>IF(COUNTA(AD51,AD53,AD55)&gt;1,"X",IF(AND(OR(AD53&lt;&gt;"",AD55&lt;&gt;""),OR(AD43&lt;&gt;"",AD45&lt;&gt;"",AD47&lt;&gt;"")),"XX",IF(AND(OR(ベース!$R$61="L",ベース!$R$61="LM"),COUNTA(AD51,AD53,AD55)&gt;0),"!",IF(AND(OR(AD78="L4",AD78="L6",AD78="L8",AD78="LN3",AD78="LN7",AD78="LN9",),COUNTA(AD51,AD53,AD55)&gt;0),"!",IF(AND(OR(AD32="O",AD34&lt;&gt;"",AD37&lt;&gt;""),AD32="O",OR(AD51&lt;&gt;"",AD53&lt;&gt;"",AD55&lt;&gt;"")),"!!",
IF(AND(OR(バルブ!$R$22="B",バルブ!$R$22="H"),AD58="",COUNTA(AD51,AD53,AD55)&gt;0),"!!!",""))))))</f>
        <v/>
      </c>
      <c r="AE57" s="136" t="str">
        <f>IF(COUNTA(AE51,AE53,AE55)&gt;1,"X",IF(AND(OR(AE53&lt;&gt;"",AE55&lt;&gt;""),OR(AE43&lt;&gt;"",AE45&lt;&gt;"",AE47&lt;&gt;"")),"XX",IF(AND(OR(ベース!$R$61="L",ベース!$R$61="LM"),COUNTA(AE51,AE53,AE55)&gt;0),"!",IF(AND(OR(AE78="L4",AE78="L6",AE78="L8",AE78="LN3",AE78="LN7",AE78="LN9",),COUNTA(AE51,AE53,AE55)&gt;0),"!",IF(AND(OR(AE32="O",AE34&lt;&gt;"",AE37&lt;&gt;""),AE32="O",OR(AE51&lt;&gt;"",AE53&lt;&gt;"",AE55&lt;&gt;"")),"!!",
IF(AND(OR(バルブ!$R$22="B",バルブ!$R$22="H"),AE58="",COUNTA(AE51,AE53,AE55)&gt;0),"!!!",""))))))</f>
        <v/>
      </c>
      <c r="AF57" s="136" t="str">
        <f>IF(COUNTA(AF51,AF53,AF55)&gt;1,"X",IF(AND(OR(AF53&lt;&gt;"",AF55&lt;&gt;""),OR(AF43&lt;&gt;"",AF45&lt;&gt;"",AF47&lt;&gt;"")),"XX",IF(AND(OR(ベース!$R$61="L",ベース!$R$61="LM"),COUNTA(AF51,AF53,AF55)&gt;0),"!",IF(AND(OR(AF78="L4",AF78="L6",AF78="L8",AF78="LN3",AF78="LN7",AF78="LN9",),COUNTA(AF51,AF53,AF55)&gt;0),"!",IF(AND(OR(AF32="O",AF34&lt;&gt;"",AF37&lt;&gt;""),AF32="O",OR(AF51&lt;&gt;"",AF53&lt;&gt;"",AF55&lt;&gt;"")),"!!",
IF(AND(OR(バルブ!$R$22="B",バルブ!$R$22="H"),AF58="",COUNTA(AF51,AF53,AF55)&gt;0),"!!!",""))))))</f>
        <v/>
      </c>
      <c r="AG57" s="136" t="str">
        <f>IF(COUNTA(AG51,AG53,AG55)&gt;1,"X",IF(AND(OR(AG53&lt;&gt;"",AG55&lt;&gt;""),OR(AG43&lt;&gt;"",AG45&lt;&gt;"",AG47&lt;&gt;"")),"XX",IF(AND(OR(ベース!$R$61="L",ベース!$R$61="LM"),COUNTA(AG51,AG53,AG55)&gt;0),"!",IF(AND(OR(AG78="L4",AG78="L6",AG78="L8",AG78="LN3",AG78="LN7",AG78="LN9",),COUNTA(AG51,AG53,AG55)&gt;0),"!",IF(AND(OR(AG32="O",AG34&lt;&gt;"",AG37&lt;&gt;""),AG32="O",OR(AG51&lt;&gt;"",AG53&lt;&gt;"",AG55&lt;&gt;"")),"!!",
IF(AND(OR(バルブ!$R$22="B",バルブ!$R$22="H"),AG58="",COUNTA(AG51,AG53,AG55)&gt;0),"!!!",""))))))</f>
        <v/>
      </c>
      <c r="AH57" s="136" t="str">
        <f>IF(COUNTA(AH51,AH53,AH55)&gt;1,"X",IF(AND(OR(AH53&lt;&gt;"",AH55&lt;&gt;""),OR(AH43&lt;&gt;"",AH45&lt;&gt;"",AH47&lt;&gt;"")),"XX",IF(AND(OR(ベース!$R$61="L",ベース!$R$61="LM"),COUNTA(AH51,AH53,AH55)&gt;0),"!",IF(AND(OR(AH78="L4",AH78="L6",AH78="L8",AH78="LN3",AH78="LN7",AH78="LN9",),COUNTA(AH51,AH53,AH55)&gt;0),"!",IF(AND(OR(AH32="O",AH34&lt;&gt;"",AH37&lt;&gt;""),AH32="O",OR(AH51&lt;&gt;"",AH53&lt;&gt;"",AH55&lt;&gt;"")),"!!",
IF(AND(OR(バルブ!$R$22="B",バルブ!$R$22="H"),AH58="",COUNTA(AH51,AH53,AH55)&gt;0),"!!!",""))))))</f>
        <v/>
      </c>
      <c r="AI57" s="539"/>
      <c r="AJ57" s="548" t="str">
        <f>IF(COUNTIF(K57:AH57,"!")&gt;0,$BE$57,"")</f>
        <v/>
      </c>
      <c r="AK57" s="549"/>
      <c r="AL57" s="549"/>
      <c r="AM57" s="549"/>
      <c r="AN57" s="549"/>
      <c r="AO57" s="549"/>
      <c r="AP57" s="550"/>
      <c r="BB57" s="271" t="s">
        <v>431</v>
      </c>
      <c r="BC57" s="271" t="s">
        <v>430</v>
      </c>
      <c r="BE57" s="271" t="s">
        <v>668</v>
      </c>
      <c r="BF57" s="271" t="s">
        <v>33</v>
      </c>
      <c r="BG57" s="366" t="s">
        <v>802</v>
      </c>
      <c r="DE57" s="366"/>
      <c r="DF57" s="272"/>
      <c r="DG57" s="272"/>
      <c r="DH57" s="272"/>
      <c r="EI57" s="109"/>
      <c r="EJ57" s="109"/>
      <c r="EK57" s="109"/>
      <c r="EL57" s="109"/>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row>
    <row r="58" spans="2:216" ht="15" customHeight="1" x14ac:dyDescent="0.15">
      <c r="B58" s="642"/>
      <c r="C58" s="645" t="s">
        <v>233</v>
      </c>
      <c r="D58" s="646"/>
      <c r="E58" s="646"/>
      <c r="F58" s="646"/>
      <c r="G58" s="646"/>
      <c r="H58" s="646"/>
      <c r="I58" s="647"/>
      <c r="J58" s="537" t="s">
        <v>473</v>
      </c>
      <c r="K58" s="225"/>
      <c r="L58" s="225"/>
      <c r="M58" s="225"/>
      <c r="N58" s="225"/>
      <c r="O58" s="225"/>
      <c r="P58" s="225"/>
      <c r="Q58" s="225"/>
      <c r="R58" s="225"/>
      <c r="S58" s="225"/>
      <c r="T58" s="225"/>
      <c r="U58" s="225"/>
      <c r="V58" s="225"/>
      <c r="W58" s="225"/>
      <c r="X58" s="225"/>
      <c r="Y58" s="225"/>
      <c r="Z58" s="225"/>
      <c r="AA58" s="226"/>
      <c r="AB58" s="226"/>
      <c r="AC58" s="226"/>
      <c r="AD58" s="226"/>
      <c r="AE58" s="226"/>
      <c r="AF58" s="226"/>
      <c r="AG58" s="226"/>
      <c r="AH58" s="226"/>
      <c r="AI58" s="537" t="s">
        <v>473</v>
      </c>
      <c r="AJ58" s="553" t="s">
        <v>549</v>
      </c>
      <c r="AK58" s="554"/>
      <c r="AL58" s="554"/>
      <c r="AM58" s="554"/>
      <c r="AN58" s="554"/>
      <c r="AO58" s="555"/>
      <c r="AP58" s="273" t="s">
        <v>543</v>
      </c>
      <c r="DE58" s="366"/>
      <c r="DF58" s="272"/>
      <c r="DG58" s="272"/>
      <c r="DH58" s="272"/>
      <c r="EI58" s="109"/>
      <c r="EJ58" s="109"/>
      <c r="EK58" s="109"/>
      <c r="EL58" s="109"/>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row>
    <row r="59" spans="2:216" ht="12" customHeight="1" x14ac:dyDescent="0.15">
      <c r="B59" s="642"/>
      <c r="C59" s="534" t="str">
        <f>IF(COUNTIF(K59:AH59,"X*")&gt;0,$BB$61,"")</f>
        <v/>
      </c>
      <c r="D59" s="535"/>
      <c r="E59" s="535"/>
      <c r="F59" s="535"/>
      <c r="G59" s="535"/>
      <c r="H59" s="535"/>
      <c r="I59" s="536"/>
      <c r="J59" s="538"/>
      <c r="K59" s="137" t="str">
        <f>IF(AND(ベース!$R$7="10-",仕様書作成!K58&lt;&gt;""),"XX",IF(AND(OR(ベース!$R$61="L",ベース!$R$61="LM"),K58&lt;&gt;""),"!",IF(AND(OR(K77="L4",K77="L6",K77="L8",K77="LN3",K77="LN7",K77="LN9"),K58&lt;&gt;""),"!","")))</f>
        <v/>
      </c>
      <c r="L59" s="137" t="str">
        <f>IF(AND(ベース!$R$7="10-",仕様書作成!L58&lt;&gt;""),"XX",IF(AND(OR(ベース!$R$61="L",ベース!$R$61="LM"),L58&lt;&gt;""),"!",IF(AND(OR(L77="L4",L77="L6",L77="L8",L77="LN3",L77="LN7",L77="LN9"),L58&lt;&gt;""),"!","")))</f>
        <v/>
      </c>
      <c r="M59" s="137" t="str">
        <f>IF(AND(ベース!$R$7="10-",仕様書作成!M58&lt;&gt;""),"XX",IF(AND(OR(ベース!$R$61="L",ベース!$R$61="LM"),M58&lt;&gt;""),"!",IF(AND(OR(M77="L4",M77="L6",M77="L8",M77="LN3",M77="LN7",M77="LN9"),M58&lt;&gt;""),"!","")))</f>
        <v/>
      </c>
      <c r="N59" s="137" t="str">
        <f>IF(AND(ベース!$R$7="10-",仕様書作成!N58&lt;&gt;""),"XX",IF(AND(OR(ベース!$R$61="L",ベース!$R$61="LM"),N58&lt;&gt;""),"!",IF(AND(OR(N77="L4",N77="L6",N77="L8",N77="LN3",N77="LN7",N77="LN9"),N58&lt;&gt;""),"!","")))</f>
        <v/>
      </c>
      <c r="O59" s="137" t="str">
        <f>IF(AND(ベース!$R$7="10-",仕様書作成!O58&lt;&gt;""),"XX",IF(AND(OR(ベース!$R$61="L",ベース!$R$61="LM"),O58&lt;&gt;""),"!",IF(AND(OR(O77="L4",O77="L6",O77="L8",O77="LN3",O77="LN7",O77="LN9"),O58&lt;&gt;""),"!","")))</f>
        <v/>
      </c>
      <c r="P59" s="137" t="str">
        <f>IF(AND(ベース!$R$7="10-",仕様書作成!P58&lt;&gt;""),"XX",IF(AND(OR(ベース!$R$61="L",ベース!$R$61="LM"),P58&lt;&gt;""),"!",IF(AND(OR(P77="L4",P77="L6",P77="L8",P77="LN3",P77="LN7",P77="LN9"),P58&lt;&gt;""),"!","")))</f>
        <v/>
      </c>
      <c r="Q59" s="137" t="str">
        <f>IF(AND(ベース!$R$7="10-",仕様書作成!Q58&lt;&gt;""),"XX",IF(AND(OR(ベース!$R$61="L",ベース!$R$61="LM"),Q58&lt;&gt;""),"!",IF(AND(OR(Q77="L4",Q77="L6",Q77="L8",Q77="LN3",Q77="LN7",Q77="LN9"),Q58&lt;&gt;""),"!","")))</f>
        <v/>
      </c>
      <c r="R59" s="137" t="str">
        <f>IF(AND(ベース!$R$7="10-",仕様書作成!R58&lt;&gt;""),"XX",IF(AND(OR(ベース!$R$61="L",ベース!$R$61="LM"),R58&lt;&gt;""),"!",IF(AND(OR(R77="L4",R77="L6",R77="L8",R77="LN3",R77="LN7",R77="LN9"),R58&lt;&gt;""),"!","")))</f>
        <v/>
      </c>
      <c r="S59" s="137" t="str">
        <f>IF(AND(ベース!$R$7="10-",仕様書作成!S58&lt;&gt;""),"XX",IF(AND(OR(ベース!$R$61="L",ベース!$R$61="LM"),S58&lt;&gt;""),"!",IF(AND(OR(S77="L4",S77="L6",S77="L8",S77="LN3",S77="LN7",S77="LN9"),S58&lt;&gt;""),"!","")))</f>
        <v/>
      </c>
      <c r="T59" s="137" t="str">
        <f>IF(AND(ベース!$R$7="10-",仕様書作成!T58&lt;&gt;""),"XX",IF(AND(OR(ベース!$R$61="L",ベース!$R$61="LM"),T58&lt;&gt;""),"!",IF(AND(OR(T77="L4",T77="L6",T77="L8",T77="LN3",T77="LN7",T77="LN9"),T58&lt;&gt;""),"!","")))</f>
        <v/>
      </c>
      <c r="U59" s="137" t="str">
        <f>IF(AND(ベース!$R$7="10-",仕様書作成!U58&lt;&gt;""),"XX",IF(AND(OR(ベース!$R$61="L",ベース!$R$61="LM"),U58&lt;&gt;""),"!",IF(AND(OR(U77="L4",U77="L6",U77="L8",U77="LN3",U77="LN7",U77="LN9"),U58&lt;&gt;""),"!","")))</f>
        <v/>
      </c>
      <c r="V59" s="137" t="str">
        <f>IF(AND(ベース!$R$7="10-",仕様書作成!V58&lt;&gt;""),"XX",IF(AND(OR(ベース!$R$61="L",ベース!$R$61="LM"),V58&lt;&gt;""),"!",IF(AND(OR(V77="L4",V77="L6",V77="L8",V77="LN3",V77="LN7",V77="LN9"),V58&lt;&gt;""),"!","")))</f>
        <v/>
      </c>
      <c r="W59" s="137" t="str">
        <f>IF(AND(ベース!$R$7="10-",仕様書作成!W58&lt;&gt;""),"XX",IF(AND(OR(ベース!$R$61="L",ベース!$R$61="LM"),W58&lt;&gt;""),"!",IF(AND(OR(W77="L4",W77="L6",W77="L8",W77="LN3",W77="LN7",W77="LN9"),W58&lt;&gt;""),"!","")))</f>
        <v/>
      </c>
      <c r="X59" s="137" t="str">
        <f>IF(AND(ベース!$R$7="10-",仕様書作成!X58&lt;&gt;""),"XX",IF(AND(OR(ベース!$R$61="L",ベース!$R$61="LM"),X58&lt;&gt;""),"!",IF(AND(OR(X77="L4",X77="L6",X77="L8",X77="LN3",X77="LN7",X77="LN9"),X58&lt;&gt;""),"!","")))</f>
        <v/>
      </c>
      <c r="Y59" s="137" t="str">
        <f>IF(AND(ベース!$R$7="10-",仕様書作成!Y58&lt;&gt;""),"XX",IF(AND(OR(ベース!$R$61="L",ベース!$R$61="LM"),Y58&lt;&gt;""),"!",IF(AND(OR(Y77="L4",Y77="L6",Y77="L8",Y77="LN3",Y77="LN7",Y77="LN9"),Y58&lt;&gt;""),"!","")))</f>
        <v/>
      </c>
      <c r="Z59" s="137" t="str">
        <f>IF(AND(ベース!$R$7="10-",仕様書作成!Z58&lt;&gt;""),"XX",IF(AND(OR(ベース!$R$61="L",ベース!$R$61="LM"),Z58&lt;&gt;""),"!",IF(AND(OR(Z77="L4",Z77="L6",Z77="L8",Z77="LN3",Z77="LN7",Z77="LN9"),Z58&lt;&gt;""),"!","")))</f>
        <v/>
      </c>
      <c r="AA59" s="137" t="str">
        <f>IF(AND(ベース!$R$7="10-",仕様書作成!AA58&lt;&gt;""),"XX",IF(AND(OR(ベース!$R$61="L",ベース!$R$61="LM"),AA58&lt;&gt;""),"!",IF(AND(OR(AA77="L4",AA77="L6",AA77="L8",AA77="LN3",AA77="LN7",AA77="LN9"),AA58&lt;&gt;""),"!","")))</f>
        <v/>
      </c>
      <c r="AB59" s="137" t="str">
        <f>IF(AND(ベース!$R$7="10-",仕様書作成!AB58&lt;&gt;""),"XX",IF(AND(OR(ベース!$R$61="L",ベース!$R$61="LM"),AB58&lt;&gt;""),"!",IF(AND(OR(AB77="L4",AB77="L6",AB77="L8",AB77="LN3",AB77="LN7",AB77="LN9"),AB58&lt;&gt;""),"!","")))</f>
        <v/>
      </c>
      <c r="AC59" s="137" t="str">
        <f>IF(AND(ベース!$R$7="10-",仕様書作成!AC58&lt;&gt;""),"XX",IF(AND(OR(ベース!$R$61="L",ベース!$R$61="LM"),AC58&lt;&gt;""),"!",IF(AND(OR(AC77="L4",AC77="L6",AC77="L8",AC77="LN3",AC77="LN7",AC77="LN9"),AC58&lt;&gt;""),"!","")))</f>
        <v/>
      </c>
      <c r="AD59" s="137" t="str">
        <f>IF(AND(ベース!$R$7="10-",仕様書作成!AD58&lt;&gt;""),"XX",IF(AND(OR(ベース!$R$61="L",ベース!$R$61="LM"),AD58&lt;&gt;""),"!",IF(AND(OR(AD77="L4",AD77="L6",AD77="L8",AD77="LN3",AD77="LN7",AD77="LN9"),AD58&lt;&gt;""),"!","")))</f>
        <v/>
      </c>
      <c r="AE59" s="137" t="str">
        <f>IF(AND(ベース!$R$7="10-",仕様書作成!AE58&lt;&gt;""),"XX",IF(AND(OR(ベース!$R$61="L",ベース!$R$61="LM"),AE58&lt;&gt;""),"!",IF(AND(OR(AE77="L4",AE77="L6",AE77="L8",AE77="LN3",AE77="LN7",AE77="LN9"),AE58&lt;&gt;""),"!","")))</f>
        <v/>
      </c>
      <c r="AF59" s="137" t="str">
        <f>IF(AND(ベース!$R$7="10-",仕様書作成!AF58&lt;&gt;""),"XX",IF(AND(OR(ベース!$R$61="L",ベース!$R$61="LM"),AF58&lt;&gt;""),"!",IF(AND(OR(AF77="L4",AF77="L6",AF77="L8",AF77="LN3",AF77="LN7",AF77="LN9"),AF58&lt;&gt;""),"!","")))</f>
        <v/>
      </c>
      <c r="AG59" s="137" t="str">
        <f>IF(AND(ベース!$R$7="10-",仕様書作成!AG58&lt;&gt;""),"XX",IF(AND(OR(ベース!$R$61="L",ベース!$R$61="LM"),AG58&lt;&gt;""),"!",IF(AND(OR(AG77="L4",AG77="L6",AG77="L8",AG77="LN3",AG77="LN7",AG77="LN9"),AG58&lt;&gt;""),"!","")))</f>
        <v/>
      </c>
      <c r="AH59" s="137" t="str">
        <f>IF(AND(ベース!$R$7="10-",仕様書作成!AH58&lt;&gt;""),"XX",IF(AND(OR(ベース!$R$61="L",ベース!$R$61="LM"),AH58&lt;&gt;""),"!",IF(AND(OR(AH77="L4",AH77="L6",AH77="L8",AH77="LN3",AH77="LN7",AH77="LN9"),AH58&lt;&gt;""),"!","")))</f>
        <v/>
      </c>
      <c r="AI59" s="538"/>
      <c r="AJ59" s="545" t="str">
        <f>IF(COUNTIF(K59:AH59,"XX")&gt;0,$BD$61,IF(COUNTIF(K59:AH59,"!")&gt;0,$BE$59,""))</f>
        <v/>
      </c>
      <c r="AK59" s="546"/>
      <c r="AL59" s="546"/>
      <c r="AM59" s="546"/>
      <c r="AN59" s="546"/>
      <c r="AO59" s="546"/>
      <c r="AP59" s="547"/>
      <c r="BB59" s="271" t="s">
        <v>1008</v>
      </c>
      <c r="BD59" s="271" t="s">
        <v>497</v>
      </c>
      <c r="BE59" s="271" t="s">
        <v>668</v>
      </c>
      <c r="DE59" s="366"/>
      <c r="DF59" s="272"/>
      <c r="DG59" s="272"/>
      <c r="DH59" s="272"/>
      <c r="EI59" s="109"/>
      <c r="EJ59" s="109"/>
      <c r="EK59" s="109"/>
      <c r="EL59" s="109"/>
      <c r="GC59" s="93"/>
      <c r="GD59" s="93"/>
      <c r="GE59" s="93"/>
      <c r="GF59" s="93"/>
      <c r="GG59" s="93"/>
      <c r="GH59" s="93"/>
      <c r="GI59" s="93"/>
      <c r="GJ59" s="93"/>
      <c r="GK59" s="93"/>
      <c r="GL59" s="93"/>
      <c r="GM59" s="93"/>
      <c r="GN59" s="93"/>
      <c r="GO59" s="93"/>
      <c r="GP59" s="93"/>
      <c r="GQ59" s="93"/>
      <c r="GR59" s="93"/>
      <c r="GS59" s="93"/>
      <c r="GT59" s="93"/>
      <c r="GU59" s="93"/>
      <c r="GV59" s="93"/>
      <c r="GW59" s="93"/>
      <c r="GX59" s="93"/>
      <c r="GY59" s="93"/>
      <c r="GZ59" s="93"/>
      <c r="HA59" s="93"/>
      <c r="HB59" s="93"/>
      <c r="HC59" s="93"/>
      <c r="HD59" s="93"/>
      <c r="HE59" s="93"/>
      <c r="HF59" s="93"/>
      <c r="HG59" s="93"/>
      <c r="HH59" s="93"/>
    </row>
    <row r="60" spans="2:216" ht="15" customHeight="1" x14ac:dyDescent="0.15">
      <c r="B60" s="642"/>
      <c r="C60" s="645" t="s">
        <v>234</v>
      </c>
      <c r="D60" s="646"/>
      <c r="E60" s="646"/>
      <c r="F60" s="646"/>
      <c r="G60" s="646"/>
      <c r="H60" s="646"/>
      <c r="I60" s="647"/>
      <c r="J60" s="538"/>
      <c r="K60" s="227"/>
      <c r="L60" s="227"/>
      <c r="M60" s="227"/>
      <c r="N60" s="227"/>
      <c r="O60" s="227"/>
      <c r="P60" s="227"/>
      <c r="Q60" s="227"/>
      <c r="R60" s="227"/>
      <c r="S60" s="227"/>
      <c r="T60" s="227"/>
      <c r="U60" s="227"/>
      <c r="V60" s="227"/>
      <c r="W60" s="227"/>
      <c r="X60" s="227"/>
      <c r="Y60" s="227"/>
      <c r="Z60" s="227"/>
      <c r="AA60" s="228"/>
      <c r="AB60" s="228"/>
      <c r="AC60" s="228"/>
      <c r="AD60" s="228"/>
      <c r="AE60" s="228"/>
      <c r="AF60" s="228"/>
      <c r="AG60" s="228"/>
      <c r="AH60" s="228"/>
      <c r="AI60" s="538"/>
      <c r="AJ60" s="528" t="s">
        <v>550</v>
      </c>
      <c r="AK60" s="529"/>
      <c r="AL60" s="529"/>
      <c r="AM60" s="529"/>
      <c r="AN60" s="529"/>
      <c r="AO60" s="530"/>
      <c r="AP60" s="274" t="s">
        <v>543</v>
      </c>
      <c r="DE60" s="366"/>
      <c r="DF60" s="272"/>
      <c r="DG60" s="272"/>
      <c r="DH60" s="272"/>
      <c r="EI60" s="109"/>
      <c r="EJ60" s="109"/>
      <c r="EK60" s="109"/>
      <c r="EL60" s="109"/>
      <c r="GC60" s="93"/>
      <c r="GD60" s="93"/>
      <c r="GE60" s="93"/>
      <c r="GF60" s="93"/>
      <c r="GG60" s="93"/>
      <c r="GH60" s="93"/>
      <c r="GI60" s="93"/>
      <c r="GJ60" s="93"/>
      <c r="GK60" s="93"/>
      <c r="GL60" s="93"/>
      <c r="GM60" s="93"/>
      <c r="GN60" s="93"/>
      <c r="GO60" s="93"/>
      <c r="GP60" s="93"/>
      <c r="GQ60" s="93"/>
      <c r="GR60" s="93"/>
      <c r="GS60" s="93"/>
      <c r="GT60" s="93"/>
      <c r="GU60" s="93"/>
      <c r="GV60" s="93"/>
      <c r="GW60" s="93"/>
      <c r="GX60" s="93"/>
      <c r="GY60" s="93"/>
      <c r="GZ60" s="93"/>
      <c r="HA60" s="93"/>
      <c r="HB60" s="93"/>
      <c r="HC60" s="93"/>
      <c r="HD60" s="93"/>
      <c r="HE60" s="93"/>
      <c r="HF60" s="93"/>
      <c r="HG60" s="93"/>
      <c r="HH60" s="93"/>
    </row>
    <row r="61" spans="2:216" ht="12" customHeight="1" x14ac:dyDescent="0.15">
      <c r="B61" s="642"/>
      <c r="C61" s="534" t="str">
        <f>IF(COUNTIF(K61:AH61,"X*")&gt;0,$BB$61,IF(COUNTIF(K61:AH61,"!!")&gt;0,$BF$61,""))</f>
        <v/>
      </c>
      <c r="D61" s="535"/>
      <c r="E61" s="535"/>
      <c r="F61" s="535"/>
      <c r="G61" s="535"/>
      <c r="H61" s="535"/>
      <c r="I61" s="536"/>
      <c r="J61" s="538"/>
      <c r="K61" s="137" t="str">
        <f>IF(AND(ベース!$R$7="10-",仕様書作成!K60&lt;&gt;""),"XX",IF(AND(K60&lt;&gt;"",OR(OR(K14=3,K14=5,K14="A",K14="B",K14="C"),K28&lt;&gt;"")),"X",IF(AND(OR(ベース!$R$61="L",ベース!$R$61="LM"),K60&lt;&gt;""),"!",IF(AND(OR(K77="L4",K77="L6",K77="L8",K77="LN3",K77="LN7",K77="LN9",),K60&lt;&gt;""),"!",IF(AND(K32="O",K60&lt;&gt;""),"!!","")))))</f>
        <v/>
      </c>
      <c r="L61" s="137" t="str">
        <f>IF(AND(ベース!$R$7="10-",仕様書作成!L60&lt;&gt;""),"XX",IF(AND(L60&lt;&gt;"",OR(OR(L14=3,L14=5,L14="A",L14="B",L14="C"),L28&lt;&gt;"")),"X",IF(AND(OR(ベース!$R$61="L",ベース!$R$61="LM"),L60&lt;&gt;""),"!",IF(AND(OR(L77="L4",L77="L6",L77="L8",L77="LN3",L77="LN7",L77="LN9",),L60&lt;&gt;""),"!",IF(AND(L32="O",L60&lt;&gt;""),"!!","")))))</f>
        <v/>
      </c>
      <c r="M61" s="137" t="str">
        <f>IF(AND(ベース!$R$7="10-",仕様書作成!M60&lt;&gt;""),"XX",IF(AND(M60&lt;&gt;"",OR(OR(M14=3,M14=5,M14="A",M14="B",M14="C"),M28&lt;&gt;"")),"X",IF(AND(OR(ベース!$R$61="L",ベース!$R$61="LM"),M60&lt;&gt;""),"!",IF(AND(OR(M77="L4",M77="L6",M77="L8",M77="LN3",M77="LN7",M77="LN9",),M60&lt;&gt;""),"!",IF(AND(M32="O",M60&lt;&gt;""),"!!","")))))</f>
        <v/>
      </c>
      <c r="N61" s="137" t="str">
        <f>IF(AND(ベース!$R$7="10-",仕様書作成!N60&lt;&gt;""),"XX",IF(AND(N60&lt;&gt;"",OR(OR(N14=3,N14=5,N14="A",N14="B",N14="C"),N28&lt;&gt;"")),"X",IF(AND(OR(ベース!$R$61="L",ベース!$R$61="LM"),N60&lt;&gt;""),"!",IF(AND(OR(N77="L4",N77="L6",N77="L8",N77="LN3",N77="LN7",N77="LN9",),N60&lt;&gt;""),"!",IF(AND(N32="O",N60&lt;&gt;""),"!!","")))))</f>
        <v/>
      </c>
      <c r="O61" s="137" t="str">
        <f>IF(AND(ベース!$R$7="10-",仕様書作成!O60&lt;&gt;""),"XX",IF(AND(O60&lt;&gt;"",OR(OR(O14=3,O14=5,O14="A",O14="B",O14="C"),O28&lt;&gt;"")),"X",IF(AND(OR(ベース!$R$61="L",ベース!$R$61="LM"),O60&lt;&gt;""),"!",IF(AND(OR(O77="L4",O77="L6",O77="L8",O77="LN3",O77="LN7",O77="LN9",),O60&lt;&gt;""),"!",IF(AND(O32="O",O60&lt;&gt;""),"!!","")))))</f>
        <v/>
      </c>
      <c r="P61" s="137" t="str">
        <f>IF(AND(ベース!$R$7="10-",仕様書作成!P60&lt;&gt;""),"XX",IF(AND(P60&lt;&gt;"",OR(OR(P14=3,P14=5,P14="A",P14="B",P14="C"),P28&lt;&gt;"")),"X",IF(AND(OR(ベース!$R$61="L",ベース!$R$61="LM"),P60&lt;&gt;""),"!",IF(AND(OR(P77="L4",P77="L6",P77="L8",P77="LN3",P77="LN7",P77="LN9",),P60&lt;&gt;""),"!",IF(AND(P32="O",P60&lt;&gt;""),"!!","")))))</f>
        <v/>
      </c>
      <c r="Q61" s="137" t="str">
        <f>IF(AND(ベース!$R$7="10-",仕様書作成!Q60&lt;&gt;""),"XX",IF(AND(Q60&lt;&gt;"",OR(OR(Q14=3,Q14=5,Q14="A",Q14="B",Q14="C"),Q28&lt;&gt;"")),"X",IF(AND(OR(ベース!$R$61="L",ベース!$R$61="LM"),Q60&lt;&gt;""),"!",IF(AND(OR(Q77="L4",Q77="L6",Q77="L8",Q77="LN3",Q77="LN7",Q77="LN9",),Q60&lt;&gt;""),"!",IF(AND(Q32="O",Q60&lt;&gt;""),"!!","")))))</f>
        <v/>
      </c>
      <c r="R61" s="137" t="str">
        <f>IF(AND(ベース!$R$7="10-",仕様書作成!R60&lt;&gt;""),"XX",IF(AND(R60&lt;&gt;"",OR(OR(R14=3,R14=5,R14="A",R14="B",R14="C"),R28&lt;&gt;"")),"X",IF(AND(OR(ベース!$R$61="L",ベース!$R$61="LM"),R60&lt;&gt;""),"!",IF(AND(OR(R77="L4",R77="L6",R77="L8",R77="LN3",R77="LN7",R77="LN9",),R60&lt;&gt;""),"!",IF(AND(R32="O",R60&lt;&gt;""),"!!","")))))</f>
        <v/>
      </c>
      <c r="S61" s="137" t="str">
        <f>IF(AND(ベース!$R$7="10-",仕様書作成!S60&lt;&gt;""),"XX",IF(AND(S60&lt;&gt;"",OR(OR(S14=3,S14=5,S14="A",S14="B",S14="C"),S28&lt;&gt;"")),"X",IF(AND(OR(ベース!$R$61="L",ベース!$R$61="LM"),S60&lt;&gt;""),"!",IF(AND(OR(S77="L4",S77="L6",S77="L8",S77="LN3",S77="LN7",S77="LN9",),S60&lt;&gt;""),"!",IF(AND(S32="O",S60&lt;&gt;""),"!!","")))))</f>
        <v/>
      </c>
      <c r="T61" s="137" t="str">
        <f>IF(AND(ベース!$R$7="10-",仕様書作成!T60&lt;&gt;""),"XX",IF(AND(T60&lt;&gt;"",OR(OR(T14=3,T14=5,T14="A",T14="B",T14="C"),T28&lt;&gt;"")),"X",IF(AND(OR(ベース!$R$61="L",ベース!$R$61="LM"),T60&lt;&gt;""),"!",IF(AND(OR(T77="L4",T77="L6",T77="L8",T77="LN3",T77="LN7",T77="LN9",),T60&lt;&gt;""),"!",IF(AND(T32="O",T60&lt;&gt;""),"!!","")))))</f>
        <v/>
      </c>
      <c r="U61" s="137" t="str">
        <f>IF(AND(ベース!$R$7="10-",仕様書作成!U60&lt;&gt;""),"XX",IF(AND(U60&lt;&gt;"",OR(OR(U14=3,U14=5,U14="A",U14="B",U14="C"),U28&lt;&gt;"")),"X",IF(AND(OR(ベース!$R$61="L",ベース!$R$61="LM"),U60&lt;&gt;""),"!",IF(AND(OR(U77="L4",U77="L6",U77="L8",U77="LN3",U77="LN7",U77="LN9",),U60&lt;&gt;""),"!",IF(AND(U32="O",U60&lt;&gt;""),"!!","")))))</f>
        <v/>
      </c>
      <c r="V61" s="137" t="str">
        <f>IF(AND(ベース!$R$7="10-",仕様書作成!V60&lt;&gt;""),"XX",IF(AND(V60&lt;&gt;"",OR(OR(V14=3,V14=5,V14="A",V14="B",V14="C"),V28&lt;&gt;"")),"X",IF(AND(OR(ベース!$R$61="L",ベース!$R$61="LM"),V60&lt;&gt;""),"!",IF(AND(OR(V77="L4",V77="L6",V77="L8",V77="LN3",V77="LN7",V77="LN9",),V60&lt;&gt;""),"!",IF(AND(V32="O",V60&lt;&gt;""),"!!","")))))</f>
        <v/>
      </c>
      <c r="W61" s="137" t="str">
        <f>IF(AND(ベース!$R$7="10-",仕様書作成!W60&lt;&gt;""),"XX",IF(AND(W60&lt;&gt;"",OR(OR(W14=3,W14=5,W14="A",W14="B",W14="C"),W28&lt;&gt;"")),"X",IF(AND(OR(ベース!$R$61="L",ベース!$R$61="LM"),W60&lt;&gt;""),"!",IF(AND(OR(W77="L4",W77="L6",W77="L8",W77="LN3",W77="LN7",W77="LN9",),W60&lt;&gt;""),"!",IF(AND(W32="O",W60&lt;&gt;""),"!!","")))))</f>
        <v/>
      </c>
      <c r="X61" s="137" t="str">
        <f>IF(AND(ベース!$R$7="10-",仕様書作成!X60&lt;&gt;""),"XX",IF(AND(X60&lt;&gt;"",OR(OR(X14=3,X14=5,X14="A",X14="B",X14="C"),X28&lt;&gt;"")),"X",IF(AND(OR(ベース!$R$61="L",ベース!$R$61="LM"),X60&lt;&gt;""),"!",IF(AND(OR(X77="L4",X77="L6",X77="L8",X77="LN3",X77="LN7",X77="LN9",),X60&lt;&gt;""),"!",IF(AND(X32="O",X60&lt;&gt;""),"!!","")))))</f>
        <v/>
      </c>
      <c r="Y61" s="137" t="str">
        <f>IF(AND(ベース!$R$7="10-",仕様書作成!Y60&lt;&gt;""),"XX",IF(AND(Y60&lt;&gt;"",OR(OR(Y14=3,Y14=5,Y14="A",Y14="B",Y14="C"),Y28&lt;&gt;"")),"X",IF(AND(OR(ベース!$R$61="L",ベース!$R$61="LM"),Y60&lt;&gt;""),"!",IF(AND(OR(Y77="L4",Y77="L6",Y77="L8",Y77="LN3",Y77="LN7",Y77="LN9",),Y60&lt;&gt;""),"!",IF(AND(Y32="O",Y60&lt;&gt;""),"!!","")))))</f>
        <v/>
      </c>
      <c r="Z61" s="137" t="str">
        <f>IF(AND(ベース!$R$7="10-",仕様書作成!Z60&lt;&gt;""),"XX",IF(AND(Z60&lt;&gt;"",OR(OR(Z14=3,Z14=5,Z14="A",Z14="B",Z14="C"),Z28&lt;&gt;"")),"X",IF(AND(OR(ベース!$R$61="L",ベース!$R$61="LM"),Z60&lt;&gt;""),"!",IF(AND(OR(Z77="L4",Z77="L6",Z77="L8",Z77="LN3",Z77="LN7",Z77="LN9",),Z60&lt;&gt;""),"!",IF(AND(Z32="O",Z60&lt;&gt;""),"!!","")))))</f>
        <v/>
      </c>
      <c r="AA61" s="137" t="str">
        <f>IF(AND(ベース!$R$7="10-",仕様書作成!AA60&lt;&gt;""),"XX",IF(AND(AA60&lt;&gt;"",OR(OR(AA14=3,AA14=5,AA14="A",AA14="B",AA14="C"),AA28&lt;&gt;"")),"X",IF(AND(OR(ベース!$R$61="L",ベース!$R$61="LM"),AA60&lt;&gt;""),"!",IF(AND(OR(AA77="L4",AA77="L6",AA77="L8",AA77="LN3",AA77="LN7",AA77="LN9",),AA60&lt;&gt;""),"!",IF(AND(AA32="O",AA60&lt;&gt;""),"!!","")))))</f>
        <v/>
      </c>
      <c r="AB61" s="137" t="str">
        <f>IF(AND(ベース!$R$7="10-",仕様書作成!AB60&lt;&gt;""),"XX",IF(AND(AB60&lt;&gt;"",OR(OR(AB14=3,AB14=5,AB14="A",AB14="B",AB14="C"),AB28&lt;&gt;"")),"X",IF(AND(OR(ベース!$R$61="L",ベース!$R$61="LM"),AB60&lt;&gt;""),"!",IF(AND(OR(AB77="L4",AB77="L6",AB77="L8",AB77="LN3",AB77="LN7",AB77="LN9",),AB60&lt;&gt;""),"!",IF(AND(AB32="O",AB60&lt;&gt;""),"!!","")))))</f>
        <v/>
      </c>
      <c r="AC61" s="137" t="str">
        <f>IF(AND(ベース!$R$7="10-",仕様書作成!AC60&lt;&gt;""),"XX",IF(AND(AC60&lt;&gt;"",OR(OR(AC14=3,AC14=5,AC14="A",AC14="B",AC14="C"),AC28&lt;&gt;"")),"X",IF(AND(OR(ベース!$R$61="L",ベース!$R$61="LM"),AC60&lt;&gt;""),"!",IF(AND(OR(AC77="L4",AC77="L6",AC77="L8",AC77="LN3",AC77="LN7",AC77="LN9",),AC60&lt;&gt;""),"!",IF(AND(AC32="O",AC60&lt;&gt;""),"!!","")))))</f>
        <v/>
      </c>
      <c r="AD61" s="137" t="str">
        <f>IF(AND(ベース!$R$7="10-",仕様書作成!AD60&lt;&gt;""),"XX",IF(AND(AD60&lt;&gt;"",OR(OR(AD14=3,AD14=5,AD14="A",AD14="B",AD14="C"),AD28&lt;&gt;"")),"X",IF(AND(OR(ベース!$R$61="L",ベース!$R$61="LM"),AD60&lt;&gt;""),"!",IF(AND(OR(AD77="L4",AD77="L6",AD77="L8",AD77="LN3",AD77="LN7",AD77="LN9",),AD60&lt;&gt;""),"!",IF(AND(AD32="O",AD60&lt;&gt;""),"!!","")))))</f>
        <v/>
      </c>
      <c r="AE61" s="137" t="str">
        <f>IF(AND(ベース!$R$7="10-",仕様書作成!AE60&lt;&gt;""),"XX",IF(AND(AE60&lt;&gt;"",OR(OR(AE14=3,AE14=5,AE14="A",AE14="B",AE14="C"),AE28&lt;&gt;"")),"X",IF(AND(OR(ベース!$R$61="L",ベース!$R$61="LM"),AE60&lt;&gt;""),"!",IF(AND(OR(AE77="L4",AE77="L6",AE77="L8",AE77="LN3",AE77="LN7",AE77="LN9",),AE60&lt;&gt;""),"!",IF(AND(AE32="O",AE60&lt;&gt;""),"!!","")))))</f>
        <v/>
      </c>
      <c r="AF61" s="137" t="str">
        <f>IF(AND(ベース!$R$7="10-",仕様書作成!AF60&lt;&gt;""),"XX",IF(AND(AF60&lt;&gt;"",OR(OR(AF14=3,AF14=5,AF14="A",AF14="B",AF14="C"),AF28&lt;&gt;"")),"X",IF(AND(OR(ベース!$R$61="L",ベース!$R$61="LM"),AF60&lt;&gt;""),"!",IF(AND(OR(AF77="L4",AF77="L6",AF77="L8",AF77="LN3",AF77="LN7",AF77="LN9",),AF60&lt;&gt;""),"!",IF(AND(AF32="O",AF60&lt;&gt;""),"!!","")))))</f>
        <v/>
      </c>
      <c r="AG61" s="137" t="str">
        <f>IF(AND(ベース!$R$7="10-",仕様書作成!AG60&lt;&gt;""),"XX",IF(AND(AG60&lt;&gt;"",OR(OR(AG14=3,AG14=5,AG14="A",AG14="B",AG14="C"),AG28&lt;&gt;"")),"X",IF(AND(OR(ベース!$R$61="L",ベース!$R$61="LM"),AG60&lt;&gt;""),"!",IF(AND(OR(AG77="L4",AG77="L6",AG77="L8",AG77="LN3",AG77="LN7",AG77="LN9",),AG60&lt;&gt;""),"!",IF(AND(AG32="O",AG60&lt;&gt;""),"!!","")))))</f>
        <v/>
      </c>
      <c r="AH61" s="137" t="str">
        <f>IF(AND(ベース!$R$7="10-",仕様書作成!AH60&lt;&gt;""),"XX",IF(AND(AH60&lt;&gt;"",OR(OR(AH14=3,AH14=5,AH14="A",AH14="B",AH14="C"),AH28&lt;&gt;"")),"X",IF(AND(OR(ベース!$R$61="L",ベース!$R$61="LM"),AH60&lt;&gt;""),"!",IF(AND(OR(AH77="L4",AH77="L6",AH77="L8",AH77="LN3",AH77="LN7",AH77="LN9",),AH60&lt;&gt;""),"!",IF(AND(AH32="O",AH60&lt;&gt;""),"!!","")))))</f>
        <v/>
      </c>
      <c r="AI61" s="538"/>
      <c r="AJ61" s="545" t="str">
        <f>IF(COUNTIF(K61:AH61,"XX")&gt;0,$BD$61,IF(COUNTIF(K61:AH61,"X")&gt;0,$BC$61,IF(COUNTIF(K61:AH61,"!")&gt;0,$BE$61,"")))</f>
        <v/>
      </c>
      <c r="AK61" s="546"/>
      <c r="AL61" s="546"/>
      <c r="AM61" s="546"/>
      <c r="AN61" s="546"/>
      <c r="AO61" s="546"/>
      <c r="AP61" s="547"/>
      <c r="BB61" s="271" t="s">
        <v>1008</v>
      </c>
      <c r="BC61" s="271" t="s">
        <v>432</v>
      </c>
      <c r="BD61" s="271" t="s">
        <v>497</v>
      </c>
      <c r="BE61" s="271" t="s">
        <v>668</v>
      </c>
      <c r="BF61" s="271" t="s">
        <v>33</v>
      </c>
      <c r="DE61" s="366"/>
      <c r="DF61" s="272"/>
      <c r="DG61" s="272"/>
      <c r="DH61" s="272"/>
      <c r="EI61" s="109"/>
      <c r="EJ61" s="109"/>
      <c r="EK61" s="109"/>
      <c r="EL61" s="109"/>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row>
    <row r="62" spans="2:216" ht="12" hidden="1" customHeight="1" x14ac:dyDescent="0.15">
      <c r="B62" s="642"/>
      <c r="C62" s="568" t="str">
        <f>IF(COUNTIF(K62:AH62,"X")&gt;0,$BB$62,
IF(COUNTIF(K62:AH62,"XX")&gt;0,$BF$62,
""))</f>
        <v/>
      </c>
      <c r="D62" s="840"/>
      <c r="E62" s="840"/>
      <c r="F62" s="840"/>
      <c r="G62" s="840"/>
      <c r="H62" s="840"/>
      <c r="I62" s="841"/>
      <c r="J62" s="538"/>
      <c r="K62" s="135" t="str">
        <f>IF(AND(OR(K58="O",K60="O"),OR(K53&lt;&gt;"",K45&lt;&gt;"",K63="O")),"XX",
IF(AND(K63="O",OR(AND(K43&lt;&gt;"",K51&lt;&gt;""),K45&lt;&gt;"",K47&lt;&gt;"",K53&lt;&gt;"",K55&lt;&gt;"",K58&lt;&gt;"",K60&lt;&gt;"")),"XX",
IF(COUNTA(K43,K45,K47,K51,K53,K55,K58,K60,K63)&gt;3,"XX",
IF(K32="O","",
IF(AND(OR(バルブ!$R$22="B",バルブ!$R$22="H"),K58="",COUNTA(K43,K45,K47,K51,K53,K55,K60,K63)&gt;0),"X","")))))</f>
        <v/>
      </c>
      <c r="L62" s="135" t="str">
        <f>IF(AND(OR(L58="O",L60="O"),OR(L53&lt;&gt;"",L45&lt;&gt;"",L63="O")),"XX",
IF(AND(L63="O",OR(AND(L43&lt;&gt;"",L51&lt;&gt;""),L45&lt;&gt;"",L47&lt;&gt;"",L53&lt;&gt;"",L55&lt;&gt;"",L58&lt;&gt;"",L60&lt;&gt;"")),"XX",
IF(COUNTA(L43,L45,L47,L51,L53,L55,L58,L60,L63)&gt;3,"XX",
IF(L32="O","",
IF(AND(OR(バルブ!$R$22="B",バルブ!$R$22="H"),L58="",COUNTA(L43,L45,L47,L51,L53,L55,L60,L63)&gt;0),"X","")))))</f>
        <v/>
      </c>
      <c r="M62" s="135" t="str">
        <f>IF(AND(OR(M58="O",M60="O"),OR(M53&lt;&gt;"",M45&lt;&gt;"",M63="O")),"XX",
IF(AND(M63="O",OR(AND(M43&lt;&gt;"",M51&lt;&gt;""),M45&lt;&gt;"",M47&lt;&gt;"",M53&lt;&gt;"",M55&lt;&gt;"",M58&lt;&gt;"",M60&lt;&gt;"")),"XX",
IF(COUNTA(M43,M45,M47,M51,M53,M55,M58,M60,M63)&gt;3,"XX",
IF(M32="O","",
IF(AND(OR(バルブ!$R$22="B",バルブ!$R$22="H"),M58="",COUNTA(M43,M45,M47,M51,M53,M55,M60,M63)&gt;0),"X","")))))</f>
        <v/>
      </c>
      <c r="N62" s="135" t="str">
        <f>IF(AND(OR(N58="O",N60="O"),OR(N53&lt;&gt;"",N45&lt;&gt;"",N63="O")),"XX",
IF(AND(N63="O",OR(AND(N43&lt;&gt;"",N51&lt;&gt;""),N45&lt;&gt;"",N47&lt;&gt;"",N53&lt;&gt;"",N55&lt;&gt;"",N58&lt;&gt;"",N60&lt;&gt;"")),"XX",
IF(COUNTA(N43,N45,N47,N51,N53,N55,N58,N60,N63)&gt;3,"XX",
IF(N32="O","",
IF(AND(OR(バルブ!$R$22="B",バルブ!$R$22="H"),N58="",COUNTA(N43,N45,N47,N51,N53,N55,N60,N63)&gt;0),"X","")))))</f>
        <v/>
      </c>
      <c r="O62" s="135" t="str">
        <f>IF(AND(OR(O58="O",O60="O"),OR(O53&lt;&gt;"",O45&lt;&gt;"",O63="O")),"XX",
IF(AND(O63="O",OR(AND(O43&lt;&gt;"",O51&lt;&gt;""),O45&lt;&gt;"",O47&lt;&gt;"",O53&lt;&gt;"",O55&lt;&gt;"",O58&lt;&gt;"",O60&lt;&gt;"")),"XX",
IF(COUNTA(O43,O45,O47,O51,O53,O55,O58,O60,O63)&gt;3,"XX",
IF(O32="O","",
IF(AND(OR(バルブ!$R$22="B",バルブ!$R$22="H"),O58="",COUNTA(O43,O45,O47,O51,O53,O55,O60,O63)&gt;0),"X","")))))</f>
        <v/>
      </c>
      <c r="P62" s="135" t="str">
        <f>IF(AND(OR(P58="O",P60="O"),OR(P53&lt;&gt;"",P45&lt;&gt;"",P63="O")),"XX",
IF(AND(P63="O",OR(AND(P43&lt;&gt;"",P51&lt;&gt;""),P45&lt;&gt;"",P47&lt;&gt;"",P53&lt;&gt;"",P55&lt;&gt;"",P58&lt;&gt;"",P60&lt;&gt;"")),"XX",
IF(COUNTA(P43,P45,P47,P51,P53,P55,P58,P60,P63)&gt;3,"XX",
IF(P32="O","",
IF(AND(OR(バルブ!$R$22="B",バルブ!$R$22="H"),P58="",COUNTA(P43,P45,P47,P51,P53,P55,P60,P63)&gt;0),"X","")))))</f>
        <v/>
      </c>
      <c r="Q62" s="135" t="str">
        <f>IF(AND(OR(Q58="O",Q60="O"),OR(Q53&lt;&gt;"",Q45&lt;&gt;"",Q63="O")),"XX",
IF(AND(Q63="O",OR(AND(Q43&lt;&gt;"",Q51&lt;&gt;""),Q45&lt;&gt;"",Q47&lt;&gt;"",Q53&lt;&gt;"",Q55&lt;&gt;"",Q58&lt;&gt;"",Q60&lt;&gt;"")),"XX",
IF(COUNTA(Q43,Q45,Q47,Q51,Q53,Q55,Q58,Q60,Q63)&gt;3,"XX",
IF(Q32="O","",
IF(AND(OR(バルブ!$R$22="B",バルブ!$R$22="H"),Q58="",COUNTA(Q43,Q45,Q47,Q51,Q53,Q55,Q60,Q63)&gt;0),"X","")))))</f>
        <v/>
      </c>
      <c r="R62" s="135" t="str">
        <f>IF(AND(OR(R58="O",R60="O"),OR(R53&lt;&gt;"",R45&lt;&gt;"",R63="O")),"XX",
IF(AND(R63="O",OR(AND(R43&lt;&gt;"",R51&lt;&gt;""),R45&lt;&gt;"",R47&lt;&gt;"",R53&lt;&gt;"",R55&lt;&gt;"",R58&lt;&gt;"",R60&lt;&gt;"")),"XX",
IF(COUNTA(R43,R45,R47,R51,R53,R55,R58,R60,R63)&gt;3,"XX",
IF(R32="O","",
IF(AND(OR(バルブ!$R$22="B",バルブ!$R$22="H"),R58="",COUNTA(R43,R45,R47,R51,R53,R55,R60,R63)&gt;0),"X","")))))</f>
        <v/>
      </c>
      <c r="S62" s="135" t="str">
        <f>IF(AND(OR(S58="O",S60="O"),OR(S53&lt;&gt;"",S45&lt;&gt;"",S63="O")),"XX",
IF(AND(S63="O",OR(AND(S43&lt;&gt;"",S51&lt;&gt;""),S45&lt;&gt;"",S47&lt;&gt;"",S53&lt;&gt;"",S55&lt;&gt;"",S58&lt;&gt;"",S60&lt;&gt;"")),"XX",
IF(COUNTA(S43,S45,S47,S51,S53,S55,S58,S60,S63)&gt;3,"XX",
IF(S32="O","",
IF(AND(OR(バルブ!$R$22="B",バルブ!$R$22="H"),S58="",COUNTA(S43,S45,S47,S51,S53,S55,S60,S63)&gt;0),"X","")))))</f>
        <v/>
      </c>
      <c r="T62" s="135" t="str">
        <f>IF(AND(OR(T58="O",T60="O"),OR(T53&lt;&gt;"",T45&lt;&gt;"",T63="O")),"XX",
IF(AND(T63="O",OR(AND(T43&lt;&gt;"",T51&lt;&gt;""),T45&lt;&gt;"",T47&lt;&gt;"",T53&lt;&gt;"",T55&lt;&gt;"",T58&lt;&gt;"",T60&lt;&gt;"")),"XX",
IF(COUNTA(T43,T45,T47,T51,T53,T55,T58,T60,T63)&gt;3,"XX",
IF(T32="O","",
IF(AND(OR(バルブ!$R$22="B",バルブ!$R$22="H"),T58="",COUNTA(T43,T45,T47,T51,T53,T55,T60,T63)&gt;0),"X","")))))</f>
        <v/>
      </c>
      <c r="U62" s="135" t="str">
        <f>IF(AND(OR(U58="O",U60="O"),OR(U53&lt;&gt;"",U45&lt;&gt;"",U63="O")),"XX",
IF(AND(U63="O",OR(AND(U43&lt;&gt;"",U51&lt;&gt;""),U45&lt;&gt;"",U47&lt;&gt;"",U53&lt;&gt;"",U55&lt;&gt;"",U58&lt;&gt;"",U60&lt;&gt;"")),"XX",
IF(COUNTA(U43,U45,U47,U51,U53,U55,U58,U60,U63)&gt;3,"XX",
IF(U32="O","",
IF(AND(OR(バルブ!$R$22="B",バルブ!$R$22="H"),U58="",COUNTA(U43,U45,U47,U51,U53,U55,U60,U63)&gt;0),"X","")))))</f>
        <v/>
      </c>
      <c r="V62" s="135" t="str">
        <f>IF(AND(OR(V58="O",V60="O"),OR(V53&lt;&gt;"",V45&lt;&gt;"",V63="O")),"XX",
IF(AND(V63="O",OR(AND(V43&lt;&gt;"",V51&lt;&gt;""),V45&lt;&gt;"",V47&lt;&gt;"",V53&lt;&gt;"",V55&lt;&gt;"",V58&lt;&gt;"",V60&lt;&gt;"")),"XX",
IF(COUNTA(V43,V45,V47,V51,V53,V55,V58,V60,V63)&gt;3,"XX",
IF(V32="O","",
IF(AND(OR(バルブ!$R$22="B",バルブ!$R$22="H"),V58="",COUNTA(V43,V45,V47,V51,V53,V55,V60,V63)&gt;0),"X","")))))</f>
        <v/>
      </c>
      <c r="W62" s="135" t="str">
        <f>IF(AND(OR(W58="O",W60="O"),OR(W53&lt;&gt;"",W45&lt;&gt;"",W63="O")),"XX",
IF(AND(W63="O",OR(AND(W43&lt;&gt;"",W51&lt;&gt;""),W45&lt;&gt;"",W47&lt;&gt;"",W53&lt;&gt;"",W55&lt;&gt;"",W58&lt;&gt;"",W60&lt;&gt;"")),"XX",
IF(COUNTA(W43,W45,W47,W51,W53,W55,W58,W60,W63)&gt;3,"XX",
IF(W32="O","",
IF(AND(OR(バルブ!$R$22="B",バルブ!$R$22="H"),W58="",COUNTA(W43,W45,W47,W51,W53,W55,W60,W63)&gt;0),"X","")))))</f>
        <v/>
      </c>
      <c r="X62" s="135" t="str">
        <f>IF(AND(OR(X58="O",X60="O"),OR(X53&lt;&gt;"",X45&lt;&gt;"",X63="O")),"XX",
IF(AND(X63="O",OR(AND(X43&lt;&gt;"",X51&lt;&gt;""),X45&lt;&gt;"",X47&lt;&gt;"",X53&lt;&gt;"",X55&lt;&gt;"",X58&lt;&gt;"",X60&lt;&gt;"")),"XX",
IF(COUNTA(X43,X45,X47,X51,X53,X55,X58,X60,X63)&gt;3,"XX",
IF(X32="O","",
IF(AND(OR(バルブ!$R$22="B",バルブ!$R$22="H"),X58="",COUNTA(X43,X45,X47,X51,X53,X55,X60,X63)&gt;0),"X","")))))</f>
        <v/>
      </c>
      <c r="Y62" s="135" t="str">
        <f>IF(AND(OR(Y58="O",Y60="O"),OR(Y53&lt;&gt;"",Y45&lt;&gt;"",Y63="O")),"XX",
IF(AND(Y63="O",OR(AND(Y43&lt;&gt;"",Y51&lt;&gt;""),Y45&lt;&gt;"",Y47&lt;&gt;"",Y53&lt;&gt;"",Y55&lt;&gt;"",Y58&lt;&gt;"",Y60&lt;&gt;"")),"XX",
IF(COUNTA(Y43,Y45,Y47,Y51,Y53,Y55,Y58,Y60,Y63)&gt;3,"XX",
IF(Y32="O","",
IF(AND(OR(バルブ!$R$22="B",バルブ!$R$22="H"),Y58="",COUNTA(Y43,Y45,Y47,Y51,Y53,Y55,Y60,Y63)&gt;0),"X","")))))</f>
        <v/>
      </c>
      <c r="Z62" s="135" t="str">
        <f>IF(AND(OR(Z58="O",Z60="O"),OR(Z53&lt;&gt;"",Z45&lt;&gt;"",Z63="O")),"XX",
IF(AND(Z63="O",OR(AND(Z43&lt;&gt;"",Z51&lt;&gt;""),Z45&lt;&gt;"",Z47&lt;&gt;"",Z53&lt;&gt;"",Z55&lt;&gt;"",Z58&lt;&gt;"",Z60&lt;&gt;"")),"XX",
IF(COUNTA(Z43,Z45,Z47,Z51,Z53,Z55,Z58,Z60,Z63)&gt;3,"XX",
IF(Z32="O","",
IF(AND(OR(バルブ!$R$22="B",バルブ!$R$22="H"),Z58="",COUNTA(Z43,Z45,Z47,Z51,Z53,Z55,Z60,Z63)&gt;0),"X","")))))</f>
        <v/>
      </c>
      <c r="AA62" s="135"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5"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5"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5"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5"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5"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5"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5"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38"/>
      <c r="AJ62" s="597" t="str">
        <f>IF(COUNTIF(K62:AH62,"X")&gt;0,$BC$62,"")</f>
        <v/>
      </c>
      <c r="AK62" s="598"/>
      <c r="AL62" s="598"/>
      <c r="AM62" s="598"/>
      <c r="AN62" s="598"/>
      <c r="AO62" s="598"/>
      <c r="AP62" s="599"/>
      <c r="BB62" s="271" t="s">
        <v>433</v>
      </c>
      <c r="BC62" s="271" t="s">
        <v>683</v>
      </c>
      <c r="BF62" s="417" t="s">
        <v>1076</v>
      </c>
      <c r="DA62" s="366">
        <v>1</v>
      </c>
      <c r="DB62" s="12" t="s">
        <v>1009</v>
      </c>
      <c r="DC62" s="272"/>
      <c r="DD62" s="272"/>
      <c r="DE62" s="389" t="str">
        <f>IF(COUNTIF($DI$26:$EG$39,DB62)=0,"",COUNTIF($DI$26:$EG$39,DB62))</f>
        <v/>
      </c>
      <c r="DF62" s="272"/>
      <c r="DG62" s="272"/>
      <c r="DH62" s="272"/>
      <c r="EI62" s="109"/>
      <c r="EJ62" s="109"/>
      <c r="EK62" s="109"/>
      <c r="EL62" s="109"/>
      <c r="GC62" s="93"/>
      <c r="GD62" s="93"/>
      <c r="GE62" s="93"/>
      <c r="GF62" s="93"/>
      <c r="GG62" s="93"/>
      <c r="GH62" s="93"/>
      <c r="GI62" s="93"/>
      <c r="GJ62" s="93"/>
      <c r="GK62" s="93"/>
      <c r="GL62" s="93"/>
      <c r="GM62" s="93"/>
      <c r="GN62" s="93"/>
      <c r="GO62" s="93"/>
      <c r="GP62" s="93"/>
      <c r="GQ62" s="93"/>
      <c r="GR62" s="93"/>
      <c r="GS62" s="93"/>
      <c r="GT62" s="93"/>
      <c r="GU62" s="93"/>
      <c r="GV62" s="93"/>
      <c r="GW62" s="93"/>
      <c r="GX62" s="93"/>
      <c r="GY62" s="93"/>
      <c r="GZ62" s="93"/>
      <c r="HA62" s="93"/>
      <c r="HB62" s="93"/>
      <c r="HC62" s="93"/>
      <c r="HD62" s="93"/>
      <c r="HE62" s="93"/>
      <c r="HF62" s="93"/>
      <c r="HG62" s="93"/>
      <c r="HH62" s="93"/>
    </row>
    <row r="63" spans="2:216" ht="15" customHeight="1" x14ac:dyDescent="0.15">
      <c r="B63" s="642"/>
      <c r="C63" s="571" t="s">
        <v>731</v>
      </c>
      <c r="D63" s="572"/>
      <c r="E63" s="572"/>
      <c r="F63" s="572"/>
      <c r="G63" s="572"/>
      <c r="H63" s="572"/>
      <c r="I63" s="573"/>
      <c r="J63" s="321"/>
      <c r="K63" s="332"/>
      <c r="L63" s="333"/>
      <c r="M63" s="333"/>
      <c r="N63" s="333"/>
      <c r="O63" s="333"/>
      <c r="P63" s="333"/>
      <c r="Q63" s="333"/>
      <c r="R63" s="333"/>
      <c r="S63" s="333"/>
      <c r="T63" s="333"/>
      <c r="U63" s="333"/>
      <c r="V63" s="333"/>
      <c r="W63" s="333"/>
      <c r="X63" s="333"/>
      <c r="Y63" s="333"/>
      <c r="Z63" s="333"/>
      <c r="AA63" s="333"/>
      <c r="AB63" s="333"/>
      <c r="AC63" s="333"/>
      <c r="AD63" s="333"/>
      <c r="AE63" s="333"/>
      <c r="AF63" s="333"/>
      <c r="AG63" s="333"/>
      <c r="AH63" s="334"/>
      <c r="AI63" s="321"/>
      <c r="AJ63" s="542" t="s">
        <v>740</v>
      </c>
      <c r="AK63" s="583"/>
      <c r="AL63" s="583"/>
      <c r="AM63" s="583"/>
      <c r="AN63" s="583"/>
      <c r="AO63" s="584"/>
      <c r="AP63" s="195" t="s">
        <v>543</v>
      </c>
      <c r="BQ63" s="366" t="s">
        <v>453</v>
      </c>
      <c r="DA63" s="366">
        <v>2</v>
      </c>
      <c r="DB63" s="12" t="s">
        <v>1010</v>
      </c>
      <c r="DC63" s="272"/>
      <c r="DD63" s="272"/>
      <c r="DE63" s="389" t="str">
        <f>IF(COUNTIF($DI$26:$EG$39,DB63)=0,"",COUNTIF($DI$26:$EG$39,DB63))</f>
        <v/>
      </c>
      <c r="DF63" s="272"/>
      <c r="DG63" s="272"/>
      <c r="DH63" s="272"/>
      <c r="EI63" s="109"/>
      <c r="EJ63" s="109"/>
      <c r="EK63" s="109"/>
      <c r="EL63" s="109"/>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row>
    <row r="64" spans="2:216" ht="15" customHeight="1" x14ac:dyDescent="0.15">
      <c r="B64" s="642"/>
      <c r="C64" s="574" t="str">
        <f>IF(COUNTIF(K63:AH63,"O")&gt;0,BB64,"")</f>
        <v/>
      </c>
      <c r="D64" s="575"/>
      <c r="E64" s="575"/>
      <c r="F64" s="575"/>
      <c r="G64" s="575"/>
      <c r="H64" s="575"/>
      <c r="I64" s="576"/>
      <c r="J64" s="300"/>
      <c r="K64" s="294"/>
      <c r="L64" s="295"/>
      <c r="M64" s="295"/>
      <c r="N64" s="295"/>
      <c r="O64" s="295"/>
      <c r="P64" s="295"/>
      <c r="Q64" s="295"/>
      <c r="R64" s="295"/>
      <c r="S64" s="295"/>
      <c r="T64" s="295"/>
      <c r="U64" s="295"/>
      <c r="V64" s="295"/>
      <c r="W64" s="295"/>
      <c r="X64" s="295"/>
      <c r="Y64" s="295"/>
      <c r="Z64" s="295"/>
      <c r="AA64" s="295"/>
      <c r="AB64" s="295"/>
      <c r="AC64" s="295"/>
      <c r="AD64" s="295"/>
      <c r="AE64" s="295"/>
      <c r="AF64" s="295"/>
      <c r="AG64" s="295"/>
      <c r="AH64" s="296"/>
      <c r="AI64" s="300"/>
      <c r="AJ64" s="553"/>
      <c r="AK64" s="556"/>
      <c r="AL64" s="556"/>
      <c r="AM64" s="556"/>
      <c r="AN64" s="556"/>
      <c r="AO64" s="557"/>
      <c r="AP64" s="297"/>
      <c r="BB64" s="271" t="s">
        <v>732</v>
      </c>
      <c r="BQ64" s="366" t="s">
        <v>1011</v>
      </c>
      <c r="BR64" s="406" t="s">
        <v>1012</v>
      </c>
      <c r="BS64" s="366" t="s">
        <v>1013</v>
      </c>
      <c r="BV64" s="406"/>
      <c r="DA64" s="366">
        <v>3</v>
      </c>
      <c r="DB64" s="12" t="s">
        <v>1014</v>
      </c>
      <c r="DC64" s="272"/>
      <c r="DD64" s="272"/>
      <c r="DE64" s="389" t="str">
        <f>IF(COUNTIF($DI$26:$EG$39,DB64)=0,"",COUNTIF($DI$26:$EG$39,DB64))</f>
        <v/>
      </c>
      <c r="DF64" s="272"/>
      <c r="DG64" s="272"/>
      <c r="DH64" s="272"/>
      <c r="EI64" s="109"/>
      <c r="EJ64" s="109"/>
      <c r="EK64" s="109"/>
      <c r="EL64" s="109"/>
      <c r="GC64" s="93"/>
      <c r="GD64" s="93"/>
      <c r="GE64" s="93"/>
      <c r="GF64" s="93"/>
      <c r="GG64" s="93"/>
      <c r="GH64" s="93"/>
      <c r="GI64" s="93"/>
      <c r="GJ64" s="93"/>
      <c r="GK64" s="93"/>
      <c r="GL64" s="93"/>
      <c r="GM64" s="93"/>
      <c r="GN64" s="93"/>
      <c r="GO64" s="93"/>
      <c r="GP64" s="93"/>
      <c r="GQ64" s="93"/>
      <c r="GR64" s="93"/>
      <c r="GS64" s="93"/>
      <c r="GT64" s="93"/>
      <c r="GU64" s="93"/>
      <c r="GV64" s="93"/>
      <c r="GW64" s="93"/>
      <c r="GX64" s="93"/>
      <c r="GY64" s="93"/>
      <c r="GZ64" s="93"/>
      <c r="HA64" s="93"/>
      <c r="HB64" s="93"/>
      <c r="HC64" s="93"/>
      <c r="HD64" s="93"/>
      <c r="HE64" s="93"/>
      <c r="HF64" s="93"/>
      <c r="HG64" s="93"/>
      <c r="HH64" s="93"/>
    </row>
    <row r="65" spans="2:216" ht="12" customHeight="1" x14ac:dyDescent="0.15">
      <c r="B65" s="642"/>
      <c r="C65" s="577"/>
      <c r="D65" s="559"/>
      <c r="E65" s="559"/>
      <c r="F65" s="559"/>
      <c r="G65" s="559"/>
      <c r="H65" s="559"/>
      <c r="I65" s="578"/>
      <c r="J65" s="301"/>
      <c r="K65" s="302" t="str">
        <f>IF(AND(K63&lt;&gt;"",K69&lt;&gt;"X"),$BB$67,"")</f>
        <v/>
      </c>
      <c r="L65" s="303" t="str">
        <f t="shared" ref="L65:AH65" si="29">IF(AND(L63&lt;&gt;"",L69&lt;&gt;"X"),$BB$67,"")</f>
        <v/>
      </c>
      <c r="M65" s="303" t="str">
        <f t="shared" si="29"/>
        <v/>
      </c>
      <c r="N65" s="303" t="str">
        <f t="shared" si="29"/>
        <v/>
      </c>
      <c r="O65" s="303" t="str">
        <f t="shared" si="29"/>
        <v/>
      </c>
      <c r="P65" s="303" t="str">
        <f t="shared" si="29"/>
        <v/>
      </c>
      <c r="Q65" s="303" t="str">
        <f t="shared" si="29"/>
        <v/>
      </c>
      <c r="R65" s="303" t="str">
        <f t="shared" si="29"/>
        <v/>
      </c>
      <c r="S65" s="303" t="str">
        <f t="shared" si="29"/>
        <v/>
      </c>
      <c r="T65" s="303" t="str">
        <f t="shared" si="29"/>
        <v/>
      </c>
      <c r="U65" s="303" t="str">
        <f t="shared" si="29"/>
        <v/>
      </c>
      <c r="V65" s="303" t="str">
        <f t="shared" si="29"/>
        <v/>
      </c>
      <c r="W65" s="303" t="str">
        <f t="shared" si="29"/>
        <v/>
      </c>
      <c r="X65" s="303" t="str">
        <f t="shared" si="29"/>
        <v/>
      </c>
      <c r="Y65" s="303" t="str">
        <f t="shared" si="29"/>
        <v/>
      </c>
      <c r="Z65" s="303" t="str">
        <f t="shared" si="29"/>
        <v/>
      </c>
      <c r="AA65" s="303" t="str">
        <f t="shared" si="29"/>
        <v/>
      </c>
      <c r="AB65" s="303" t="str">
        <f t="shared" si="29"/>
        <v/>
      </c>
      <c r="AC65" s="303" t="str">
        <f t="shared" si="29"/>
        <v/>
      </c>
      <c r="AD65" s="303" t="str">
        <f t="shared" si="29"/>
        <v/>
      </c>
      <c r="AE65" s="303" t="str">
        <f t="shared" si="29"/>
        <v/>
      </c>
      <c r="AF65" s="303" t="str">
        <f t="shared" si="29"/>
        <v/>
      </c>
      <c r="AG65" s="303" t="str">
        <f t="shared" si="29"/>
        <v/>
      </c>
      <c r="AH65" s="304" t="str">
        <f t="shared" si="29"/>
        <v/>
      </c>
      <c r="AI65" s="301"/>
      <c r="AJ65" s="558"/>
      <c r="AK65" s="551"/>
      <c r="AL65" s="551"/>
      <c r="AM65" s="551"/>
      <c r="AN65" s="551"/>
      <c r="AO65" s="552"/>
      <c r="AP65" s="305"/>
      <c r="BB65" s="271" t="s">
        <v>733</v>
      </c>
      <c r="BR65" s="406"/>
      <c r="BV65" s="406"/>
      <c r="DA65" s="366">
        <v>4</v>
      </c>
      <c r="DB65" s="12" t="s">
        <v>1015</v>
      </c>
      <c r="DC65" s="272"/>
      <c r="DD65" s="272"/>
      <c r="DE65" s="389" t="str">
        <f>IF(COUNTIF($DI$26:$EG$39,DB65)=0,"",COUNTIF($DI$26:$EG$39,DB65))</f>
        <v/>
      </c>
      <c r="DF65" s="272"/>
      <c r="DG65" s="272"/>
      <c r="DH65" s="272"/>
      <c r="EI65" s="109"/>
      <c r="EJ65" s="109"/>
      <c r="EK65" s="109"/>
      <c r="EL65" s="109"/>
      <c r="GC65" s="93"/>
      <c r="GD65" s="93"/>
      <c r="GE65" s="93"/>
      <c r="GF65" s="93"/>
      <c r="GG65" s="93"/>
      <c r="GH65" s="93"/>
      <c r="GI65" s="93"/>
      <c r="GJ65" s="93"/>
      <c r="GK65" s="93"/>
      <c r="GL65" s="93"/>
      <c r="GM65" s="93"/>
      <c r="GN65" s="93"/>
      <c r="GO65" s="93"/>
      <c r="GP65" s="93"/>
      <c r="GQ65" s="93"/>
      <c r="GR65" s="93"/>
      <c r="GS65" s="93"/>
      <c r="GT65" s="93"/>
      <c r="GU65" s="93"/>
      <c r="GV65" s="93"/>
      <c r="GW65" s="93"/>
      <c r="GX65" s="93"/>
      <c r="GY65" s="93"/>
      <c r="GZ65" s="93"/>
      <c r="HA65" s="93"/>
      <c r="HB65" s="93"/>
      <c r="HC65" s="93"/>
      <c r="HD65" s="93"/>
      <c r="HE65" s="93"/>
      <c r="HF65" s="93"/>
      <c r="HG65" s="93"/>
      <c r="HH65" s="93"/>
    </row>
    <row r="66" spans="2:216" ht="12" customHeight="1" x14ac:dyDescent="0.15">
      <c r="B66" s="642"/>
      <c r="C66" s="837" t="str">
        <f>IF(COUNTIF(K66:AH66,"X")&gt;0,$BB$66,"")</f>
        <v/>
      </c>
      <c r="D66" s="838"/>
      <c r="E66" s="838"/>
      <c r="F66" s="838"/>
      <c r="G66" s="838"/>
      <c r="H66" s="838"/>
      <c r="I66" s="839"/>
      <c r="J66" s="321"/>
      <c r="K66" s="322" t="str">
        <f>IF(AND(K12=3,K63="O",OR(K64="00",K64="N0")),"X","")</f>
        <v/>
      </c>
      <c r="L66" s="323" t="str">
        <f t="shared" ref="L66:AH66" si="30">IF(AND(L12=3,L63="O",OR(L64="00",L64="N0")),"X","")</f>
        <v/>
      </c>
      <c r="M66" s="323" t="str">
        <f t="shared" si="30"/>
        <v/>
      </c>
      <c r="N66" s="323" t="str">
        <f t="shared" si="30"/>
        <v/>
      </c>
      <c r="O66" s="323" t="str">
        <f t="shared" si="30"/>
        <v/>
      </c>
      <c r="P66" s="323" t="str">
        <f t="shared" si="30"/>
        <v/>
      </c>
      <c r="Q66" s="323" t="str">
        <f t="shared" si="30"/>
        <v/>
      </c>
      <c r="R66" s="323" t="str">
        <f t="shared" si="30"/>
        <v/>
      </c>
      <c r="S66" s="323" t="str">
        <f t="shared" si="30"/>
        <v/>
      </c>
      <c r="T66" s="323" t="str">
        <f t="shared" si="30"/>
        <v/>
      </c>
      <c r="U66" s="323" t="str">
        <f t="shared" si="30"/>
        <v/>
      </c>
      <c r="V66" s="323" t="str">
        <f t="shared" si="30"/>
        <v/>
      </c>
      <c r="W66" s="323" t="str">
        <f t="shared" si="30"/>
        <v/>
      </c>
      <c r="X66" s="323" t="str">
        <f t="shared" si="30"/>
        <v/>
      </c>
      <c r="Y66" s="323" t="str">
        <f t="shared" si="30"/>
        <v/>
      </c>
      <c r="Z66" s="323" t="str">
        <f t="shared" si="30"/>
        <v/>
      </c>
      <c r="AA66" s="323" t="str">
        <f t="shared" si="30"/>
        <v/>
      </c>
      <c r="AB66" s="323" t="str">
        <f t="shared" si="30"/>
        <v/>
      </c>
      <c r="AC66" s="323" t="str">
        <f t="shared" si="30"/>
        <v/>
      </c>
      <c r="AD66" s="323" t="str">
        <f t="shared" si="30"/>
        <v/>
      </c>
      <c r="AE66" s="323" t="str">
        <f t="shared" si="30"/>
        <v/>
      </c>
      <c r="AF66" s="323" t="str">
        <f t="shared" si="30"/>
        <v/>
      </c>
      <c r="AG66" s="323" t="str">
        <f t="shared" si="30"/>
        <v/>
      </c>
      <c r="AH66" s="323" t="str">
        <f t="shared" si="30"/>
        <v/>
      </c>
      <c r="AI66" s="321"/>
      <c r="AJ66" s="280"/>
      <c r="AK66" s="281"/>
      <c r="AL66" s="281"/>
      <c r="AM66" s="281"/>
      <c r="AN66" s="281"/>
      <c r="AO66" s="282"/>
      <c r="AP66" s="297"/>
      <c r="BB66" s="271" t="s">
        <v>790</v>
      </c>
      <c r="BR66" s="406"/>
      <c r="BV66" s="406"/>
      <c r="DB66" s="12"/>
      <c r="DC66" s="272"/>
      <c r="DD66" s="272"/>
      <c r="DE66" s="389"/>
      <c r="DF66" s="272"/>
      <c r="DG66" s="272"/>
      <c r="DH66" s="272"/>
      <c r="EI66" s="109"/>
      <c r="EJ66" s="109"/>
      <c r="EK66" s="109"/>
      <c r="EL66" s="109"/>
      <c r="GC66" s="93"/>
      <c r="GD66" s="93"/>
      <c r="GE66" s="93"/>
      <c r="GF66" s="93"/>
      <c r="GG66" s="93"/>
      <c r="GH66" s="93"/>
      <c r="GI66" s="93"/>
      <c r="GJ66" s="93"/>
      <c r="GK66" s="93"/>
      <c r="GL66" s="93"/>
      <c r="GM66" s="93"/>
      <c r="GN66" s="93"/>
      <c r="GO66" s="93"/>
      <c r="GP66" s="93"/>
      <c r="GQ66" s="93"/>
      <c r="GR66" s="93"/>
      <c r="GS66" s="93"/>
      <c r="GT66" s="93"/>
      <c r="GU66" s="93"/>
      <c r="GV66" s="93"/>
      <c r="GW66" s="93"/>
      <c r="GX66" s="93"/>
      <c r="GY66" s="93"/>
      <c r="GZ66" s="93"/>
      <c r="HA66" s="93"/>
      <c r="HB66" s="93"/>
      <c r="HC66" s="93"/>
      <c r="HD66" s="93"/>
      <c r="HE66" s="93"/>
      <c r="HF66" s="93"/>
      <c r="HG66" s="93"/>
      <c r="HH66" s="93"/>
    </row>
    <row r="67" spans="2:216" ht="15" customHeight="1" x14ac:dyDescent="0.15">
      <c r="B67" s="642"/>
      <c r="C67" s="653" t="str">
        <f>IF(COUNTIF(K63:AH63,"O")&gt;0,BC67,"")</f>
        <v/>
      </c>
      <c r="D67" s="654"/>
      <c r="E67" s="654"/>
      <c r="F67" s="654"/>
      <c r="G67" s="654"/>
      <c r="H67" s="654"/>
      <c r="I67" s="655"/>
      <c r="J67" s="300"/>
      <c r="K67" s="306"/>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8"/>
      <c r="AI67" s="300"/>
      <c r="AJ67" s="553"/>
      <c r="AK67" s="556"/>
      <c r="AL67" s="556"/>
      <c r="AM67" s="556"/>
      <c r="AN67" s="556"/>
      <c r="AO67" s="557"/>
      <c r="AP67" s="297"/>
      <c r="BB67" s="12" t="s">
        <v>734</v>
      </c>
      <c r="BC67" s="110" t="s">
        <v>735</v>
      </c>
      <c r="BD67"/>
      <c r="BE67"/>
      <c r="BF67"/>
      <c r="BG67"/>
      <c r="BH67"/>
      <c r="BI67"/>
      <c r="BQ67" s="366" t="s">
        <v>975</v>
      </c>
      <c r="BR67" s="366" t="s">
        <v>1016</v>
      </c>
      <c r="BS67" s="366" t="s">
        <v>1017</v>
      </c>
      <c r="DA67" s="366">
        <v>5</v>
      </c>
      <c r="DB67" s="12" t="s">
        <v>1018</v>
      </c>
      <c r="DC67" s="272"/>
      <c r="DD67" s="272"/>
      <c r="DE67" s="389" t="str">
        <f t="shared" ref="DE67:DE104" si="31">IF(COUNTIF($DI$26:$EG$39,DB67)=0,"",COUNTIF($DI$26:$EG$39,DB67))</f>
        <v/>
      </c>
      <c r="DF67" s="272"/>
      <c r="DG67" s="272"/>
      <c r="DH67" s="272"/>
      <c r="EI67" s="109"/>
      <c r="EJ67" s="109"/>
      <c r="EK67" s="109"/>
      <c r="EL67" s="109"/>
      <c r="GC67" s="93"/>
      <c r="GD67" s="93"/>
      <c r="GE67" s="93"/>
      <c r="GF67" s="93"/>
      <c r="GG67" s="93"/>
      <c r="GH67" s="93"/>
      <c r="GI67" s="93"/>
      <c r="GJ67" s="93"/>
      <c r="GK67" s="93"/>
      <c r="GL67" s="93"/>
      <c r="GM67" s="93"/>
      <c r="GN67" s="93"/>
      <c r="GO67" s="93"/>
      <c r="GP67" s="93"/>
      <c r="GQ67" s="93"/>
      <c r="GR67" s="93"/>
      <c r="GS67" s="93"/>
      <c r="GT67" s="93"/>
      <c r="GU67" s="93"/>
      <c r="GV67" s="93"/>
      <c r="GW67" s="93"/>
      <c r="GX67" s="93"/>
      <c r="GY67" s="93"/>
      <c r="GZ67" s="93"/>
      <c r="HA67" s="93"/>
      <c r="HB67" s="93"/>
      <c r="HC67" s="93"/>
      <c r="HD67" s="93"/>
      <c r="HE67" s="93"/>
      <c r="HF67" s="93"/>
      <c r="HG67" s="93"/>
      <c r="HH67" s="93"/>
    </row>
    <row r="68" spans="2:216" ht="12" customHeight="1" x14ac:dyDescent="0.15">
      <c r="B68" s="642"/>
      <c r="C68" s="577"/>
      <c r="D68" s="559"/>
      <c r="E68" s="559"/>
      <c r="F68" s="559"/>
      <c r="G68" s="559"/>
      <c r="H68" s="559"/>
      <c r="I68" s="578"/>
      <c r="J68" s="301"/>
      <c r="K68" s="302" t="str">
        <f>IF(AND(K63&lt;&gt;"",K69&lt;&gt;"X"),$BC$68,"")</f>
        <v/>
      </c>
      <c r="L68" s="303" t="str">
        <f t="shared" ref="L68:AH68" si="32">IF(AND(L63&lt;&gt;"",L69&lt;&gt;"X"),$BC$68,"")</f>
        <v/>
      </c>
      <c r="M68" s="303" t="str">
        <f t="shared" si="32"/>
        <v/>
      </c>
      <c r="N68" s="303" t="str">
        <f t="shared" si="32"/>
        <v/>
      </c>
      <c r="O68" s="303" t="str">
        <f t="shared" si="32"/>
        <v/>
      </c>
      <c r="P68" s="303" t="str">
        <f t="shared" si="32"/>
        <v/>
      </c>
      <c r="Q68" s="303" t="str">
        <f t="shared" si="32"/>
        <v/>
      </c>
      <c r="R68" s="303" t="str">
        <f t="shared" si="32"/>
        <v/>
      </c>
      <c r="S68" s="303" t="str">
        <f t="shared" si="32"/>
        <v/>
      </c>
      <c r="T68" s="303" t="str">
        <f t="shared" si="32"/>
        <v/>
      </c>
      <c r="U68" s="303" t="str">
        <f t="shared" si="32"/>
        <v/>
      </c>
      <c r="V68" s="303" t="str">
        <f t="shared" si="32"/>
        <v/>
      </c>
      <c r="W68" s="303" t="str">
        <f t="shared" si="32"/>
        <v/>
      </c>
      <c r="X68" s="303" t="str">
        <f t="shared" si="32"/>
        <v/>
      </c>
      <c r="Y68" s="303" t="str">
        <f t="shared" si="32"/>
        <v/>
      </c>
      <c r="Z68" s="303" t="str">
        <f t="shared" si="32"/>
        <v/>
      </c>
      <c r="AA68" s="303" t="str">
        <f t="shared" si="32"/>
        <v/>
      </c>
      <c r="AB68" s="303" t="str">
        <f t="shared" si="32"/>
        <v/>
      </c>
      <c r="AC68" s="303" t="str">
        <f t="shared" si="32"/>
        <v/>
      </c>
      <c r="AD68" s="303" t="str">
        <f t="shared" si="32"/>
        <v/>
      </c>
      <c r="AE68" s="303" t="str">
        <f t="shared" si="32"/>
        <v/>
      </c>
      <c r="AF68" s="303" t="str">
        <f t="shared" si="32"/>
        <v/>
      </c>
      <c r="AG68" s="303" t="str">
        <f t="shared" si="32"/>
        <v/>
      </c>
      <c r="AH68" s="304" t="str">
        <f t="shared" si="32"/>
        <v/>
      </c>
      <c r="AI68" s="301"/>
      <c r="AJ68" s="558"/>
      <c r="AK68" s="559"/>
      <c r="AL68" s="559"/>
      <c r="AM68" s="559"/>
      <c r="AN68" s="559"/>
      <c r="AO68" s="560"/>
      <c r="AP68" s="305"/>
      <c r="BB68" s="271" t="s">
        <v>736</v>
      </c>
      <c r="BC68" s="12" t="s">
        <v>734</v>
      </c>
      <c r="DA68" s="366">
        <v>6</v>
      </c>
      <c r="DB68" s="12" t="s">
        <v>1019</v>
      </c>
      <c r="DC68" s="272"/>
      <c r="DD68" s="272"/>
      <c r="DE68" s="389" t="str">
        <f t="shared" si="31"/>
        <v/>
      </c>
      <c r="DF68" s="272"/>
      <c r="DG68" s="272"/>
      <c r="DH68" s="272"/>
      <c r="EI68" s="109"/>
      <c r="EJ68" s="109"/>
      <c r="EK68" s="109"/>
      <c r="EL68" s="109"/>
      <c r="GC68" s="93"/>
      <c r="GD68" s="93"/>
      <c r="GE68" s="93"/>
      <c r="GF68" s="93"/>
      <c r="GG68" s="93"/>
      <c r="GH68" s="93"/>
      <c r="GI68" s="93"/>
      <c r="GJ68" s="93"/>
      <c r="GK68" s="93"/>
      <c r="GL68" s="93"/>
      <c r="GM68" s="93"/>
      <c r="GN68" s="93"/>
      <c r="GO68" s="93"/>
      <c r="GP68" s="93"/>
      <c r="GQ68" s="93"/>
      <c r="GR68" s="93"/>
      <c r="GS68" s="93"/>
      <c r="GT68" s="93"/>
      <c r="GU68" s="93"/>
      <c r="GV68" s="93"/>
      <c r="GW68" s="93"/>
      <c r="GX68" s="93"/>
      <c r="GY68" s="93"/>
      <c r="GZ68" s="93"/>
      <c r="HA68" s="93"/>
      <c r="HB68" s="93"/>
      <c r="HC68" s="93"/>
      <c r="HD68" s="93"/>
      <c r="HE68" s="93"/>
      <c r="HF68" s="93"/>
      <c r="HG68" s="93"/>
      <c r="HH68" s="93"/>
    </row>
    <row r="69" spans="2:216" ht="12" customHeight="1" x14ac:dyDescent="0.15">
      <c r="B69" s="642"/>
      <c r="C69" s="568" t="str">
        <f>IF(COUNTIF(K69:AH69,"XX")&gt;0,$BB$69,IF(COUNTIF(K69:AH69,"XXX")&gt;0,$BC$69,IF(COUNTIF(K69:AH69,"X")&gt;0,$BD$69,"")))</f>
        <v/>
      </c>
      <c r="D69" s="569"/>
      <c r="E69" s="569"/>
      <c r="F69" s="569"/>
      <c r="G69" s="569"/>
      <c r="H69" s="569"/>
      <c r="I69" s="570"/>
      <c r="J69" s="300"/>
      <c r="K69" s="324" t="str">
        <f>IF(OR(AND(K63="O",OR(K32="O",K34&lt;&gt;"",K37&lt;&gt;"")),AND(バルブ!$R$7="10-",K63="O")),"X",IF(AND(K63="O",OR(K64="",K67="")),"XX",IF(AND(OR(K14=3,K14=5,K14="A",K14="B",K14="C"),OR(K67="A1",K67="B1")),"XXX","")))</f>
        <v/>
      </c>
      <c r="L69" s="324" t="str">
        <f>IF(OR(AND(L63="O",OR(L32="O",L34&lt;&gt;"",L37&lt;&gt;"")),AND(バルブ!$R$7="10-",L63="O")),"X",IF(AND(L63="O",OR(L64="",L67="")),"XX",IF(AND(OR(L14=3,L14=5,L14="A",L14="B",L14="C"),OR(L67="A1",L67="B1")),"XXX","")))</f>
        <v/>
      </c>
      <c r="M69" s="324" t="str">
        <f>IF(OR(AND(M63="O",OR(M32="O",M34&lt;&gt;"",M37&lt;&gt;"")),AND(バルブ!$R$7="10-",M63="O")),"X",IF(AND(M63="O",OR(M64="",M67="")),"XX",IF(AND(OR(M14=3,M14=5,M14="A",M14="B",M14="C"),OR(M67="A1",M67="B1")),"XXX","")))</f>
        <v/>
      </c>
      <c r="N69" s="324" t="str">
        <f>IF(OR(AND(N63="O",OR(N32="O",N34&lt;&gt;"",N37&lt;&gt;"")),AND(バルブ!$R$7="10-",N63="O")),"X",IF(AND(N63="O",OR(N64="",N67="")),"XX",IF(AND(OR(N14=3,N14=5,N14="A",N14="B",N14="C"),OR(N67="A1",N67="B1")),"XXX","")))</f>
        <v/>
      </c>
      <c r="O69" s="324" t="str">
        <f>IF(OR(AND(O63="O",OR(O32="O",O34&lt;&gt;"",O37&lt;&gt;"")),AND(バルブ!$R$7="10-",O63="O")),"X",IF(AND(O63="O",OR(O64="",O67="")),"XX",IF(AND(OR(O14=3,O14=5,O14="A",O14="B",O14="C"),OR(O67="A1",O67="B1")),"XXX","")))</f>
        <v/>
      </c>
      <c r="P69" s="324" t="str">
        <f>IF(OR(AND(P63="O",OR(P32="O",P34&lt;&gt;"",P37&lt;&gt;"")),AND(バルブ!$R$7="10-",P63="O")),"X",IF(AND(P63="O",OR(P64="",P67="")),"XX",IF(AND(OR(P14=3,P14=5,P14="A",P14="B",P14="C"),OR(P67="A1",P67="B1")),"XXX","")))</f>
        <v/>
      </c>
      <c r="Q69" s="324" t="str">
        <f>IF(OR(AND(Q63="O",OR(Q32="O",Q34&lt;&gt;"",Q37&lt;&gt;"")),AND(バルブ!$R$7="10-",Q63="O")),"X",IF(AND(Q63="O",OR(Q64="",Q67="")),"XX",IF(AND(OR(Q14=3,Q14=5,Q14="A",Q14="B",Q14="C"),OR(Q67="A1",Q67="B1")),"XXX","")))</f>
        <v/>
      </c>
      <c r="R69" s="324" t="str">
        <f>IF(OR(AND(R63="O",OR(R32="O",R34&lt;&gt;"",R37&lt;&gt;"")),AND(バルブ!$R$7="10-",R63="O")),"X",IF(AND(R63="O",OR(R64="",R67="")),"XX",IF(AND(OR(R14=3,R14=5,R14="A",R14="B",R14="C"),OR(R67="A1",R67="B1")),"XXX","")))</f>
        <v/>
      </c>
      <c r="S69" s="324" t="str">
        <f>IF(OR(AND(S63="O",OR(S32="O",S34&lt;&gt;"",S37&lt;&gt;"")),AND(バルブ!$R$7="10-",S63="O")),"X",IF(AND(S63="O",OR(S64="",S67="")),"XX",IF(AND(OR(S14=3,S14=5,S14="A",S14="B",S14="C"),OR(S67="A1",S67="B1")),"XXX","")))</f>
        <v/>
      </c>
      <c r="T69" s="324" t="str">
        <f>IF(OR(AND(T63="O",OR(T32="O",T34&lt;&gt;"",T37&lt;&gt;"")),AND(バルブ!$R$7="10-",T63="O")),"X",IF(AND(T63="O",OR(T64="",T67="")),"XX",IF(AND(OR(T14=3,T14=5,T14="A",T14="B",T14="C"),OR(T67="A1",T67="B1")),"XXX","")))</f>
        <v/>
      </c>
      <c r="U69" s="324" t="str">
        <f>IF(OR(AND(U63="O",OR(U32="O",U34&lt;&gt;"",U37&lt;&gt;"")),AND(バルブ!$R$7="10-",U63="O")),"X",IF(AND(U63="O",OR(U64="",U67="")),"XX",IF(AND(OR(U14=3,U14=5,U14="A",U14="B",U14="C"),OR(U67="A1",U67="B1")),"XXX","")))</f>
        <v/>
      </c>
      <c r="V69" s="324" t="str">
        <f>IF(OR(AND(V63="O",OR(V32="O",V34&lt;&gt;"",V37&lt;&gt;"")),AND(バルブ!$R$7="10-",V63="O")),"X",IF(AND(V63="O",OR(V64="",V67="")),"XX",IF(AND(OR(V14=3,V14=5,V14="A",V14="B",V14="C"),OR(V67="A1",V67="B1")),"XXX","")))</f>
        <v/>
      </c>
      <c r="W69" s="324" t="str">
        <f>IF(OR(AND(W63="O",OR(W32="O",W34&lt;&gt;"",W37&lt;&gt;"")),AND(バルブ!$R$7="10-",W63="O")),"X",IF(AND(W63="O",OR(W64="",W67="")),"XX",IF(AND(OR(W14=3,W14=5,W14="A",W14="B",W14="C"),OR(W67="A1",W67="B1")),"XXX","")))</f>
        <v/>
      </c>
      <c r="X69" s="324" t="str">
        <f>IF(OR(AND(X63="O",OR(X32="O",X34&lt;&gt;"",X37&lt;&gt;"")),AND(バルブ!$R$7="10-",X63="O")),"X",IF(AND(X63="O",OR(X64="",X67="")),"XX",IF(AND(OR(X14=3,X14=5,X14="A",X14="B",X14="C"),OR(X67="A1",X67="B1")),"XXX","")))</f>
        <v/>
      </c>
      <c r="Y69" s="324" t="str">
        <f>IF(OR(AND(Y63="O",OR(Y32="O",Y34&lt;&gt;"",Y37&lt;&gt;"")),AND(バルブ!$R$7="10-",Y63="O")),"X",IF(AND(Y63="O",OR(Y64="",Y67="")),"XX",IF(AND(OR(Y14=3,Y14=5,Y14="A",Y14="B",Y14="C"),OR(Y67="A1",Y67="B1")),"XXX","")))</f>
        <v/>
      </c>
      <c r="Z69" s="324" t="str">
        <f>IF(OR(AND(Z63="O",OR(Z32="O",Z34&lt;&gt;"",Z37&lt;&gt;"")),AND(バルブ!$R$7="10-",Z63="O")),"X",IF(AND(Z63="O",OR(Z64="",Z67="")),"XX",IF(AND(OR(Z14=3,Z14=5,Z14="A",Z14="B",Z14="C"),OR(Z67="A1",Z67="B1")),"XXX","")))</f>
        <v/>
      </c>
      <c r="AA69" s="324" t="str">
        <f>IF(OR(AND(AA63="O",OR(AA32="O",AA34&lt;&gt;"",AA37&lt;&gt;"")),AND(バルブ!$R$7="10-",AA63="O")),"X",IF(AND(AA63="O",OR(AA64="",AA67="")),"XX",IF(AND(OR(AA14=3,AA14=5,AA14="A",AA14="B",AA14="C"),OR(AA67="A1",AA67="B1")),"XXX","")))</f>
        <v/>
      </c>
      <c r="AB69" s="324" t="str">
        <f>IF(OR(AND(AB63="O",OR(AB32="O",AB34&lt;&gt;"",AB37&lt;&gt;"")),AND(バルブ!$R$7="10-",AB63="O")),"X",IF(AND(AB63="O",OR(AB64="",AB67="")),"XX",IF(AND(OR(AB14=3,AB14=5,AB14="A",AB14="B",AB14="C"),OR(AB67="A1",AB67="B1")),"XXX","")))</f>
        <v/>
      </c>
      <c r="AC69" s="324" t="str">
        <f>IF(OR(AND(AC63="O",OR(AC32="O",AC34&lt;&gt;"",AC37&lt;&gt;"")),AND(バルブ!$R$7="10-",AC63="O")),"X",IF(AND(AC63="O",OR(AC64="",AC67="")),"XX",IF(AND(OR(AC14=3,AC14=5,AC14="A",AC14="B",AC14="C"),OR(AC67="A1",AC67="B1")),"XXX","")))</f>
        <v/>
      </c>
      <c r="AD69" s="324" t="str">
        <f>IF(OR(AND(AD63="O",OR(AD32="O",AD34&lt;&gt;"",AD37&lt;&gt;"")),AND(バルブ!$R$7="10-",AD63="O")),"X",IF(AND(AD63="O",OR(AD64="",AD67="")),"XX",IF(AND(OR(AD14=3,AD14=5,AD14="A",AD14="B",AD14="C"),OR(AD67="A1",AD67="B1")),"XXX","")))</f>
        <v/>
      </c>
      <c r="AE69" s="324" t="str">
        <f>IF(OR(AND(AE63="O",OR(AE32="O",AE34&lt;&gt;"",AE37&lt;&gt;"")),AND(バルブ!$R$7="10-",AE63="O")),"X",IF(AND(AE63="O",OR(AE64="",AE67="")),"XX",IF(AND(OR(AE14=3,AE14=5,AE14="A",AE14="B",AE14="C"),OR(AE67="A1",AE67="B1")),"XXX","")))</f>
        <v/>
      </c>
      <c r="AF69" s="324" t="str">
        <f>IF(OR(AND(AF63="O",OR(AF32="O",AF34&lt;&gt;"",AF37&lt;&gt;"")),AND(バルブ!$R$7="10-",AF63="O")),"X",IF(AND(AF63="O",OR(AF64="",AF67="")),"XX",IF(AND(OR(AF14=3,AF14=5,AF14="A",AF14="B",AF14="C"),OR(AF67="A1",AF67="B1")),"XXX","")))</f>
        <v/>
      </c>
      <c r="AG69" s="324" t="str">
        <f>IF(OR(AND(AG63="O",OR(AG32="O",AG34&lt;&gt;"",AG37&lt;&gt;"")),AND(バルブ!$R$7="10-",AG63="O")),"X",IF(AND(AG63="O",OR(AG64="",AG67="")),"XX",IF(AND(OR(AG14=3,AG14=5,AG14="A",AG14="B",AG14="C"),OR(AG67="A1",AG67="B1")),"XXX","")))</f>
        <v/>
      </c>
      <c r="AH69" s="324" t="str">
        <f>IF(OR(AND(AH63="O",OR(AH32="O",AH34&lt;&gt;"",AH37&lt;&gt;"")),AND(バルブ!$R$7="10-",AH63="O")),"X",IF(AND(AH63="O",OR(AH64="",AH67="")),"XX",IF(AND(OR(AH14=3,AH14=5,AH14="A",AH14="B",AH14="C"),OR(AH67="A1",AH67="B1")),"XXX","")))</f>
        <v/>
      </c>
      <c r="AI69" s="300"/>
      <c r="AJ69" s="519"/>
      <c r="AK69" s="520"/>
      <c r="AL69" s="520"/>
      <c r="AM69" s="520"/>
      <c r="AN69" s="520"/>
      <c r="AO69" s="521"/>
      <c r="AP69" s="297"/>
      <c r="BB69" s="271" t="s">
        <v>737</v>
      </c>
      <c r="BC69" s="271" t="s">
        <v>738</v>
      </c>
      <c r="BD69" s="271" t="s">
        <v>739</v>
      </c>
      <c r="DA69" s="366">
        <v>7</v>
      </c>
      <c r="DB69" s="12" t="s">
        <v>1020</v>
      </c>
      <c r="DC69" s="272"/>
      <c r="DD69" s="272"/>
      <c r="DE69" s="389" t="str">
        <f t="shared" si="31"/>
        <v/>
      </c>
      <c r="DF69" s="272"/>
      <c r="DG69" s="272"/>
      <c r="DH69" s="272"/>
      <c r="EI69" s="109"/>
      <c r="EJ69" s="109"/>
      <c r="EK69" s="109"/>
      <c r="EL69" s="109"/>
      <c r="GC69" s="93"/>
      <c r="GD69" s="93"/>
      <c r="GE69" s="93"/>
      <c r="GF69" s="93"/>
      <c r="GG69" s="93"/>
      <c r="GH69" s="93"/>
      <c r="GI69" s="93"/>
      <c r="GJ69" s="93"/>
      <c r="GK69" s="93"/>
      <c r="GL69" s="93"/>
      <c r="GM69" s="93"/>
      <c r="GN69" s="93"/>
      <c r="GO69" s="93"/>
      <c r="GP69" s="93"/>
      <c r="GQ69" s="93"/>
      <c r="GR69" s="93"/>
      <c r="GS69" s="93"/>
      <c r="GT69" s="93"/>
      <c r="GU69" s="93"/>
      <c r="GV69" s="93"/>
      <c r="GW69" s="93"/>
      <c r="GX69" s="93"/>
      <c r="GY69" s="93"/>
      <c r="GZ69" s="93"/>
      <c r="HA69" s="93"/>
      <c r="HB69" s="93"/>
      <c r="HC69" s="93"/>
      <c r="HD69" s="93"/>
      <c r="HE69" s="93"/>
      <c r="HF69" s="93"/>
      <c r="HG69" s="93"/>
      <c r="HH69" s="93"/>
    </row>
    <row r="70" spans="2:216" ht="12" customHeight="1" x14ac:dyDescent="0.15">
      <c r="B70" s="642"/>
      <c r="C70" s="795" t="str">
        <f>C62</f>
        <v/>
      </c>
      <c r="D70" s="796"/>
      <c r="E70" s="796"/>
      <c r="F70" s="796"/>
      <c r="G70" s="796"/>
      <c r="H70" s="796"/>
      <c r="I70" s="797"/>
      <c r="J70" s="326"/>
      <c r="K70" s="327" t="str">
        <f>K62</f>
        <v/>
      </c>
      <c r="L70" s="327" t="str">
        <f t="shared" ref="L70:AH70" si="33">L62</f>
        <v/>
      </c>
      <c r="M70" s="327" t="str">
        <f t="shared" si="33"/>
        <v/>
      </c>
      <c r="N70" s="327" t="str">
        <f t="shared" si="33"/>
        <v/>
      </c>
      <c r="O70" s="327" t="str">
        <f t="shared" si="33"/>
        <v/>
      </c>
      <c r="P70" s="327" t="str">
        <f t="shared" si="33"/>
        <v/>
      </c>
      <c r="Q70" s="327" t="str">
        <f t="shared" si="33"/>
        <v/>
      </c>
      <c r="R70" s="327" t="str">
        <f t="shared" si="33"/>
        <v/>
      </c>
      <c r="S70" s="327" t="str">
        <f t="shared" si="33"/>
        <v/>
      </c>
      <c r="T70" s="327" t="str">
        <f t="shared" si="33"/>
        <v/>
      </c>
      <c r="U70" s="327" t="str">
        <f t="shared" si="33"/>
        <v/>
      </c>
      <c r="V70" s="327" t="str">
        <f t="shared" si="33"/>
        <v/>
      </c>
      <c r="W70" s="327" t="str">
        <f t="shared" si="33"/>
        <v/>
      </c>
      <c r="X70" s="327" t="str">
        <f t="shared" si="33"/>
        <v/>
      </c>
      <c r="Y70" s="327" t="str">
        <f t="shared" si="33"/>
        <v/>
      </c>
      <c r="Z70" s="327" t="str">
        <f t="shared" si="33"/>
        <v/>
      </c>
      <c r="AA70" s="327" t="str">
        <f t="shared" si="33"/>
        <v/>
      </c>
      <c r="AB70" s="327" t="str">
        <f t="shared" si="33"/>
        <v/>
      </c>
      <c r="AC70" s="327" t="str">
        <f t="shared" si="33"/>
        <v/>
      </c>
      <c r="AD70" s="327" t="str">
        <f t="shared" si="33"/>
        <v/>
      </c>
      <c r="AE70" s="327" t="str">
        <f t="shared" si="33"/>
        <v/>
      </c>
      <c r="AF70" s="327" t="str">
        <f t="shared" si="33"/>
        <v/>
      </c>
      <c r="AG70" s="327" t="str">
        <f t="shared" si="33"/>
        <v/>
      </c>
      <c r="AH70" s="327" t="str">
        <f t="shared" si="33"/>
        <v/>
      </c>
      <c r="AI70" s="326"/>
      <c r="AJ70" s="795" t="str">
        <f>AJ62</f>
        <v/>
      </c>
      <c r="AK70" s="796"/>
      <c r="AL70" s="796"/>
      <c r="AM70" s="796"/>
      <c r="AN70" s="796"/>
      <c r="AO70" s="796"/>
      <c r="AP70" s="797"/>
      <c r="DB70" s="12"/>
      <c r="DC70" s="272"/>
      <c r="DD70" s="272"/>
      <c r="DE70" s="389"/>
      <c r="DF70" s="272"/>
      <c r="DG70" s="272"/>
      <c r="DH70" s="272"/>
      <c r="EI70" s="109"/>
      <c r="EJ70" s="109"/>
      <c r="EK70" s="109"/>
      <c r="EL70" s="109"/>
      <c r="GC70" s="93"/>
      <c r="GD70" s="93"/>
      <c r="GE70" s="93"/>
      <c r="GF70" s="93"/>
      <c r="GG70" s="93"/>
      <c r="GH70" s="93"/>
      <c r="GI70" s="93"/>
      <c r="GJ70" s="93"/>
      <c r="GK70" s="93"/>
      <c r="GL70" s="93"/>
      <c r="GM70" s="93"/>
      <c r="GN70" s="93"/>
      <c r="GO70" s="93"/>
      <c r="GP70" s="93"/>
      <c r="GQ70" s="93"/>
      <c r="GR70" s="93"/>
      <c r="GS70" s="93"/>
      <c r="GT70" s="93"/>
      <c r="GU70" s="93"/>
      <c r="GV70" s="93"/>
      <c r="GW70" s="93"/>
      <c r="GX70" s="93"/>
      <c r="GY70" s="93"/>
      <c r="GZ70" s="93"/>
      <c r="HA70" s="93"/>
      <c r="HB70" s="93"/>
      <c r="HC70" s="93"/>
      <c r="HD70" s="93"/>
      <c r="HE70" s="93"/>
      <c r="HF70" s="93"/>
      <c r="HG70" s="93"/>
      <c r="HH70" s="93"/>
    </row>
    <row r="71" spans="2:216" ht="15" customHeight="1" x14ac:dyDescent="0.15">
      <c r="B71" s="642"/>
      <c r="C71" s="577" t="s">
        <v>235</v>
      </c>
      <c r="D71" s="651"/>
      <c r="E71" s="651"/>
      <c r="F71" s="651"/>
      <c r="G71" s="651"/>
      <c r="H71" s="651"/>
      <c r="I71" s="652"/>
      <c r="J71" s="414"/>
      <c r="K71" s="325"/>
      <c r="L71" s="325"/>
      <c r="M71" s="325"/>
      <c r="N71" s="325"/>
      <c r="O71" s="325"/>
      <c r="P71" s="325"/>
      <c r="Q71" s="325"/>
      <c r="R71" s="325"/>
      <c r="S71" s="325"/>
      <c r="T71" s="325"/>
      <c r="U71" s="325"/>
      <c r="V71" s="325"/>
      <c r="W71" s="325"/>
      <c r="X71" s="325"/>
      <c r="Y71" s="325"/>
      <c r="Z71" s="325"/>
      <c r="AA71" s="201"/>
      <c r="AB71" s="201"/>
      <c r="AC71" s="201"/>
      <c r="AD71" s="201"/>
      <c r="AE71" s="201"/>
      <c r="AF71" s="201"/>
      <c r="AG71" s="201"/>
      <c r="AH71" s="201"/>
      <c r="AI71" s="414"/>
      <c r="AJ71" s="551" t="s">
        <v>631</v>
      </c>
      <c r="AK71" s="551"/>
      <c r="AL71" s="551"/>
      <c r="AM71" s="551"/>
      <c r="AN71" s="551"/>
      <c r="AO71" s="552"/>
      <c r="AP71" s="198" t="s">
        <v>169</v>
      </c>
      <c r="BB71" s="271" t="s">
        <v>1021</v>
      </c>
      <c r="BC71" s="271" t="s">
        <v>437</v>
      </c>
      <c r="BD71" s="271" t="s">
        <v>585</v>
      </c>
      <c r="BE71" s="271" t="s">
        <v>586</v>
      </c>
      <c r="BF71" s="271" t="s">
        <v>587</v>
      </c>
      <c r="DA71" s="366">
        <v>8</v>
      </c>
      <c r="DB71" s="12" t="s">
        <v>1022</v>
      </c>
      <c r="DC71" s="272"/>
      <c r="DD71" s="272"/>
      <c r="DE71" s="389" t="str">
        <f t="shared" si="31"/>
        <v/>
      </c>
      <c r="DF71" s="272"/>
      <c r="DG71" s="272"/>
      <c r="DH71" s="272"/>
      <c r="EI71" s="109"/>
      <c r="EJ71" s="109"/>
      <c r="EK71" s="109"/>
      <c r="EL71" s="109"/>
      <c r="GC71" s="93"/>
      <c r="GD71" s="93"/>
      <c r="GE71" s="93"/>
      <c r="GF71" s="93"/>
      <c r="GG71" s="93"/>
      <c r="GH71" s="93"/>
      <c r="GI71" s="93"/>
      <c r="GJ71" s="93"/>
      <c r="GK71" s="93"/>
      <c r="GL71" s="93"/>
      <c r="GM71" s="93"/>
      <c r="GN71" s="93"/>
      <c r="GO71" s="93"/>
      <c r="GP71" s="93"/>
      <c r="GQ71" s="93"/>
      <c r="GR71" s="93"/>
      <c r="GS71" s="93"/>
      <c r="GT71" s="93"/>
      <c r="GU71" s="93"/>
      <c r="GV71" s="93"/>
      <c r="GW71" s="93"/>
      <c r="GX71" s="93"/>
      <c r="GY71" s="93"/>
      <c r="GZ71" s="93"/>
      <c r="HA71" s="93"/>
      <c r="HB71" s="93"/>
      <c r="HC71" s="93"/>
      <c r="HD71" s="93"/>
      <c r="HE71" s="93"/>
      <c r="HF71" s="93"/>
      <c r="HG71" s="93"/>
      <c r="HH71" s="93"/>
    </row>
    <row r="72" spans="2:216" ht="15" customHeight="1" x14ac:dyDescent="0.15">
      <c r="B72" s="642"/>
      <c r="C72" s="577" t="s">
        <v>508</v>
      </c>
      <c r="D72" s="651"/>
      <c r="E72" s="651"/>
      <c r="F72" s="651"/>
      <c r="G72" s="651"/>
      <c r="H72" s="651"/>
      <c r="I72" s="652"/>
      <c r="J72" s="415" t="str">
        <f>IF(AP72="","",IF(OR(AND(OR(ベース!R55="U",ベース!R55="D"),仕様書作成!AP72&gt;0),AND(ベース!$R$55="B",AP72&gt;1),AI99&gt;0),"X",""))</f>
        <v/>
      </c>
      <c r="K72" s="203"/>
      <c r="L72" s="203"/>
      <c r="M72" s="203"/>
      <c r="N72" s="203"/>
      <c r="O72" s="203"/>
      <c r="P72" s="203"/>
      <c r="Q72" s="203"/>
      <c r="R72" s="203"/>
      <c r="S72" s="203"/>
      <c r="T72" s="203"/>
      <c r="U72" s="203"/>
      <c r="V72" s="203"/>
      <c r="W72" s="203"/>
      <c r="X72" s="203"/>
      <c r="Y72" s="203"/>
      <c r="Z72" s="203"/>
      <c r="AA72" s="204"/>
      <c r="AB72" s="204"/>
      <c r="AC72" s="204"/>
      <c r="AD72" s="204"/>
      <c r="AE72" s="204"/>
      <c r="AF72" s="204"/>
      <c r="AG72" s="204"/>
      <c r="AH72" s="205"/>
      <c r="AI72" s="415" t="str">
        <f>IF(AP72="","",IF(OR(AND(OR(ベース!R55="U",ベース!R55="D"),仕様書作成!AP72&gt;0),AND(ベース!$R$55="B",AP72&gt;1),AI99&gt;0),"X",""))</f>
        <v/>
      </c>
      <c r="AJ72" s="551" t="s">
        <v>687</v>
      </c>
      <c r="AK72" s="551"/>
      <c r="AL72" s="551"/>
      <c r="AM72" s="551"/>
      <c r="AN72" s="551"/>
      <c r="AO72" s="552"/>
      <c r="AP72" s="202" t="str">
        <f>IF(COUNTA(K72:AH72)=0,"",COUNTA(K72:AH72))</f>
        <v/>
      </c>
      <c r="DA72" s="366">
        <v>9</v>
      </c>
      <c r="DB72" s="12" t="s">
        <v>1023</v>
      </c>
      <c r="DC72" s="272"/>
      <c r="DD72" s="272"/>
      <c r="DE72" s="389" t="str">
        <f t="shared" si="31"/>
        <v/>
      </c>
      <c r="DF72" s="272"/>
      <c r="DG72" s="272"/>
      <c r="DH72" s="272"/>
      <c r="EI72" s="109"/>
      <c r="EJ72" s="109"/>
      <c r="EK72" s="109"/>
      <c r="EL72" s="109"/>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row>
    <row r="73" spans="2:216" ht="15" customHeight="1" x14ac:dyDescent="0.15">
      <c r="B73" s="642"/>
      <c r="C73" s="637" t="s">
        <v>236</v>
      </c>
      <c r="D73" s="638"/>
      <c r="E73" s="638"/>
      <c r="F73" s="638"/>
      <c r="G73" s="638"/>
      <c r="H73" s="638"/>
      <c r="I73" s="639"/>
      <c r="J73" s="416" t="str">
        <f>IF(AP73="","",IF(OR(AND(OR(ベース!R55="U",ベース!R55="D"),仕様書作成!AP73&gt;0),AND(ベース!$R$55="B",AP73&gt;2),AI100&gt;0),"X",""))</f>
        <v/>
      </c>
      <c r="K73" s="206"/>
      <c r="L73" s="206"/>
      <c r="M73" s="206"/>
      <c r="N73" s="252"/>
      <c r="O73" s="206"/>
      <c r="P73" s="206"/>
      <c r="Q73" s="206"/>
      <c r="R73" s="206"/>
      <c r="S73" s="206"/>
      <c r="T73" s="206"/>
      <c r="U73" s="206"/>
      <c r="V73" s="206"/>
      <c r="W73" s="206"/>
      <c r="X73" s="206"/>
      <c r="Y73" s="206"/>
      <c r="Z73" s="206"/>
      <c r="AA73" s="207"/>
      <c r="AB73" s="207"/>
      <c r="AC73" s="207"/>
      <c r="AD73" s="207"/>
      <c r="AE73" s="207"/>
      <c r="AF73" s="207"/>
      <c r="AG73" s="207"/>
      <c r="AH73" s="208"/>
      <c r="AI73" s="416" t="str">
        <f>IF(AP73="","",IF(OR(AND(OR(ベース!R55="U",ベース!R55="D"),仕様書作成!AP73&gt;0),AND(ベース!$R$55="B",AP73&gt;2),AI100&gt;0),"X",""))</f>
        <v/>
      </c>
      <c r="AJ73" s="689" t="s">
        <v>688</v>
      </c>
      <c r="AK73" s="689"/>
      <c r="AL73" s="689"/>
      <c r="AM73" s="689"/>
      <c r="AN73" s="689"/>
      <c r="AO73" s="690"/>
      <c r="AP73" s="209" t="str">
        <f>IF(COUNTA(K73:AH73)=0,"",COUNTA(K73:AH73)*2)</f>
        <v/>
      </c>
      <c r="DA73" s="366">
        <v>10</v>
      </c>
      <c r="DB73" s="12" t="s">
        <v>358</v>
      </c>
      <c r="DC73" s="272"/>
      <c r="DD73" s="272"/>
      <c r="DE73" s="389" t="str">
        <f t="shared" si="31"/>
        <v/>
      </c>
      <c r="DF73" s="272"/>
      <c r="DG73" s="272"/>
      <c r="DH73" s="272"/>
      <c r="EI73" s="109"/>
      <c r="EJ73" s="109"/>
      <c r="EK73" s="109"/>
      <c r="EL73" s="109"/>
      <c r="GC73" s="93"/>
      <c r="GD73" s="93"/>
      <c r="GE73" s="93"/>
      <c r="GF73" s="93"/>
      <c r="GG73" s="93"/>
      <c r="GH73" s="93"/>
      <c r="GI73" s="93"/>
      <c r="GJ73" s="93"/>
      <c r="GK73" s="93"/>
      <c r="GL73" s="93"/>
      <c r="GM73" s="93"/>
      <c r="GN73" s="93"/>
      <c r="GO73" s="93"/>
      <c r="GP73" s="93"/>
      <c r="GQ73" s="93"/>
      <c r="GR73" s="93"/>
      <c r="GS73" s="93"/>
      <c r="GT73" s="93"/>
      <c r="GU73" s="93"/>
      <c r="GV73" s="93"/>
      <c r="GW73" s="93"/>
      <c r="GX73" s="93"/>
      <c r="GY73" s="93"/>
      <c r="GZ73" s="93"/>
      <c r="HA73" s="93"/>
      <c r="HB73" s="93"/>
      <c r="HC73" s="93"/>
      <c r="HD73" s="93"/>
      <c r="HE73" s="93"/>
      <c r="HF73" s="93"/>
      <c r="HG73" s="93"/>
      <c r="HH73" s="93"/>
    </row>
    <row r="74" spans="2:216" ht="15" customHeight="1" x14ac:dyDescent="0.15">
      <c r="B74" s="642"/>
      <c r="C74" s="602" t="s">
        <v>627</v>
      </c>
      <c r="D74" s="603"/>
      <c r="E74" s="603"/>
      <c r="F74" s="603"/>
      <c r="G74" s="603"/>
      <c r="H74" s="603"/>
      <c r="I74" s="604"/>
      <c r="J74" s="537" t="s">
        <v>509</v>
      </c>
      <c r="K74" s="210"/>
      <c r="L74" s="210"/>
      <c r="M74" s="210"/>
      <c r="N74" s="210"/>
      <c r="O74" s="210"/>
      <c r="P74" s="210"/>
      <c r="Q74" s="210"/>
      <c r="R74" s="210"/>
      <c r="S74" s="210"/>
      <c r="T74" s="210"/>
      <c r="U74" s="210"/>
      <c r="V74" s="210"/>
      <c r="W74" s="210"/>
      <c r="X74" s="210"/>
      <c r="Y74" s="210"/>
      <c r="Z74" s="210"/>
      <c r="AA74" s="211"/>
      <c r="AB74" s="211"/>
      <c r="AC74" s="211"/>
      <c r="AD74" s="211"/>
      <c r="AE74" s="211"/>
      <c r="AF74" s="211"/>
      <c r="AG74" s="211"/>
      <c r="AH74" s="212"/>
      <c r="AI74" s="537" t="s">
        <v>509</v>
      </c>
      <c r="AJ74" s="554" t="s">
        <v>510</v>
      </c>
      <c r="AK74" s="554"/>
      <c r="AL74" s="554"/>
      <c r="AM74" s="554"/>
      <c r="AN74" s="554"/>
      <c r="AO74" s="555"/>
      <c r="AP74" s="600" t="s">
        <v>509</v>
      </c>
      <c r="DA74" s="366">
        <v>11</v>
      </c>
      <c r="DB74" s="12" t="s">
        <v>359</v>
      </c>
      <c r="DC74" s="272"/>
      <c r="DD74" s="272"/>
      <c r="DE74" s="389" t="str">
        <f t="shared" si="31"/>
        <v/>
      </c>
      <c r="DF74" s="272"/>
      <c r="DG74" s="272"/>
      <c r="DH74" s="272"/>
      <c r="EI74" s="109"/>
      <c r="EJ74" s="109"/>
      <c r="EK74" s="109"/>
      <c r="EL74" s="109"/>
      <c r="GC74" s="93"/>
      <c r="GD74" s="93"/>
      <c r="GE74" s="93"/>
      <c r="GF74" s="93"/>
      <c r="GG74" s="93"/>
      <c r="GH74" s="93"/>
      <c r="GI74" s="93"/>
      <c r="GJ74" s="93"/>
      <c r="GK74" s="93"/>
      <c r="GL74" s="93"/>
      <c r="GM74" s="93"/>
      <c r="GN74" s="93"/>
      <c r="GO74" s="93"/>
      <c r="GP74" s="93"/>
      <c r="GQ74" s="93"/>
      <c r="GR74" s="93"/>
      <c r="GS74" s="93"/>
      <c r="GT74" s="93"/>
      <c r="GU74" s="93"/>
      <c r="GV74" s="93"/>
      <c r="GW74" s="93"/>
      <c r="GX74" s="93"/>
      <c r="GY74" s="93"/>
      <c r="GZ74" s="93"/>
      <c r="HA74" s="93"/>
      <c r="HB74" s="93"/>
      <c r="HC74" s="93"/>
      <c r="HD74" s="93"/>
      <c r="HE74" s="93"/>
      <c r="HF74" s="93"/>
      <c r="HG74" s="93"/>
      <c r="HH74" s="93"/>
    </row>
    <row r="75" spans="2:216" ht="12" customHeight="1" x14ac:dyDescent="0.15">
      <c r="B75" s="642"/>
      <c r="C75" s="534" t="str">
        <f>IF(COUNTIF(K75:AH75,"X")&gt;0,$BB$75,"")</f>
        <v/>
      </c>
      <c r="D75" s="535"/>
      <c r="E75" s="535"/>
      <c r="F75" s="535"/>
      <c r="G75" s="535"/>
      <c r="H75" s="535"/>
      <c r="I75" s="536"/>
      <c r="J75" s="538"/>
      <c r="K75" s="213"/>
      <c r="L75" s="138" t="str">
        <f t="shared" ref="L75:AH75" si="34">IF(AND(K74&lt;&gt;"",L74&lt;&gt;""),"X",IF(K74&lt;&gt;"","-",""))</f>
        <v/>
      </c>
      <c r="M75" s="138" t="str">
        <f t="shared" si="34"/>
        <v/>
      </c>
      <c r="N75" s="138" t="str">
        <f t="shared" si="34"/>
        <v/>
      </c>
      <c r="O75" s="138" t="str">
        <f t="shared" si="34"/>
        <v/>
      </c>
      <c r="P75" s="138" t="str">
        <f t="shared" si="34"/>
        <v/>
      </c>
      <c r="Q75" s="138" t="str">
        <f t="shared" si="34"/>
        <v/>
      </c>
      <c r="R75" s="138" t="str">
        <f t="shared" si="34"/>
        <v/>
      </c>
      <c r="S75" s="138" t="str">
        <f t="shared" si="34"/>
        <v/>
      </c>
      <c r="T75" s="138" t="str">
        <f t="shared" si="34"/>
        <v/>
      </c>
      <c r="U75" s="138" t="str">
        <f t="shared" si="34"/>
        <v/>
      </c>
      <c r="V75" s="138" t="str">
        <f t="shared" si="34"/>
        <v/>
      </c>
      <c r="W75" s="138" t="str">
        <f t="shared" si="34"/>
        <v/>
      </c>
      <c r="X75" s="138" t="str">
        <f t="shared" si="34"/>
        <v/>
      </c>
      <c r="Y75" s="138" t="str">
        <f t="shared" si="34"/>
        <v/>
      </c>
      <c r="Z75" s="138" t="str">
        <f t="shared" si="34"/>
        <v/>
      </c>
      <c r="AA75" s="138" t="str">
        <f t="shared" si="34"/>
        <v/>
      </c>
      <c r="AB75" s="138" t="str">
        <f t="shared" si="34"/>
        <v/>
      </c>
      <c r="AC75" s="138" t="str">
        <f t="shared" si="34"/>
        <v/>
      </c>
      <c r="AD75" s="138" t="str">
        <f t="shared" si="34"/>
        <v/>
      </c>
      <c r="AE75" s="138" t="str">
        <f t="shared" si="34"/>
        <v/>
      </c>
      <c r="AF75" s="138" t="str">
        <f t="shared" si="34"/>
        <v/>
      </c>
      <c r="AG75" s="138" t="str">
        <f t="shared" si="34"/>
        <v/>
      </c>
      <c r="AH75" s="138" t="str">
        <f t="shared" si="34"/>
        <v/>
      </c>
      <c r="AI75" s="538"/>
      <c r="AJ75" s="694"/>
      <c r="AK75" s="695"/>
      <c r="AL75" s="695"/>
      <c r="AM75" s="695"/>
      <c r="AN75" s="695"/>
      <c r="AO75" s="696"/>
      <c r="AP75" s="601"/>
      <c r="BB75" s="271" t="s">
        <v>434</v>
      </c>
      <c r="DA75" s="366">
        <v>12</v>
      </c>
      <c r="DB75" s="12" t="s">
        <v>1024</v>
      </c>
      <c r="DC75" s="272"/>
      <c r="DD75" s="272"/>
      <c r="DE75" s="389" t="str">
        <f t="shared" si="31"/>
        <v/>
      </c>
      <c r="DF75" s="272"/>
      <c r="DG75" s="272"/>
      <c r="DH75" s="272"/>
      <c r="EI75" s="109"/>
      <c r="EJ75" s="109"/>
      <c r="EK75" s="109"/>
      <c r="EL75" s="109"/>
      <c r="GC75" s="93"/>
      <c r="GD75" s="93"/>
      <c r="GE75" s="93"/>
      <c r="GF75" s="93"/>
      <c r="GG75" s="93"/>
      <c r="GH75" s="93"/>
      <c r="GI75" s="93"/>
      <c r="GJ75" s="93"/>
      <c r="GK75" s="93"/>
      <c r="GL75" s="93"/>
      <c r="GM75" s="93"/>
      <c r="GN75" s="93"/>
      <c r="GO75" s="93"/>
      <c r="GP75" s="93"/>
      <c r="GQ75" s="93"/>
      <c r="GR75" s="93"/>
      <c r="GS75" s="93"/>
      <c r="GT75" s="93"/>
      <c r="GU75" s="93"/>
      <c r="GV75" s="93"/>
      <c r="GW75" s="93"/>
      <c r="GX75" s="93"/>
      <c r="GY75" s="93"/>
      <c r="GZ75" s="93"/>
      <c r="HA75" s="93"/>
      <c r="HB75" s="93"/>
      <c r="HC75" s="93"/>
      <c r="HD75" s="93"/>
      <c r="HE75" s="93"/>
      <c r="HF75" s="93"/>
      <c r="HG75" s="93"/>
      <c r="HH75" s="93"/>
    </row>
    <row r="76" spans="2:216" ht="12" customHeight="1" x14ac:dyDescent="0.15">
      <c r="B76" s="642"/>
      <c r="C76" s="834" t="str">
        <f>IF(COUNTIF(K76:AH76,"X")&gt;0,$BB$76,IF(COUNTIF(K76:AH76,"XX")&gt;0,$BF$76,IF(COUNTIF(K76:AH76,"XXX")&gt;0,$BE$76,"")))</f>
        <v/>
      </c>
      <c r="D76" s="835"/>
      <c r="E76" s="835"/>
      <c r="F76" s="835"/>
      <c r="G76" s="835"/>
      <c r="H76" s="835"/>
      <c r="I76" s="836"/>
      <c r="J76" s="539"/>
      <c r="K76" s="136" t="str">
        <f>IF(AND(K12=3,OR(K74&lt;&gt;"",K75&lt;&gt;"")),"XXX",IF(AND(K74&lt;&gt;"",K8&lt;&gt;L8),"X",IF(AND(ベース!$R$61&lt;&gt;"CM",OR(仕様書作成!K74&lt;&gt;"",仕様書作成!K75&lt;&gt;"")),"XX","")))</f>
        <v/>
      </c>
      <c r="L76" s="136" t="str">
        <f>IF(AND(L12=3,OR(L74&lt;&gt;"",L75&lt;&gt;"")),"XXX",IF(AND(L74&lt;&gt;"",L8&lt;&gt;M8),"X",IF(AND(ベース!$R$61&lt;&gt;"CM",OR(仕様書作成!L74&lt;&gt;"",仕様書作成!L75&lt;&gt;"")),"XX","")))</f>
        <v/>
      </c>
      <c r="M76" s="136" t="str">
        <f>IF(AND(M12=3,OR(M74&lt;&gt;"",M75&lt;&gt;"")),"XXX",IF(AND(M74&lt;&gt;"",M8&lt;&gt;N8),"X",IF(AND(ベース!$R$61&lt;&gt;"CM",OR(仕様書作成!M74&lt;&gt;"",仕様書作成!M75&lt;&gt;"")),"XX","")))</f>
        <v/>
      </c>
      <c r="N76" s="136" t="str">
        <f>IF(AND(N12=3,OR(N74&lt;&gt;"",N75&lt;&gt;"")),"XXX",IF(AND(N74&lt;&gt;"",N8&lt;&gt;O8),"X",IF(AND(ベース!$R$61&lt;&gt;"CM",OR(仕様書作成!N74&lt;&gt;"",仕様書作成!N75&lt;&gt;"")),"XX","")))</f>
        <v/>
      </c>
      <c r="O76" s="136" t="str">
        <f>IF(AND(O12=3,OR(O74&lt;&gt;"",O75&lt;&gt;"")),"XXX",IF(AND(O74&lt;&gt;"",O8&lt;&gt;P8),"X",IF(AND(ベース!$R$61&lt;&gt;"CM",OR(仕様書作成!O74&lt;&gt;"",仕様書作成!O75&lt;&gt;"")),"XX","")))</f>
        <v/>
      </c>
      <c r="P76" s="136" t="str">
        <f>IF(AND(P12=3,OR(P74&lt;&gt;"",P75&lt;&gt;"")),"XXX",IF(AND(P74&lt;&gt;"",P8&lt;&gt;Q8),"X",IF(AND(ベース!$R$61&lt;&gt;"CM",OR(仕様書作成!P74&lt;&gt;"",仕様書作成!P75&lt;&gt;"")),"XX","")))</f>
        <v/>
      </c>
      <c r="Q76" s="136" t="str">
        <f>IF(AND(Q12=3,OR(Q74&lt;&gt;"",Q75&lt;&gt;"")),"XXX",IF(AND(Q74&lt;&gt;"",Q8&lt;&gt;R8),"X",IF(AND(ベース!$R$61&lt;&gt;"CM",OR(仕様書作成!Q74&lt;&gt;"",仕様書作成!Q75&lt;&gt;"")),"XX","")))</f>
        <v/>
      </c>
      <c r="R76" s="136" t="str">
        <f>IF(AND(R12=3,OR(R74&lt;&gt;"",R75&lt;&gt;"")),"XXX",IF(AND(R74&lt;&gt;"",R8&lt;&gt;S8),"X",IF(AND(ベース!$R$61&lt;&gt;"CM",OR(仕様書作成!R74&lt;&gt;"",仕様書作成!R75&lt;&gt;"")),"XX","")))</f>
        <v/>
      </c>
      <c r="S76" s="136" t="str">
        <f>IF(AND(S12=3,OR(S74&lt;&gt;"",S75&lt;&gt;"")),"XXX",IF(AND(S74&lt;&gt;"",S8&lt;&gt;T8),"X",IF(AND(ベース!$R$61&lt;&gt;"CM",OR(仕様書作成!S74&lt;&gt;"",仕様書作成!S75&lt;&gt;"")),"XX","")))</f>
        <v/>
      </c>
      <c r="T76" s="136" t="str">
        <f>IF(AND(T12=3,OR(T74&lt;&gt;"",T75&lt;&gt;"")),"XXX",IF(AND(T74&lt;&gt;"",T8&lt;&gt;U8),"X",IF(AND(ベース!$R$61&lt;&gt;"CM",OR(仕様書作成!T74&lt;&gt;"",仕様書作成!T75&lt;&gt;"")),"XX","")))</f>
        <v/>
      </c>
      <c r="U76" s="136" t="str">
        <f>IF(AND(U12=3,OR(U74&lt;&gt;"",U75&lt;&gt;"")),"XXX",IF(AND(U74&lt;&gt;"",U8&lt;&gt;V8),"X",IF(AND(ベース!$R$61&lt;&gt;"CM",OR(仕様書作成!U74&lt;&gt;"",仕様書作成!U75&lt;&gt;"")),"XX","")))</f>
        <v/>
      </c>
      <c r="V76" s="136" t="str">
        <f>IF(AND(V12=3,OR(V74&lt;&gt;"",V75&lt;&gt;"")),"XXX",IF(AND(V74&lt;&gt;"",V8&lt;&gt;W8),"X",IF(AND(ベース!$R$61&lt;&gt;"CM",OR(仕様書作成!V74&lt;&gt;"",仕様書作成!V75&lt;&gt;"")),"XX","")))</f>
        <v/>
      </c>
      <c r="W76" s="136" t="str">
        <f>IF(AND(W12=3,OR(W74&lt;&gt;"",W75&lt;&gt;"")),"XXX",IF(AND(W74&lt;&gt;"",W8&lt;&gt;X8),"X",IF(AND(ベース!$R$61&lt;&gt;"CM",OR(仕様書作成!W74&lt;&gt;"",仕様書作成!W75&lt;&gt;"")),"XX","")))</f>
        <v/>
      </c>
      <c r="X76" s="136" t="str">
        <f>IF(AND(X12=3,OR(X74&lt;&gt;"",X75&lt;&gt;"")),"XXX",IF(AND(X74&lt;&gt;"",X8&lt;&gt;Y8),"X",IF(AND(ベース!$R$61&lt;&gt;"CM",OR(仕様書作成!X74&lt;&gt;"",仕様書作成!X75&lt;&gt;"")),"XX","")))</f>
        <v/>
      </c>
      <c r="Y76" s="136" t="str">
        <f>IF(AND(Y12=3,OR(Y74&lt;&gt;"",Y75&lt;&gt;"")),"XXX",IF(AND(Y74&lt;&gt;"",Y8&lt;&gt;Z8),"X",IF(AND(ベース!$R$61&lt;&gt;"CM",OR(仕様書作成!Y74&lt;&gt;"",仕様書作成!Y75&lt;&gt;"")),"XX","")))</f>
        <v/>
      </c>
      <c r="Z76" s="136" t="str">
        <f>IF(AND(Z12=3,OR(Z74&lt;&gt;"",Z75&lt;&gt;"")),"XXX",IF(AND(Z74&lt;&gt;"",Z8&lt;&gt;AA8),"X",IF(AND(ベース!$R$61&lt;&gt;"CM",OR(仕様書作成!Z74&lt;&gt;"",仕様書作成!Z75&lt;&gt;"")),"XX","")))</f>
        <v/>
      </c>
      <c r="AA76" s="136" t="str">
        <f>IF(AND(AA12=3,OR(AA74&lt;&gt;"",AA75&lt;&gt;"")),"XXX",IF(AND(AA74&lt;&gt;"",AA8&lt;&gt;AB8),"X",IF(AND(ベース!$R$61&lt;&gt;"CM",OR(仕様書作成!AA74&lt;&gt;"",仕様書作成!AA75&lt;&gt;"")),"XX","")))</f>
        <v/>
      </c>
      <c r="AB76" s="136" t="str">
        <f>IF(AND(AB12=3,OR(AB74&lt;&gt;"",AB75&lt;&gt;"")),"XXX",IF(AND(AB74&lt;&gt;"",AB8&lt;&gt;AC8),"X",IF(AND(ベース!$R$61&lt;&gt;"CM",OR(仕様書作成!AB74&lt;&gt;"",仕様書作成!AB75&lt;&gt;"")),"XX","")))</f>
        <v/>
      </c>
      <c r="AC76" s="136" t="str">
        <f>IF(AND(AC12=3,OR(AC74&lt;&gt;"",AC75&lt;&gt;"")),"XXX",IF(AND(AC74&lt;&gt;"",AC8&lt;&gt;AD8),"X",IF(AND(ベース!$R$61&lt;&gt;"CM",OR(仕様書作成!AC74&lt;&gt;"",仕様書作成!AC75&lt;&gt;"")),"XX","")))</f>
        <v/>
      </c>
      <c r="AD76" s="136" t="str">
        <f>IF(AND(AD12=3,OR(AD74&lt;&gt;"",AD75&lt;&gt;"")),"XXX",IF(AND(AD74&lt;&gt;"",AD8&lt;&gt;AE8),"X",IF(AND(ベース!$R$61&lt;&gt;"CM",OR(仕様書作成!AD74&lt;&gt;"",仕様書作成!AD75&lt;&gt;"")),"XX","")))</f>
        <v/>
      </c>
      <c r="AE76" s="136" t="str">
        <f>IF(AND(AE12=3,OR(AE74&lt;&gt;"",AE75&lt;&gt;"")),"XXX",IF(AND(AE74&lt;&gt;"",AE8&lt;&gt;AF8),"X",IF(AND(ベース!$R$61&lt;&gt;"CM",OR(仕様書作成!AE74&lt;&gt;"",仕様書作成!AE75&lt;&gt;"")),"XX","")))</f>
        <v/>
      </c>
      <c r="AF76" s="136" t="str">
        <f>IF(AND(AF12=3,OR(AF74&lt;&gt;"",AF75&lt;&gt;"")),"XXX",IF(AND(AF74&lt;&gt;"",AF8&lt;&gt;AG8),"X",IF(AND(ベース!$R$61&lt;&gt;"CM",OR(仕様書作成!AF74&lt;&gt;"",仕様書作成!AF75&lt;&gt;"")),"XX","")))</f>
        <v/>
      </c>
      <c r="AG76" s="136" t="str">
        <f>IF(AND(AG12=3,OR(AG74&lt;&gt;"",AG75&lt;&gt;"")),"XXX",IF(AND(AG74&lt;&gt;"",AG8&lt;&gt;AH8),"X",IF(AND(ベース!$R$61&lt;&gt;"CM",OR(仕様書作成!AG74&lt;&gt;"",仕様書作成!AG75&lt;&gt;"")),"XX","")))</f>
        <v/>
      </c>
      <c r="AH76" s="136" t="str">
        <f>IF(AND(AH12=3,OR(AH74&lt;&gt;"",AH75&lt;&gt;"")),"XXX",IF(AND(AH74&lt;&gt;"",AH8&lt;&gt;AI8),"X",IF(AND(ベース!$R$61&lt;&gt;"CM",OR(仕様書作成!AH74&lt;&gt;"",仕様書作成!AH75&lt;&gt;"")),"XX","")))</f>
        <v/>
      </c>
      <c r="AI76" s="539"/>
      <c r="AJ76" s="697" t="str">
        <f>IF(COUNTIF(K76:AH76,"X")&gt;0,$BC$76,IF(COUNTIF(K76:AH76,"XX")&gt;0,$BD$76,""))</f>
        <v/>
      </c>
      <c r="AK76" s="698"/>
      <c r="AL76" s="698"/>
      <c r="AM76" s="698"/>
      <c r="AN76" s="698"/>
      <c r="AO76" s="699"/>
      <c r="AP76" s="199"/>
      <c r="BB76" s="271" t="s">
        <v>435</v>
      </c>
      <c r="BC76" s="271" t="s">
        <v>436</v>
      </c>
      <c r="BD76" s="271" t="s">
        <v>590</v>
      </c>
      <c r="BE76" s="271" t="s">
        <v>591</v>
      </c>
      <c r="BF76" s="271" t="s">
        <v>592</v>
      </c>
      <c r="DA76" s="366">
        <v>13</v>
      </c>
      <c r="DB76" s="12" t="s">
        <v>360</v>
      </c>
      <c r="DC76" s="272"/>
      <c r="DD76" s="272"/>
      <c r="DE76" s="389" t="str">
        <f t="shared" si="31"/>
        <v/>
      </c>
      <c r="DF76" s="272"/>
      <c r="DG76" s="272"/>
      <c r="DH76" s="272"/>
      <c r="EI76" s="109"/>
      <c r="EJ76" s="109"/>
      <c r="EK76" s="109"/>
      <c r="EL76" s="109"/>
      <c r="GC76" s="93"/>
      <c r="GD76" s="93"/>
      <c r="GE76" s="93"/>
      <c r="GF76" s="93"/>
      <c r="GG76" s="93"/>
      <c r="GH76" s="93"/>
      <c r="GI76" s="93"/>
      <c r="GJ76" s="93"/>
      <c r="GK76" s="93"/>
      <c r="GL76" s="93"/>
      <c r="GM76" s="93"/>
      <c r="GN76" s="93"/>
      <c r="GO76" s="93"/>
      <c r="GP76" s="93"/>
      <c r="GQ76" s="93"/>
      <c r="GR76" s="93"/>
      <c r="GS76" s="93"/>
      <c r="GT76" s="93"/>
      <c r="GU76" s="93"/>
      <c r="GV76" s="93"/>
      <c r="GW76" s="93"/>
      <c r="GX76" s="93"/>
      <c r="GY76" s="93"/>
      <c r="GZ76" s="93"/>
      <c r="HA76" s="93"/>
      <c r="HB76" s="93"/>
      <c r="HC76" s="93"/>
      <c r="HD76" s="93"/>
      <c r="HE76" s="93"/>
      <c r="HF76" s="93"/>
      <c r="HG76" s="93"/>
      <c r="HH76" s="93"/>
    </row>
    <row r="77" spans="2:216" ht="15" customHeight="1" x14ac:dyDescent="0.2">
      <c r="B77" s="642"/>
      <c r="C77" s="648" t="str">
        <f>IF(OR(ベース!$R$61="CM",ベース!$R$61="LM"),$BB$77,IF(AJ8=$BF$8,$BB$77,$BC$77))</f>
        <v>この行は使用しません→→→</v>
      </c>
      <c r="D77" s="649"/>
      <c r="E77" s="649"/>
      <c r="F77" s="649"/>
      <c r="G77" s="649"/>
      <c r="H77" s="649"/>
      <c r="I77" s="650"/>
      <c r="J77" s="537" t="s">
        <v>509</v>
      </c>
      <c r="K77" s="171"/>
      <c r="L77" s="171"/>
      <c r="M77" s="171"/>
      <c r="N77" s="171"/>
      <c r="O77" s="171"/>
      <c r="P77" s="171"/>
      <c r="Q77" s="171"/>
      <c r="R77" s="171"/>
      <c r="S77" s="171"/>
      <c r="T77" s="171"/>
      <c r="U77" s="171"/>
      <c r="V77" s="171"/>
      <c r="W77" s="171"/>
      <c r="X77" s="171"/>
      <c r="Y77" s="171"/>
      <c r="Z77" s="171"/>
      <c r="AA77" s="171"/>
      <c r="AB77" s="171"/>
      <c r="AC77" s="171"/>
      <c r="AD77" s="171"/>
      <c r="AE77" s="171"/>
      <c r="AF77" s="171"/>
      <c r="AG77" s="171"/>
      <c r="AH77" s="171"/>
      <c r="AI77" s="537" t="s">
        <v>509</v>
      </c>
      <c r="AJ77" s="700" t="str">
        <f>IF(AND(ベース!$R$61="CM",SUM(AK91:AL91)&gt;0),BD71,IF(AND(ベース!$R$61="LM",SUM(AJ91,AM91)&gt;0),BE71,IF(AP91=AP93,"",IF(AND(AP93&lt;&gt;0,AP91-AP93&lt;&gt;0),$BF$71,IF(AP91+AP93&lt;&gt;AP91,$BF$71,"")))))</f>
        <v/>
      </c>
      <c r="AK77" s="701"/>
      <c r="AL77" s="701"/>
      <c r="AM77" s="701"/>
      <c r="AN77" s="701"/>
      <c r="AO77" s="702"/>
      <c r="AP77" s="214"/>
      <c r="AQ77" s="393"/>
      <c r="AR77" s="393"/>
      <c r="AS77" s="393"/>
      <c r="AT77" s="393"/>
      <c r="AU77" s="393"/>
      <c r="AV77" s="393"/>
      <c r="AW77" s="393"/>
      <c r="AX77" s="393"/>
      <c r="BB77" s="271" t="s">
        <v>1025</v>
      </c>
      <c r="BC77" s="271" t="s">
        <v>437</v>
      </c>
      <c r="BD77" s="271" t="s">
        <v>438</v>
      </c>
      <c r="DA77" s="366">
        <v>14</v>
      </c>
      <c r="DB77" s="12" t="s">
        <v>361</v>
      </c>
      <c r="DC77" s="272"/>
      <c r="DD77" s="272"/>
      <c r="DE77" s="389" t="str">
        <f t="shared" si="31"/>
        <v/>
      </c>
      <c r="DF77" s="272"/>
      <c r="DG77" s="272"/>
      <c r="DH77" s="272"/>
      <c r="EI77" s="109"/>
      <c r="EJ77" s="109"/>
      <c r="EK77" s="109"/>
      <c r="EL77" s="109"/>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row>
    <row r="78" spans="2:216" ht="12" customHeight="1" x14ac:dyDescent="0.2">
      <c r="B78" s="642"/>
      <c r="C78" s="831" t="str">
        <f>IF(COUNTIF(K78:AH78,"X")&gt;0,$BB$29,"")</f>
        <v/>
      </c>
      <c r="D78" s="832"/>
      <c r="E78" s="832"/>
      <c r="F78" s="832"/>
      <c r="G78" s="832"/>
      <c r="H78" s="832"/>
      <c r="I78" s="833"/>
      <c r="J78" s="538"/>
      <c r="K78" s="253" t="str">
        <f>IF(AND(K$12=5,OR(K77="C2",K77="C3",K77="N1",K77="LN3",K77="BN3")),"X","")</f>
        <v/>
      </c>
      <c r="L78" s="253" t="str">
        <f t="shared" ref="L78:AH78" si="35">IF(AND(L$12=5,OR(L77="C2",L77="C3",L77="N1",L77="LN3",L77="BN3")),"X","")</f>
        <v/>
      </c>
      <c r="M78" s="253" t="str">
        <f t="shared" si="35"/>
        <v/>
      </c>
      <c r="N78" s="253" t="str">
        <f t="shared" si="35"/>
        <v/>
      </c>
      <c r="O78" s="253" t="str">
        <f t="shared" si="35"/>
        <v/>
      </c>
      <c r="P78" s="253" t="str">
        <f t="shared" si="35"/>
        <v/>
      </c>
      <c r="Q78" s="253" t="str">
        <f t="shared" si="35"/>
        <v/>
      </c>
      <c r="R78" s="253" t="str">
        <f t="shared" si="35"/>
        <v/>
      </c>
      <c r="S78" s="253" t="str">
        <f t="shared" si="35"/>
        <v/>
      </c>
      <c r="T78" s="253" t="str">
        <f t="shared" si="35"/>
        <v/>
      </c>
      <c r="U78" s="253" t="str">
        <f t="shared" si="35"/>
        <v/>
      </c>
      <c r="V78" s="253" t="str">
        <f t="shared" si="35"/>
        <v/>
      </c>
      <c r="W78" s="253" t="str">
        <f t="shared" si="35"/>
        <v/>
      </c>
      <c r="X78" s="253" t="str">
        <f t="shared" si="35"/>
        <v/>
      </c>
      <c r="Y78" s="253" t="str">
        <f t="shared" si="35"/>
        <v/>
      </c>
      <c r="Z78" s="253" t="str">
        <f t="shared" si="35"/>
        <v/>
      </c>
      <c r="AA78" s="253" t="str">
        <f t="shared" si="35"/>
        <v/>
      </c>
      <c r="AB78" s="253" t="str">
        <f t="shared" si="35"/>
        <v/>
      </c>
      <c r="AC78" s="253" t="str">
        <f t="shared" si="35"/>
        <v/>
      </c>
      <c r="AD78" s="253" t="str">
        <f t="shared" si="35"/>
        <v/>
      </c>
      <c r="AE78" s="253" t="str">
        <f t="shared" si="35"/>
        <v/>
      </c>
      <c r="AF78" s="253" t="str">
        <f t="shared" si="35"/>
        <v/>
      </c>
      <c r="AG78" s="253" t="str">
        <f t="shared" si="35"/>
        <v/>
      </c>
      <c r="AH78" s="253" t="str">
        <f t="shared" si="35"/>
        <v/>
      </c>
      <c r="AI78" s="538"/>
      <c r="AJ78" s="591"/>
      <c r="AK78" s="592"/>
      <c r="AL78" s="592"/>
      <c r="AM78" s="592"/>
      <c r="AN78" s="592"/>
      <c r="AO78" s="593"/>
      <c r="AP78" s="237"/>
      <c r="AQ78" s="393"/>
      <c r="AR78" s="393"/>
      <c r="AS78" s="393"/>
      <c r="AT78" s="393"/>
      <c r="AU78" s="393"/>
      <c r="AV78" s="393"/>
      <c r="AW78" s="393"/>
      <c r="AX78" s="393"/>
      <c r="DA78" s="366">
        <v>15</v>
      </c>
      <c r="DB78" s="12" t="s">
        <v>1026</v>
      </c>
      <c r="DC78" s="272"/>
      <c r="DD78" s="272"/>
      <c r="DE78" s="389" t="str">
        <f t="shared" si="31"/>
        <v/>
      </c>
      <c r="DF78" s="272"/>
      <c r="DG78" s="272"/>
      <c r="DH78" s="272"/>
      <c r="EI78" s="109"/>
      <c r="EJ78" s="109"/>
      <c r="EK78" s="109"/>
      <c r="EL78" s="109"/>
      <c r="GC78" s="93"/>
      <c r="GD78" s="93"/>
      <c r="GE78" s="93"/>
      <c r="GF78" s="93"/>
      <c r="GG78" s="93"/>
      <c r="GH78" s="93"/>
      <c r="GI78" s="93"/>
      <c r="GJ78" s="93"/>
      <c r="GK78" s="93"/>
      <c r="GL78" s="93"/>
      <c r="GM78" s="93"/>
      <c r="GN78" s="93"/>
      <c r="GO78" s="93"/>
      <c r="GP78" s="93"/>
      <c r="GQ78" s="93"/>
      <c r="GR78" s="93"/>
      <c r="GS78" s="93"/>
      <c r="GT78" s="93"/>
      <c r="GU78" s="93"/>
      <c r="GV78" s="93"/>
      <c r="GW78" s="93"/>
      <c r="GX78" s="93"/>
      <c r="GY78" s="93"/>
      <c r="GZ78" s="93"/>
      <c r="HA78" s="93"/>
      <c r="HB78" s="93"/>
      <c r="HC78" s="93"/>
      <c r="HD78" s="93"/>
      <c r="HE78" s="93"/>
      <c r="HF78" s="93"/>
      <c r="HG78" s="93"/>
      <c r="HH78" s="93"/>
    </row>
    <row r="79" spans="2:216" ht="12" customHeight="1" x14ac:dyDescent="0.15">
      <c r="B79" s="642"/>
      <c r="C79" s="828"/>
      <c r="D79" s="829"/>
      <c r="E79" s="829"/>
      <c r="F79" s="829"/>
      <c r="G79" s="829"/>
      <c r="H79" s="829"/>
      <c r="I79" s="830"/>
      <c r="J79" s="636"/>
      <c r="K79" s="172" t="str">
        <f>IF(K9="","",
IF($C$77=$BC$77,"",
IF(AND(OR(ベース!R61="CM",ベース!R61="LM",仕様書作成!$C$77&lt;&gt;仕様書作成!$BC$77),OR(仕様書作成!K74&lt;&gt;"",仕様書作成!K75&lt;&gt;"",AND(仕様書作成!K82="MM",K81="MM"),AND(仕様書作成!K82="LL",K81="LL"))),$BC$90,$BB$90)))</f>
        <v/>
      </c>
      <c r="L79" s="172" t="str">
        <f>IF(L9="","",
IF($C$77=$BC$77,"",
IF(AND(OR(ベース!S61="CM",ベース!S61="LM",仕様書作成!$C$77&lt;&gt;仕様書作成!$BC$77),OR(仕様書作成!L74&lt;&gt;"",仕様書作成!L75&lt;&gt;"",AND(仕様書作成!L82="MM",L81="MM"),AND(仕様書作成!L82="LL",L81="LL"))),$BC$90,$BB$90)))</f>
        <v/>
      </c>
      <c r="M79" s="172" t="str">
        <f>IF(M9="","",
IF($C$77=$BC$77,"",
IF(AND(OR(ベース!T61="CM",ベース!T61="LM",仕様書作成!$C$77&lt;&gt;仕様書作成!$BC$77),OR(仕様書作成!M74&lt;&gt;"",仕様書作成!M75&lt;&gt;"",AND(仕様書作成!M82="MM",M81="MM"),AND(仕様書作成!M82="LL",M81="LL"))),$BC$90,$BB$90)))</f>
        <v/>
      </c>
      <c r="N79" s="172" t="str">
        <f>IF(N9="","",
IF($C$77=$BC$77,"",
IF(AND(OR(ベース!U61="CM",ベース!U61="LM",仕様書作成!$C$77&lt;&gt;仕様書作成!$BC$77),OR(仕様書作成!N74&lt;&gt;"",仕様書作成!N75&lt;&gt;"",AND(仕様書作成!N82="MM",N81="MM"),AND(仕様書作成!N82="LL",N81="LL"))),$BC$90,$BB$90)))</f>
        <v/>
      </c>
      <c r="O79" s="172" t="str">
        <f>IF(O9="","",
IF($C$77=$BC$77,"",
IF(AND(OR(ベース!V61="CM",ベース!V61="LM",仕様書作成!$C$77&lt;&gt;仕様書作成!$BC$77),OR(仕様書作成!O74&lt;&gt;"",仕様書作成!O75&lt;&gt;"",AND(仕様書作成!O82="MM",O81="MM"),AND(仕様書作成!O82="LL",O81="LL"))),$BC$90,$BB$90)))</f>
        <v/>
      </c>
      <c r="P79" s="172" t="str">
        <f>IF(P9="","",
IF($C$77=$BC$77,"",
IF(AND(OR(ベース!W61="CM",ベース!W61="LM",仕様書作成!$C$77&lt;&gt;仕様書作成!$BC$77),OR(仕様書作成!P74&lt;&gt;"",仕様書作成!P75&lt;&gt;"",AND(仕様書作成!P82="MM",P81="MM"),AND(仕様書作成!P82="LL",P81="LL"))),$BC$90,$BB$90)))</f>
        <v/>
      </c>
      <c r="Q79" s="172" t="str">
        <f>IF(Q9="","",
IF($C$77=$BC$77,"",
IF(AND(OR(ベース!X61="CM",ベース!X61="LM",仕様書作成!$C$77&lt;&gt;仕様書作成!$BC$77),OR(仕様書作成!Q74&lt;&gt;"",仕様書作成!Q75&lt;&gt;"",AND(仕様書作成!Q82="MM",Q81="MM"),AND(仕様書作成!Q82="LL",Q81="LL"))),$BC$90,$BB$90)))</f>
        <v/>
      </c>
      <c r="R79" s="172" t="str">
        <f>IF(R9="","",
IF($C$77=$BC$77,"",
IF(AND(OR(ベース!Y61="CM",ベース!Y61="LM",仕様書作成!$C$77&lt;&gt;仕様書作成!$BC$77),OR(仕様書作成!R74&lt;&gt;"",仕様書作成!R75&lt;&gt;"",AND(仕様書作成!R82="MM",R81="MM"),AND(仕様書作成!R82="LL",R81="LL"))),$BC$90,$BB$90)))</f>
        <v/>
      </c>
      <c r="S79" s="172" t="str">
        <f>IF(S9="","",
IF($C$77=$BC$77,"",
IF(AND(OR(ベース!Z61="CM",ベース!Z61="LM",仕様書作成!$C$77&lt;&gt;仕様書作成!$BC$77),OR(仕様書作成!S74&lt;&gt;"",仕様書作成!S75&lt;&gt;"",AND(仕様書作成!S82="MM",S81="MM"),AND(仕様書作成!S82="LL",S81="LL"))),$BC$90,$BB$90)))</f>
        <v/>
      </c>
      <c r="T79" s="172" t="str">
        <f>IF(T9="","",
IF($C$77=$BC$77,"",
IF(AND(OR(ベース!AA61="CM",ベース!AA61="LM",仕様書作成!$C$77&lt;&gt;仕様書作成!$BC$77),OR(仕様書作成!T74&lt;&gt;"",仕様書作成!T75&lt;&gt;"",AND(仕様書作成!T82="MM",T81="MM"),AND(仕様書作成!T82="LL",T81="LL"))),$BC$90,$BB$90)))</f>
        <v/>
      </c>
      <c r="U79" s="172" t="str">
        <f>IF(U9="","",
IF($C$77=$BC$77,"",
IF(AND(OR(ベース!AB61="CM",ベース!AB61="LM",仕様書作成!$C$77&lt;&gt;仕様書作成!$BC$77),OR(仕様書作成!U74&lt;&gt;"",仕様書作成!U75&lt;&gt;"",AND(仕様書作成!U82="MM",U81="MM"),AND(仕様書作成!U82="LL",U81="LL"))),$BC$90,$BB$90)))</f>
        <v/>
      </c>
      <c r="V79" s="172" t="str">
        <f>IF(V9="","",
IF($C$77=$BC$77,"",
IF(AND(OR(ベース!AC61="CM",ベース!AC61="LM",仕様書作成!$C$77&lt;&gt;仕様書作成!$BC$77),OR(仕様書作成!V74&lt;&gt;"",仕様書作成!V75&lt;&gt;"",AND(仕様書作成!V82="MM",V81="MM"),AND(仕様書作成!V82="LL",V81="LL"))),$BC$90,$BB$90)))</f>
        <v/>
      </c>
      <c r="W79" s="172" t="str">
        <f>IF(W9="","",
IF($C$77=$BC$77,"",
IF(AND(OR(ベース!AD61="CM",ベース!AD61="LM",仕様書作成!$C$77&lt;&gt;仕様書作成!$BC$77),OR(仕様書作成!W74&lt;&gt;"",仕様書作成!W75&lt;&gt;"",AND(仕様書作成!W82="MM",W81="MM"),AND(仕様書作成!W82="LL",W81="LL"))),$BC$90,$BB$90)))</f>
        <v/>
      </c>
      <c r="X79" s="172" t="str">
        <f>IF(X9="","",
IF($C$77=$BC$77,"",
IF(AND(OR(ベース!AE61="CM",ベース!AE61="LM",仕様書作成!$C$77&lt;&gt;仕様書作成!$BC$77),OR(仕様書作成!X74&lt;&gt;"",仕様書作成!X75&lt;&gt;"",AND(仕様書作成!X82="MM",X81="MM"),AND(仕様書作成!X82="LL",X81="LL"))),$BC$90,$BB$90)))</f>
        <v/>
      </c>
      <c r="Y79" s="172" t="str">
        <f>IF(Y9="","",
IF($C$77=$BC$77,"",
IF(AND(OR(ベース!AF61="CM",ベース!AF61="LM",仕様書作成!$C$77&lt;&gt;仕様書作成!$BC$77),OR(仕様書作成!Y74&lt;&gt;"",仕様書作成!Y75&lt;&gt;"",AND(仕様書作成!Y82="MM",Y81="MM"),AND(仕様書作成!Y82="LL",Y81="LL"))),$BC$90,$BB$90)))</f>
        <v/>
      </c>
      <c r="Z79" s="172" t="str">
        <f>IF(Z9="","",
IF($C$77=$BC$77,"",
IF(AND(OR(ベース!AG61="CM",ベース!AG61="LM",仕様書作成!$C$77&lt;&gt;仕様書作成!$BC$77),OR(仕様書作成!Z74&lt;&gt;"",仕様書作成!Z75&lt;&gt;"",AND(仕様書作成!Z82="MM",Z81="MM"),AND(仕様書作成!Z82="LL",Z81="LL"))),$BC$90,$BB$90)))</f>
        <v/>
      </c>
      <c r="AA79" s="172" t="str">
        <f>IF(AA9="","",
IF($C$77=$BC$77,"",
IF(AND(OR(ベース!AH61="CM",ベース!AH61="LM",仕様書作成!$C$77&lt;&gt;仕様書作成!$BC$77),OR(仕様書作成!AA74&lt;&gt;"",仕様書作成!AA75&lt;&gt;"",AND(仕様書作成!AA82="MM",AA81="MM"),AND(仕様書作成!AA82="LL",AA81="LL"))),$BC$90,$BB$90)))</f>
        <v/>
      </c>
      <c r="AB79" s="172" t="str">
        <f>IF(AB9="","",
IF($C$77=$BC$77,"",
IF(AND(OR(ベース!AI61="CM",ベース!AI61="LM",仕様書作成!$C$77&lt;&gt;仕様書作成!$BC$77),OR(仕様書作成!AB74&lt;&gt;"",仕様書作成!AB75&lt;&gt;"",AND(仕様書作成!AB82="MM",AB81="MM"),AND(仕様書作成!AB82="LL",AB81="LL"))),$BC$90,$BB$90)))</f>
        <v/>
      </c>
      <c r="AC79" s="172" t="str">
        <f>IF(AC9="","",
IF($C$77=$BC$77,"",
IF(AND(OR(ベース!AJ61="CM",ベース!AJ61="LM",仕様書作成!$C$77&lt;&gt;仕様書作成!$BC$77),OR(仕様書作成!AC74&lt;&gt;"",仕様書作成!AC75&lt;&gt;"",AND(仕様書作成!AC82="MM",AC81="MM"),AND(仕様書作成!AC82="LL",AC81="LL"))),$BC$90,$BB$90)))</f>
        <v/>
      </c>
      <c r="AD79" s="172" t="str">
        <f>IF(AD9="","",
IF($C$77=$BC$77,"",
IF(AND(OR(ベース!AK61="CM",ベース!AK61="LM",仕様書作成!$C$77&lt;&gt;仕様書作成!$BC$77),OR(仕様書作成!AD74&lt;&gt;"",仕様書作成!AD75&lt;&gt;"",AND(仕様書作成!AD82="MM",AD81="MM"),AND(仕様書作成!AD82="LL",AD81="LL"))),$BC$90,$BB$90)))</f>
        <v/>
      </c>
      <c r="AE79" s="172" t="str">
        <f>IF(AE9="","",
IF($C$77=$BC$77,"",
IF(AND(OR(ベース!AL61="CM",ベース!AL61="LM",仕様書作成!$C$77&lt;&gt;仕様書作成!$BC$77),OR(仕様書作成!AE74&lt;&gt;"",仕様書作成!AE75&lt;&gt;"",AND(仕様書作成!AE82="MM",AE81="MM"),AND(仕様書作成!AE82="LL",AE81="LL"))),$BC$90,$BB$90)))</f>
        <v/>
      </c>
      <c r="AF79" s="172" t="str">
        <f>IF(AF9="","",
IF($C$77=$BC$77,"",
IF(AND(OR(ベース!AM61="CM",ベース!AM61="LM",仕様書作成!$C$77&lt;&gt;仕様書作成!$BC$77),OR(仕様書作成!AF74&lt;&gt;"",仕様書作成!AF75&lt;&gt;"",AND(仕様書作成!AF82="MM",AF81="MM"),AND(仕様書作成!AF82="LL",AF81="LL"))),$BC$90,$BB$90)))</f>
        <v/>
      </c>
      <c r="AG79" s="172" t="str">
        <f>IF(AG9="","",
IF($C$77=$BC$77,"",
IF(AND(OR(ベース!AN61="CM",ベース!AN61="LM",仕様書作成!$C$77&lt;&gt;仕様書作成!$BC$77),OR(仕様書作成!AG74&lt;&gt;"",仕様書作成!AG75&lt;&gt;"",AND(仕様書作成!AG82="MM",AG81="MM"),AND(仕様書作成!AG82="LL",AG81="LL"))),$BC$90,$BB$90)))</f>
        <v/>
      </c>
      <c r="AH79" s="172" t="str">
        <f>IF(AH9="","",
IF($C$77=$BC$77,"",
IF(AND(OR(ベース!AO61="CM",ベース!AO61="LM",仕様書作成!$C$77&lt;&gt;仕様書作成!$BC$77),OR(仕様書作成!AH74&lt;&gt;"",仕様書作成!AH75&lt;&gt;"",AND(仕様書作成!AH82="MM",AH81="MM"),AND(仕様書作成!AH82="LL",AH81="LL"))),$BC$90,$BB$90)))</f>
        <v/>
      </c>
      <c r="AI79" s="636"/>
      <c r="AJ79" s="534" t="str">
        <f>IF(COUNTIF(K79:AH79,BB90)=COUNTA(K77:AH77),"",IF(COUNTIF(K79:AH79,BB90)&lt;COUNTA(K77:AH77),$BF$79,IF(COUNTIF(K79:AH79,BB90)&gt;COUNTA(K77:AH77),$BG$79,"")))</f>
        <v/>
      </c>
      <c r="AK79" s="535"/>
      <c r="AL79" s="535"/>
      <c r="AM79" s="535"/>
      <c r="AN79" s="535"/>
      <c r="AO79" s="608"/>
      <c r="AP79" s="202"/>
      <c r="AQ79" s="394"/>
      <c r="AR79" s="394"/>
      <c r="AS79" s="394"/>
      <c r="AT79" s="394"/>
      <c r="AU79" s="394"/>
      <c r="AV79" s="394"/>
      <c r="AW79" s="394"/>
      <c r="AX79" s="394"/>
      <c r="BB79" s="271" t="s">
        <v>410</v>
      </c>
      <c r="BC79" s="271" t="s">
        <v>439</v>
      </c>
      <c r="BD79" s="271" t="s">
        <v>440</v>
      </c>
      <c r="BE79" s="271" t="s">
        <v>441</v>
      </c>
      <c r="BF79" s="271" t="s">
        <v>583</v>
      </c>
      <c r="BG79" s="366" t="s">
        <v>664</v>
      </c>
      <c r="DA79" s="366">
        <v>16</v>
      </c>
      <c r="DB79" s="12" t="s">
        <v>362</v>
      </c>
      <c r="DC79" s="272"/>
      <c r="DD79" s="272"/>
      <c r="DE79" s="389" t="str">
        <f t="shared" si="31"/>
        <v/>
      </c>
      <c r="DF79" s="272"/>
      <c r="DG79" s="272"/>
      <c r="DH79" s="272"/>
      <c r="EI79" s="109"/>
      <c r="EJ79" s="109"/>
      <c r="EK79" s="109"/>
      <c r="EL79" s="109"/>
      <c r="GC79" s="93"/>
      <c r="GD79" s="93"/>
      <c r="GE79" s="93"/>
      <c r="GF79" s="93"/>
      <c r="GG79" s="93"/>
      <c r="GH79" s="93"/>
      <c r="GI79" s="93"/>
      <c r="GJ79" s="93"/>
      <c r="GK79" s="93"/>
      <c r="GL79" s="93"/>
      <c r="GM79" s="93"/>
      <c r="GN79" s="93"/>
      <c r="GO79" s="93"/>
      <c r="GP79" s="93"/>
      <c r="GQ79" s="93"/>
      <c r="GR79" s="93"/>
      <c r="GS79" s="93"/>
      <c r="GT79" s="93"/>
      <c r="GU79" s="93"/>
      <c r="GV79" s="93"/>
      <c r="GW79" s="93"/>
      <c r="GX79" s="93"/>
      <c r="GY79" s="93"/>
      <c r="GZ79" s="93"/>
      <c r="HA79" s="93"/>
      <c r="HB79" s="93"/>
      <c r="HC79" s="93"/>
      <c r="HD79" s="93"/>
      <c r="HE79" s="93"/>
      <c r="HF79" s="93"/>
      <c r="HG79" s="93"/>
      <c r="HH79" s="93"/>
    </row>
    <row r="80" spans="2:216" ht="15" customHeight="1" x14ac:dyDescent="0.15">
      <c r="B80" s="642"/>
      <c r="C80" s="605" t="str">
        <f>IF(AND(ベース!R61="LM",OR(ベース!R55="B",ベース!R55="D",ベース!R55="E",ベース!R55="H",ベース!R55="F",ベース!R55="J")),$BE$80,"")</f>
        <v/>
      </c>
      <c r="D80" s="606"/>
      <c r="E80" s="606"/>
      <c r="F80" s="606"/>
      <c r="G80" s="606"/>
      <c r="H80" s="606"/>
      <c r="I80" s="607"/>
      <c r="J80" s="100"/>
      <c r="K80" s="249" t="str">
        <f>IF(AND(C80&lt;&gt;"",J80=""),"←必須項目です",IF(AND(C80="",J80&lt;&gt;""),"←空欄になります",""))</f>
        <v/>
      </c>
      <c r="L80" s="250"/>
      <c r="M80" s="250"/>
      <c r="N80" s="250"/>
      <c r="O80" s="250"/>
      <c r="P80" s="250"/>
      <c r="Q80" s="250"/>
      <c r="R80" s="250"/>
      <c r="S80" s="250"/>
      <c r="T80" s="250"/>
      <c r="U80" s="248"/>
      <c r="V80" s="248"/>
      <c r="W80" s="248"/>
      <c r="X80" s="248"/>
      <c r="Y80" s="250"/>
      <c r="Z80" s="250"/>
      <c r="AA80" s="250"/>
      <c r="AB80" s="250"/>
      <c r="AC80" s="250"/>
      <c r="AD80" s="250"/>
      <c r="AE80" s="250"/>
      <c r="AF80" s="250"/>
      <c r="AG80" s="250"/>
      <c r="AH80" s="251" t="str">
        <f>IF(AND(AJ80&lt;&gt;"",AI80=""),"必須項目です→",IF(AND(AJ80="",AI80&lt;&gt;""),"空欄になります→",""))</f>
        <v/>
      </c>
      <c r="AI80" s="215"/>
      <c r="AJ80" s="691" t="str">
        <f>IF(AND(ベース!R61="LM",OR(ベース!R55="B",ベース!R55="U",ベース!R55="C",ベース!R55="G",ベース!R55="F",ベース!R55="J")),$BF$80,"")</f>
        <v/>
      </c>
      <c r="AK80" s="692"/>
      <c r="AL80" s="692"/>
      <c r="AM80" s="692"/>
      <c r="AN80" s="692"/>
      <c r="AO80" s="693"/>
      <c r="AP80" s="202"/>
      <c r="AQ80" s="395"/>
      <c r="AR80" s="395"/>
      <c r="AS80" s="395"/>
      <c r="AT80" s="395"/>
      <c r="AU80" s="395"/>
      <c r="AV80" s="395"/>
      <c r="AW80" s="395"/>
      <c r="AX80" s="395"/>
      <c r="BC80" s="271" t="s">
        <v>980</v>
      </c>
      <c r="BD80" s="271" t="s">
        <v>962</v>
      </c>
      <c r="BE80" s="271" t="s">
        <v>581</v>
      </c>
      <c r="BF80" s="271" t="s">
        <v>582</v>
      </c>
      <c r="DA80" s="366">
        <v>17</v>
      </c>
      <c r="DB80" s="12" t="s">
        <v>363</v>
      </c>
      <c r="DC80" s="272"/>
      <c r="DD80" s="272"/>
      <c r="DE80" s="389" t="str">
        <f t="shared" si="31"/>
        <v/>
      </c>
      <c r="DF80" s="272"/>
      <c r="DG80" s="272"/>
      <c r="DH80" s="272"/>
      <c r="EI80" s="109"/>
      <c r="EJ80" s="109"/>
      <c r="EK80" s="109"/>
      <c r="EL80" s="109"/>
      <c r="GC80" s="93"/>
      <c r="GD80" s="93"/>
      <c r="GE80" s="93"/>
      <c r="GF80" s="93"/>
      <c r="GG80" s="93"/>
      <c r="GH80" s="93"/>
      <c r="GI80" s="93"/>
      <c r="GJ80" s="93"/>
      <c r="GK80" s="93"/>
      <c r="GL80" s="93"/>
      <c r="GM80" s="93"/>
      <c r="GN80" s="93"/>
      <c r="GO80" s="93"/>
      <c r="GP80" s="93"/>
      <c r="GQ80" s="93"/>
      <c r="GR80" s="93"/>
      <c r="GS80" s="93"/>
      <c r="GT80" s="93"/>
      <c r="GU80" s="93"/>
      <c r="GV80" s="93"/>
      <c r="GW80" s="93"/>
      <c r="GX80" s="93"/>
      <c r="GY80" s="93"/>
      <c r="GZ80" s="93"/>
      <c r="HA80" s="93"/>
      <c r="HB80" s="93"/>
      <c r="HC80" s="93"/>
      <c r="HD80" s="93"/>
      <c r="HE80" s="93"/>
      <c r="HF80" s="93"/>
      <c r="HG80" s="93"/>
      <c r="HH80" s="93"/>
    </row>
    <row r="81" spans="1:216" ht="15" customHeight="1" x14ac:dyDescent="0.15">
      <c r="B81" s="642"/>
      <c r="C81" s="822" t="s">
        <v>237</v>
      </c>
      <c r="D81" s="823"/>
      <c r="E81" s="824"/>
      <c r="F81" s="561" t="s">
        <v>511</v>
      </c>
      <c r="G81" s="562"/>
      <c r="H81" s="562"/>
      <c r="I81" s="563"/>
      <c r="J81" s="582" t="s">
        <v>509</v>
      </c>
      <c r="K81" s="139"/>
      <c r="L81" s="139"/>
      <c r="M81" s="139"/>
      <c r="N81" s="139"/>
      <c r="O81" s="139"/>
      <c r="P81" s="139"/>
      <c r="Q81" s="139"/>
      <c r="R81" s="139"/>
      <c r="S81" s="139"/>
      <c r="T81" s="139"/>
      <c r="U81" s="139"/>
      <c r="V81" s="139"/>
      <c r="W81" s="139"/>
      <c r="X81" s="139"/>
      <c r="Y81" s="139"/>
      <c r="Z81" s="139"/>
      <c r="AA81" s="139"/>
      <c r="AB81" s="139"/>
      <c r="AC81" s="139"/>
      <c r="AD81" s="139"/>
      <c r="AE81" s="139"/>
      <c r="AF81" s="139"/>
      <c r="AG81" s="139"/>
      <c r="AH81" s="139"/>
      <c r="AI81" s="582" t="s">
        <v>509</v>
      </c>
      <c r="AJ81" s="585"/>
      <c r="AK81" s="586"/>
      <c r="AL81" s="586"/>
      <c r="AM81" s="586"/>
      <c r="AN81" s="586"/>
      <c r="AO81" s="587"/>
      <c r="AP81" s="195" t="s">
        <v>509</v>
      </c>
      <c r="AQ81" s="358"/>
      <c r="AR81" s="358"/>
      <c r="AS81" s="358"/>
      <c r="AT81" s="358"/>
      <c r="AU81" s="358"/>
      <c r="AV81" s="358"/>
      <c r="AW81" s="358"/>
      <c r="AX81" s="358"/>
      <c r="BB81" s="271" t="s">
        <v>442</v>
      </c>
      <c r="BC81" s="271" t="s">
        <v>443</v>
      </c>
      <c r="BD81" s="271" t="s">
        <v>480</v>
      </c>
      <c r="DA81" s="366">
        <v>18</v>
      </c>
      <c r="DB81" s="12" t="s">
        <v>1027</v>
      </c>
      <c r="DC81" s="272"/>
      <c r="DD81" s="272"/>
      <c r="DE81" s="389" t="str">
        <f t="shared" si="31"/>
        <v/>
      </c>
      <c r="DF81" s="272"/>
      <c r="DG81" s="272"/>
      <c r="DH81" s="272"/>
      <c r="EI81" s="109"/>
      <c r="EJ81" s="109"/>
      <c r="EK81" s="109"/>
      <c r="EL81" s="109"/>
      <c r="GC81" s="93"/>
      <c r="GD81" s="93"/>
      <c r="GE81" s="93"/>
      <c r="GF81" s="93"/>
      <c r="GG81" s="93"/>
      <c r="GH81" s="93"/>
      <c r="GI81" s="93"/>
      <c r="GJ81" s="93"/>
      <c r="GK81" s="93"/>
      <c r="GL81" s="93"/>
      <c r="GM81" s="93"/>
      <c r="GN81" s="93"/>
      <c r="GO81" s="93"/>
      <c r="GP81" s="93"/>
      <c r="GQ81" s="93"/>
      <c r="GR81" s="93"/>
      <c r="GS81" s="93"/>
      <c r="GT81" s="93"/>
      <c r="GU81" s="93"/>
      <c r="GV81" s="93"/>
      <c r="GW81" s="93"/>
      <c r="GX81" s="93"/>
      <c r="GY81" s="93"/>
      <c r="GZ81" s="93"/>
      <c r="HA81" s="93"/>
      <c r="HB81" s="93"/>
      <c r="HC81" s="93"/>
      <c r="HD81" s="93"/>
      <c r="HE81" s="93"/>
      <c r="HF81" s="93"/>
      <c r="HG81" s="93"/>
      <c r="HH81" s="93"/>
    </row>
    <row r="82" spans="1:216" ht="15" customHeight="1" x14ac:dyDescent="0.15">
      <c r="B82" s="642"/>
      <c r="C82" s="825"/>
      <c r="D82" s="826"/>
      <c r="E82" s="827"/>
      <c r="F82" s="561" t="s">
        <v>512</v>
      </c>
      <c r="G82" s="562"/>
      <c r="H82" s="562"/>
      <c r="I82" s="563"/>
      <c r="J82" s="538"/>
      <c r="K82" s="139"/>
      <c r="L82" s="139"/>
      <c r="M82" s="139"/>
      <c r="N82" s="139"/>
      <c r="O82" s="139"/>
      <c r="P82" s="139"/>
      <c r="Q82" s="139"/>
      <c r="R82" s="139"/>
      <c r="S82" s="139"/>
      <c r="T82" s="139"/>
      <c r="U82" s="139"/>
      <c r="V82" s="139"/>
      <c r="W82" s="139"/>
      <c r="X82" s="139"/>
      <c r="Y82" s="139"/>
      <c r="Z82" s="139"/>
      <c r="AA82" s="139"/>
      <c r="AB82" s="139"/>
      <c r="AC82" s="139"/>
      <c r="AD82" s="139"/>
      <c r="AE82" s="139"/>
      <c r="AF82" s="139"/>
      <c r="AG82" s="139"/>
      <c r="AH82" s="139"/>
      <c r="AI82" s="538"/>
      <c r="AJ82" s="585"/>
      <c r="AK82" s="586"/>
      <c r="AL82" s="586"/>
      <c r="AM82" s="586"/>
      <c r="AN82" s="586"/>
      <c r="AO82" s="587"/>
      <c r="AP82" s="195" t="s">
        <v>504</v>
      </c>
      <c r="AQ82" s="358"/>
      <c r="AR82" s="358"/>
      <c r="AS82" s="358"/>
      <c r="AT82" s="358"/>
      <c r="AU82" s="358"/>
      <c r="AV82" s="358"/>
      <c r="AW82" s="358"/>
      <c r="AX82" s="358"/>
      <c r="BB82" s="271" t="s">
        <v>444</v>
      </c>
      <c r="BC82" s="271" t="s">
        <v>445</v>
      </c>
      <c r="BD82" s="271" t="s">
        <v>446</v>
      </c>
      <c r="BE82" s="271" t="s">
        <v>447</v>
      </c>
      <c r="DA82" s="366">
        <v>19</v>
      </c>
      <c r="DB82" s="12" t="s">
        <v>1028</v>
      </c>
      <c r="DC82" s="272"/>
      <c r="DD82" s="272"/>
      <c r="DE82" s="389" t="str">
        <f t="shared" si="31"/>
        <v/>
      </c>
      <c r="DF82" s="272"/>
      <c r="DG82" s="272"/>
      <c r="DH82" s="272"/>
      <c r="EI82" s="109"/>
      <c r="EJ82" s="109"/>
      <c r="EK82" s="109"/>
      <c r="EL82" s="109"/>
      <c r="GC82" s="93"/>
      <c r="GD82" s="93"/>
      <c r="GE82" s="93"/>
      <c r="GF82" s="93"/>
      <c r="GG82" s="93"/>
      <c r="GH82" s="93"/>
      <c r="GI82" s="93"/>
      <c r="GJ82" s="93"/>
      <c r="GK82" s="93"/>
      <c r="GL82" s="93"/>
      <c r="GM82" s="93"/>
      <c r="GN82" s="93"/>
      <c r="GO82" s="93"/>
      <c r="GP82" s="93"/>
      <c r="GQ82" s="93"/>
      <c r="GR82" s="93"/>
      <c r="GS82" s="93"/>
      <c r="GT82" s="93"/>
      <c r="GU82" s="93"/>
      <c r="GV82" s="93"/>
      <c r="GW82" s="93"/>
      <c r="GX82" s="93"/>
      <c r="GY82" s="93"/>
      <c r="GZ82" s="93"/>
      <c r="HA82" s="93"/>
      <c r="HB82" s="93"/>
      <c r="HC82" s="93"/>
      <c r="HD82" s="93"/>
      <c r="HE82" s="93"/>
      <c r="HF82" s="93"/>
      <c r="HG82" s="93"/>
      <c r="HH82" s="93"/>
    </row>
    <row r="83" spans="1:216" ht="12" customHeight="1" x14ac:dyDescent="0.15">
      <c r="B83" s="643"/>
      <c r="C83" s="656" t="str">
        <f>IF(COUNTIF(K83:AH83,"X")&gt;0,$BB$83,IF(COUNTIF(K83:AH83,"XX")&gt;0,$BC$83,""))</f>
        <v/>
      </c>
      <c r="D83" s="657"/>
      <c r="E83" s="657"/>
      <c r="F83" s="657"/>
      <c r="G83" s="657"/>
      <c r="H83" s="657"/>
      <c r="I83" s="658"/>
      <c r="J83" s="539"/>
      <c r="K83" s="267" t="str">
        <f t="shared" ref="K83:AH83" si="36">IF(AND(K12=5,COUNTIF(K81:K82,"LL")&gt;0),"XX",IF(AND(K12=3,COUNTIF(K81:K82,"MM")&gt;0),"X",""))</f>
        <v/>
      </c>
      <c r="L83" s="267" t="str">
        <f t="shared" si="36"/>
        <v/>
      </c>
      <c r="M83" s="267" t="str">
        <f t="shared" si="36"/>
        <v/>
      </c>
      <c r="N83" s="267" t="str">
        <f t="shared" si="36"/>
        <v/>
      </c>
      <c r="O83" s="267" t="str">
        <f t="shared" si="36"/>
        <v/>
      </c>
      <c r="P83" s="267" t="str">
        <f t="shared" si="36"/>
        <v/>
      </c>
      <c r="Q83" s="267" t="str">
        <f t="shared" si="36"/>
        <v/>
      </c>
      <c r="R83" s="267" t="str">
        <f t="shared" si="36"/>
        <v/>
      </c>
      <c r="S83" s="267" t="str">
        <f t="shared" si="36"/>
        <v/>
      </c>
      <c r="T83" s="267" t="str">
        <f t="shared" si="36"/>
        <v/>
      </c>
      <c r="U83" s="267" t="str">
        <f t="shared" si="36"/>
        <v/>
      </c>
      <c r="V83" s="267" t="str">
        <f t="shared" si="36"/>
        <v/>
      </c>
      <c r="W83" s="267" t="str">
        <f t="shared" si="36"/>
        <v/>
      </c>
      <c r="X83" s="267" t="str">
        <f t="shared" si="36"/>
        <v/>
      </c>
      <c r="Y83" s="267" t="str">
        <f t="shared" si="36"/>
        <v/>
      </c>
      <c r="Z83" s="267" t="str">
        <f t="shared" si="36"/>
        <v/>
      </c>
      <c r="AA83" s="267" t="str">
        <f t="shared" si="36"/>
        <v/>
      </c>
      <c r="AB83" s="267" t="str">
        <f t="shared" si="36"/>
        <v/>
      </c>
      <c r="AC83" s="267" t="str">
        <f t="shared" si="36"/>
        <v/>
      </c>
      <c r="AD83" s="267" t="str">
        <f t="shared" si="36"/>
        <v/>
      </c>
      <c r="AE83" s="267" t="str">
        <f t="shared" si="36"/>
        <v/>
      </c>
      <c r="AF83" s="267" t="str">
        <f t="shared" si="36"/>
        <v/>
      </c>
      <c r="AG83" s="267" t="str">
        <f t="shared" si="36"/>
        <v/>
      </c>
      <c r="AH83" s="267" t="str">
        <f t="shared" si="36"/>
        <v/>
      </c>
      <c r="AI83" s="539"/>
      <c r="AJ83" s="588"/>
      <c r="AK83" s="589"/>
      <c r="AL83" s="589"/>
      <c r="AM83" s="589"/>
      <c r="AN83" s="589"/>
      <c r="AO83" s="590"/>
      <c r="AP83" s="264"/>
      <c r="AQ83" s="358"/>
      <c r="AR83" s="358"/>
      <c r="AS83" s="358"/>
      <c r="AT83" s="358"/>
      <c r="AU83" s="358"/>
      <c r="AV83" s="358"/>
      <c r="AW83" s="358"/>
      <c r="AX83" s="358"/>
      <c r="BB83" s="271" t="s">
        <v>629</v>
      </c>
      <c r="BC83" s="271" t="s">
        <v>630</v>
      </c>
      <c r="DA83" s="366">
        <v>20</v>
      </c>
      <c r="DB83" s="12" t="s">
        <v>1029</v>
      </c>
      <c r="DC83" s="272"/>
      <c r="DD83" s="272"/>
      <c r="DE83" s="389" t="str">
        <f t="shared" si="31"/>
        <v/>
      </c>
      <c r="DF83" s="272"/>
      <c r="DG83" s="272"/>
      <c r="DH83" s="272"/>
      <c r="EI83" s="109"/>
      <c r="EJ83" s="109"/>
      <c r="EK83" s="109"/>
      <c r="EL83" s="109"/>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row>
    <row r="84" spans="1:216" ht="15" customHeight="1" x14ac:dyDescent="0.15">
      <c r="B84" s="642" t="s">
        <v>238</v>
      </c>
      <c r="C84" s="577" t="s">
        <v>239</v>
      </c>
      <c r="D84" s="651"/>
      <c r="E84" s="651"/>
      <c r="F84" s="651"/>
      <c r="G84" s="651"/>
      <c r="H84" s="651"/>
      <c r="I84" s="652"/>
      <c r="J84" s="265"/>
      <c r="K84" s="242" t="str">
        <f>IF(OR(ベース!$R$55="U",ベース!$R$55="C",ベース!$R$55="G"),$BB$82,IF(OR(ベース!$R$55="D",ベース!$R$55="E",ベース!$R$55="H"),$BC$82,""))</f>
        <v/>
      </c>
      <c r="AH84" s="244" t="str">
        <f>IF(OR(ベース!$R$55="D",ベース!$R$55="E",ベース!$R$55="H"),$BD$82,IF(OR(ベース!$R$55="U",ベース!$R$55="C",ベース!$R$55="G"),$BE$82,""))</f>
        <v/>
      </c>
      <c r="AI84" s="266"/>
      <c r="AJ84" s="594"/>
      <c r="AK84" s="595"/>
      <c r="AL84" s="595"/>
      <c r="AM84" s="595"/>
      <c r="AN84" s="595"/>
      <c r="AO84" s="596"/>
      <c r="AP84" s="198" t="s">
        <v>509</v>
      </c>
      <c r="AQ84" s="358"/>
      <c r="AR84" s="358"/>
      <c r="AS84" s="358"/>
      <c r="AT84" s="358"/>
      <c r="AU84" s="358"/>
      <c r="AV84" s="358"/>
      <c r="AW84" s="358"/>
      <c r="AX84" s="358"/>
      <c r="BB84" s="271" t="s">
        <v>444</v>
      </c>
      <c r="BC84" s="271" t="s">
        <v>448</v>
      </c>
      <c r="BD84" s="271" t="s">
        <v>446</v>
      </c>
      <c r="BE84" s="271" t="s">
        <v>449</v>
      </c>
      <c r="DA84" s="366">
        <v>21</v>
      </c>
      <c r="DB84" s="12" t="s">
        <v>1030</v>
      </c>
      <c r="DC84" s="272"/>
      <c r="DD84" s="272"/>
      <c r="DE84" s="389" t="str">
        <f t="shared" si="31"/>
        <v/>
      </c>
      <c r="DF84" s="272"/>
      <c r="DG84" s="272"/>
      <c r="DH84" s="272"/>
      <c r="EI84" s="109"/>
      <c r="EJ84" s="109"/>
      <c r="EK84" s="109"/>
      <c r="EL84" s="109"/>
      <c r="GC84" s="93"/>
      <c r="GD84" s="93"/>
      <c r="GE84" s="93"/>
      <c r="GF84" s="93"/>
      <c r="GG84" s="93"/>
      <c r="GH84" s="93"/>
      <c r="GI84" s="93"/>
      <c r="GJ84" s="93"/>
      <c r="GK84" s="93"/>
      <c r="GL84" s="93"/>
      <c r="GM84" s="93"/>
      <c r="GN84" s="93"/>
      <c r="GO84" s="93"/>
      <c r="GP84" s="93"/>
      <c r="GQ84" s="93"/>
      <c r="GR84" s="93"/>
      <c r="GS84" s="93"/>
      <c r="GT84" s="93"/>
      <c r="GU84" s="93"/>
      <c r="GV84" s="93"/>
      <c r="GW84" s="93"/>
      <c r="GX84" s="93"/>
      <c r="GY84" s="93"/>
      <c r="GZ84" s="93"/>
      <c r="HA84" s="93"/>
      <c r="HB84" s="93"/>
      <c r="HC84" s="93"/>
      <c r="HD84" s="93"/>
      <c r="HE84" s="93"/>
      <c r="HF84" s="93"/>
      <c r="HG84" s="93"/>
      <c r="HH84" s="93"/>
    </row>
    <row r="85" spans="1:216" ht="15" customHeight="1" x14ac:dyDescent="0.15">
      <c r="B85" s="642"/>
      <c r="C85" s="571" t="s">
        <v>240</v>
      </c>
      <c r="D85" s="640"/>
      <c r="E85" s="640"/>
      <c r="F85" s="640"/>
      <c r="G85" s="640"/>
      <c r="H85" s="640"/>
      <c r="I85" s="641"/>
      <c r="J85" s="215"/>
      <c r="K85" s="242" t="str">
        <f>IF(OR(ベース!$R$55="U",ベース!$R$55="C",ベース!$R$55="G",ベース!$R$55="F"),$BB$84,IF(ベース!$R$55="E",$BB$84,IF(OR(ベース!$R$55="D",ベース!$R$55="H"),$BC$84,"")))</f>
        <v/>
      </c>
      <c r="AH85" s="244" t="str">
        <f>IF(OR(ベース!$R$55="D",ベース!$R$55="E",ベース!$R$55="H",ベース!$R$55="F"),$BD$84,IF(ベース!$R$55="C",$BD$84,IF(OR(ベース!$R$55="U",ベース!$R$55="G"),$BE$84,"")))</f>
        <v/>
      </c>
      <c r="AI85" s="216"/>
      <c r="AJ85" s="594"/>
      <c r="AK85" s="595"/>
      <c r="AL85" s="595"/>
      <c r="AM85" s="595"/>
      <c r="AN85" s="595"/>
      <c r="AO85" s="596"/>
      <c r="AP85" s="195" t="s">
        <v>509</v>
      </c>
      <c r="BB85" s="271" t="s">
        <v>444</v>
      </c>
      <c r="BC85" s="271" t="s">
        <v>445</v>
      </c>
      <c r="BD85" s="271" t="s">
        <v>446</v>
      </c>
      <c r="BE85" s="271" t="s">
        <v>447</v>
      </c>
      <c r="BF85" s="271" t="s">
        <v>150</v>
      </c>
      <c r="DA85" s="366">
        <v>22</v>
      </c>
      <c r="DB85" s="12" t="s">
        <v>1031</v>
      </c>
      <c r="DC85" s="272"/>
      <c r="DD85" s="272"/>
      <c r="DE85" s="389" t="str">
        <f t="shared" si="31"/>
        <v/>
      </c>
      <c r="DF85" s="272"/>
      <c r="DG85" s="272"/>
      <c r="DH85" s="272"/>
      <c r="EI85" s="109"/>
      <c r="EJ85" s="109"/>
      <c r="EK85" s="109"/>
      <c r="EL85" s="109"/>
      <c r="GC85" s="93"/>
      <c r="GD85" s="93"/>
      <c r="GE85" s="93"/>
      <c r="GF85" s="93"/>
      <c r="GG85" s="93"/>
      <c r="GH85" s="93"/>
      <c r="GI85" s="93"/>
      <c r="GJ85" s="93"/>
      <c r="GK85" s="93"/>
      <c r="GL85" s="93"/>
      <c r="GM85" s="93"/>
      <c r="GN85" s="93"/>
      <c r="GO85" s="93"/>
      <c r="GP85" s="93"/>
      <c r="GQ85" s="93"/>
      <c r="GR85" s="93"/>
      <c r="GS85" s="93"/>
      <c r="GT85" s="93"/>
      <c r="GU85" s="93"/>
      <c r="GV85" s="93"/>
      <c r="GW85" s="93"/>
      <c r="GX85" s="93"/>
      <c r="GY85" s="93"/>
      <c r="GZ85" s="93"/>
      <c r="HA85" s="93"/>
      <c r="HB85" s="93"/>
      <c r="HC85" s="93"/>
      <c r="HD85" s="93"/>
      <c r="HE85" s="93"/>
      <c r="HF85" s="93"/>
      <c r="HG85" s="93"/>
      <c r="HH85" s="93"/>
    </row>
    <row r="86" spans="1:216" ht="15" customHeight="1" x14ac:dyDescent="0.15">
      <c r="B86" s="642"/>
      <c r="C86" s="571" t="s">
        <v>241</v>
      </c>
      <c r="D86" s="680"/>
      <c r="E86" s="680"/>
      <c r="F86" s="680"/>
      <c r="G86" s="680"/>
      <c r="H86" s="680"/>
      <c r="I86" s="681"/>
      <c r="J86" s="215"/>
      <c r="K86" s="242" t="str">
        <f>IF(OR(ベース!$R$55="U",ベース!$R$55="D",ベース!$R$55="B",ベース!$R$55="C",ベース!$R$55="E",ベース!$R$55="F",),$BB$85,IF(ベース!$R$55="G",$BB$85,IF(ベース!$R$55="H",$BC$85,"")))</f>
        <v/>
      </c>
      <c r="AH86" s="244" t="str">
        <f>IF(OR(ベース!$R$55="U",ベース!$R$55="D",ベース!$R$55="B",ベース!$R$55="C",ベース!$R$55="E",ベース!$R$55="F",),$BD$85,IF(ベース!$R$55="H",$BD$85,IF(ベース!$R$55="G",$BE$85,"")))</f>
        <v/>
      </c>
      <c r="AI86" s="216"/>
      <c r="AJ86" s="594"/>
      <c r="AK86" s="595"/>
      <c r="AL86" s="595"/>
      <c r="AM86" s="595"/>
      <c r="AN86" s="595"/>
      <c r="AO86" s="596"/>
      <c r="AP86" s="195" t="s">
        <v>473</v>
      </c>
      <c r="BB86" s="271" t="s">
        <v>444</v>
      </c>
      <c r="BC86" s="271" t="s">
        <v>445</v>
      </c>
      <c r="BD86" s="271" t="s">
        <v>446</v>
      </c>
      <c r="BE86" s="271" t="s">
        <v>447</v>
      </c>
      <c r="BF86" s="271" t="s">
        <v>150</v>
      </c>
      <c r="DA86" s="366">
        <v>23</v>
      </c>
      <c r="DB86" s="12" t="s">
        <v>1032</v>
      </c>
      <c r="DC86" s="272"/>
      <c r="DD86" s="272"/>
      <c r="DE86" s="389" t="str">
        <f t="shared" si="31"/>
        <v/>
      </c>
      <c r="DF86" s="272"/>
      <c r="DG86" s="272"/>
      <c r="DH86" s="272"/>
      <c r="EI86" s="109"/>
      <c r="EJ86" s="109"/>
      <c r="EK86" s="109"/>
      <c r="EL86" s="109"/>
      <c r="GC86" s="93"/>
      <c r="GD86" s="93"/>
      <c r="GE86" s="93"/>
      <c r="GF86" s="93"/>
      <c r="GG86" s="93"/>
      <c r="GH86" s="93"/>
      <c r="GI86" s="93"/>
      <c r="GJ86" s="93"/>
      <c r="GK86" s="93"/>
      <c r="GL86" s="93"/>
      <c r="GM86" s="93"/>
      <c r="GN86" s="93"/>
      <c r="GO86" s="93"/>
      <c r="GP86" s="93"/>
      <c r="GQ86" s="93"/>
      <c r="GR86" s="93"/>
      <c r="GS86" s="93"/>
      <c r="GT86" s="93"/>
      <c r="GU86" s="93"/>
      <c r="GV86" s="93"/>
      <c r="GW86" s="93"/>
      <c r="GX86" s="93"/>
      <c r="GY86" s="93"/>
      <c r="GZ86" s="93"/>
      <c r="HA86" s="93"/>
      <c r="HB86" s="93"/>
      <c r="HC86" s="93"/>
      <c r="HD86" s="93"/>
      <c r="HE86" s="93"/>
      <c r="HF86" s="93"/>
      <c r="HG86" s="93"/>
      <c r="HH86" s="93"/>
    </row>
    <row r="87" spans="1:216" ht="12" customHeight="1" x14ac:dyDescent="0.15">
      <c r="B87" s="643"/>
      <c r="C87" s="637" t="s">
        <v>242</v>
      </c>
      <c r="D87" s="638"/>
      <c r="E87" s="638"/>
      <c r="F87" s="638"/>
      <c r="G87" s="638"/>
      <c r="H87" s="638"/>
      <c r="I87" s="639"/>
      <c r="J87" s="217"/>
      <c r="K87" s="243" t="str">
        <f>IF(OR(ベース!$R$55="U",ベース!$R$55="D",ベース!$R$55="B",ベース!$R$55="C",ベース!$R$55="E",ベース!$R$55="F",),$BB$85,IF(ベース!$R$55="G",$BB$85,IF(ベース!$R$55="H",$BC$85,"")))</f>
        <v/>
      </c>
      <c r="L87" s="218"/>
      <c r="M87" s="218"/>
      <c r="N87" s="218"/>
      <c r="O87" s="218"/>
      <c r="P87" s="218"/>
      <c r="Q87" s="218"/>
      <c r="R87" s="218"/>
      <c r="S87" s="218"/>
      <c r="T87" s="218"/>
      <c r="U87" s="218"/>
      <c r="V87" s="218"/>
      <c r="W87" s="218"/>
      <c r="X87" s="218"/>
      <c r="Y87" s="218"/>
      <c r="Z87" s="218"/>
      <c r="AA87" s="218"/>
      <c r="AB87" s="218"/>
      <c r="AC87" s="218"/>
      <c r="AD87" s="218"/>
      <c r="AE87" s="218"/>
      <c r="AF87" s="218"/>
      <c r="AG87" s="218"/>
      <c r="AH87" s="244" t="str">
        <f>IF(OR(ベース!$R$55="U",ベース!$R$55="D",ベース!$R$55="B",ベース!$R$55="C",ベース!$R$55="E",ベース!$R$55="F",),$BD$85,IF(ベース!$R$55="H",$BD$85,IF(ベース!$R$55="G",$BE$85,"")))</f>
        <v/>
      </c>
      <c r="AI87" s="219"/>
      <c r="AJ87" s="686"/>
      <c r="AK87" s="687"/>
      <c r="AL87" s="687"/>
      <c r="AM87" s="687"/>
      <c r="AN87" s="687"/>
      <c r="AO87" s="688"/>
      <c r="AP87" s="208" t="s">
        <v>509</v>
      </c>
      <c r="DA87" s="366">
        <v>24</v>
      </c>
      <c r="DB87" s="12" t="s">
        <v>1033</v>
      </c>
      <c r="DC87" s="272"/>
      <c r="DD87" s="272"/>
      <c r="DE87" s="389" t="str">
        <f t="shared" si="31"/>
        <v/>
      </c>
      <c r="DF87" s="272"/>
      <c r="DG87" s="272"/>
      <c r="DH87" s="272"/>
      <c r="EI87" s="109"/>
      <c r="EJ87" s="109"/>
      <c r="EK87" s="109"/>
      <c r="EL87" s="109"/>
      <c r="GC87" s="93"/>
      <c r="GD87" s="93"/>
      <c r="GE87" s="93"/>
      <c r="GF87" s="93"/>
      <c r="GG87" s="93"/>
      <c r="GH87" s="93"/>
      <c r="GI87" s="93"/>
      <c r="GJ87" s="93"/>
      <c r="GK87" s="93"/>
      <c r="GL87" s="93"/>
      <c r="GM87" s="93"/>
      <c r="GN87" s="93"/>
      <c r="GO87" s="93"/>
      <c r="GP87" s="93"/>
      <c r="GQ87" s="93"/>
      <c r="GR87" s="93"/>
      <c r="GS87" s="93"/>
      <c r="GT87" s="93"/>
      <c r="GU87" s="93"/>
      <c r="GV87" s="93"/>
      <c r="GW87" s="93"/>
      <c r="GX87" s="93"/>
      <c r="GY87" s="93"/>
      <c r="GZ87" s="93"/>
      <c r="HA87" s="93"/>
      <c r="HB87" s="93"/>
      <c r="HC87" s="93"/>
      <c r="HD87" s="93"/>
      <c r="HE87" s="93"/>
      <c r="HF87" s="93"/>
      <c r="HG87" s="93"/>
      <c r="HH87" s="93"/>
    </row>
    <row r="88" spans="1:216" ht="14.25" x14ac:dyDescent="0.15">
      <c r="B88" s="671"/>
      <c r="C88" s="672"/>
      <c r="D88" s="672"/>
      <c r="E88" s="672"/>
      <c r="F88" s="672"/>
      <c r="G88" s="672"/>
      <c r="H88" s="672"/>
      <c r="I88" s="673"/>
      <c r="J88" s="540" t="s">
        <v>513</v>
      </c>
      <c r="K88" s="140" t="str">
        <f t="shared" ref="K88:AH88" si="37">IF(K9="","",K9)</f>
        <v/>
      </c>
      <c r="L88" s="140" t="str">
        <f t="shared" si="37"/>
        <v/>
      </c>
      <c r="M88" s="140" t="str">
        <f t="shared" si="37"/>
        <v/>
      </c>
      <c r="N88" s="140" t="str">
        <f t="shared" si="37"/>
        <v/>
      </c>
      <c r="O88" s="140" t="str">
        <f t="shared" si="37"/>
        <v/>
      </c>
      <c r="P88" s="140" t="str">
        <f t="shared" si="37"/>
        <v/>
      </c>
      <c r="Q88" s="140" t="str">
        <f t="shared" si="37"/>
        <v/>
      </c>
      <c r="R88" s="140" t="str">
        <f t="shared" si="37"/>
        <v/>
      </c>
      <c r="S88" s="140" t="str">
        <f t="shared" si="37"/>
        <v/>
      </c>
      <c r="T88" s="140" t="str">
        <f t="shared" si="37"/>
        <v/>
      </c>
      <c r="U88" s="140" t="str">
        <f t="shared" si="37"/>
        <v/>
      </c>
      <c r="V88" s="140" t="str">
        <f t="shared" si="37"/>
        <v/>
      </c>
      <c r="W88" s="140" t="str">
        <f t="shared" si="37"/>
        <v/>
      </c>
      <c r="X88" s="140" t="str">
        <f t="shared" si="37"/>
        <v/>
      </c>
      <c r="Y88" s="140" t="str">
        <f t="shared" si="37"/>
        <v/>
      </c>
      <c r="Z88" s="140" t="str">
        <f t="shared" si="37"/>
        <v/>
      </c>
      <c r="AA88" s="140" t="str">
        <f t="shared" si="37"/>
        <v/>
      </c>
      <c r="AB88" s="140" t="str">
        <f t="shared" si="37"/>
        <v/>
      </c>
      <c r="AC88" s="140" t="str">
        <f t="shared" si="37"/>
        <v/>
      </c>
      <c r="AD88" s="140" t="str">
        <f t="shared" si="37"/>
        <v/>
      </c>
      <c r="AE88" s="140" t="str">
        <f t="shared" si="37"/>
        <v/>
      </c>
      <c r="AF88" s="140" t="str">
        <f t="shared" si="37"/>
        <v/>
      </c>
      <c r="AG88" s="140" t="str">
        <f t="shared" si="37"/>
        <v/>
      </c>
      <c r="AH88" s="140" t="str">
        <f t="shared" si="37"/>
        <v/>
      </c>
      <c r="AI88" s="540" t="s">
        <v>514</v>
      </c>
      <c r="AJ88" s="677"/>
      <c r="AK88" s="678"/>
      <c r="AL88" s="678"/>
      <c r="AM88" s="678"/>
      <c r="AN88" s="678"/>
      <c r="AO88" s="679"/>
      <c r="AP88" s="600"/>
      <c r="BB88" s="271" t="s">
        <v>583</v>
      </c>
      <c r="BC88" s="271" t="s">
        <v>584</v>
      </c>
      <c r="DA88" s="366">
        <v>25</v>
      </c>
      <c r="DB88" s="12" t="s">
        <v>1034</v>
      </c>
      <c r="DC88" s="272"/>
      <c r="DD88" s="272"/>
      <c r="DE88" s="389" t="str">
        <f t="shared" si="31"/>
        <v/>
      </c>
      <c r="DF88" s="272"/>
      <c r="DG88" s="272"/>
      <c r="DH88" s="272"/>
      <c r="EI88" s="109"/>
      <c r="EJ88" s="109"/>
      <c r="EK88" s="109"/>
      <c r="EL88" s="109"/>
      <c r="GC88" s="93"/>
      <c r="GD88" s="93"/>
      <c r="GE88" s="93"/>
      <c r="GF88" s="93"/>
      <c r="GG88" s="93"/>
      <c r="GH88" s="93"/>
      <c r="GI88" s="93"/>
      <c r="GJ88" s="93"/>
      <c r="GK88" s="93"/>
      <c r="GL88" s="93"/>
      <c r="GM88" s="93"/>
      <c r="GN88" s="93"/>
      <c r="GO88" s="93"/>
      <c r="GP88" s="93"/>
      <c r="GQ88" s="93"/>
      <c r="GR88" s="93"/>
      <c r="GS88" s="93"/>
      <c r="GT88" s="93"/>
      <c r="GU88" s="93"/>
      <c r="GV88" s="93"/>
      <c r="GW88" s="93"/>
      <c r="GX88" s="93"/>
      <c r="GY88" s="93"/>
      <c r="GZ88" s="93"/>
      <c r="HA88" s="93"/>
      <c r="HB88" s="93"/>
      <c r="HC88" s="93"/>
      <c r="HD88" s="93"/>
      <c r="HE88" s="93"/>
      <c r="HF88" s="93"/>
      <c r="HG88" s="93"/>
      <c r="HH88" s="93"/>
    </row>
    <row r="89" spans="1:216" s="235" customFormat="1" x14ac:dyDescent="0.15">
      <c r="A89" s="109"/>
      <c r="B89" s="674"/>
      <c r="C89" s="675"/>
      <c r="D89" s="675"/>
      <c r="E89" s="675"/>
      <c r="F89" s="675"/>
      <c r="G89" s="675"/>
      <c r="H89" s="675"/>
      <c r="I89" s="676"/>
      <c r="J89" s="541"/>
      <c r="K89" s="183">
        <v>1</v>
      </c>
      <c r="L89" s="184">
        <v>2</v>
      </c>
      <c r="M89" s="184">
        <v>3</v>
      </c>
      <c r="N89" s="184">
        <v>4</v>
      </c>
      <c r="O89" s="184">
        <v>5</v>
      </c>
      <c r="P89" s="184">
        <v>6</v>
      </c>
      <c r="Q89" s="184">
        <v>7</v>
      </c>
      <c r="R89" s="184">
        <v>8</v>
      </c>
      <c r="S89" s="184">
        <v>9</v>
      </c>
      <c r="T89" s="184">
        <v>10</v>
      </c>
      <c r="U89" s="184">
        <v>11</v>
      </c>
      <c r="V89" s="184">
        <v>12</v>
      </c>
      <c r="W89" s="184">
        <v>13</v>
      </c>
      <c r="X89" s="184">
        <v>14</v>
      </c>
      <c r="Y89" s="184">
        <v>15</v>
      </c>
      <c r="Z89" s="184">
        <v>16</v>
      </c>
      <c r="AA89" s="184">
        <v>17</v>
      </c>
      <c r="AB89" s="184">
        <v>18</v>
      </c>
      <c r="AC89" s="184">
        <v>19</v>
      </c>
      <c r="AD89" s="184">
        <v>20</v>
      </c>
      <c r="AE89" s="184">
        <v>21</v>
      </c>
      <c r="AF89" s="184">
        <v>22</v>
      </c>
      <c r="AG89" s="184">
        <v>23</v>
      </c>
      <c r="AH89" s="184">
        <v>24</v>
      </c>
      <c r="AI89" s="541"/>
      <c r="AJ89" s="588"/>
      <c r="AK89" s="589"/>
      <c r="AL89" s="589"/>
      <c r="AM89" s="589"/>
      <c r="AN89" s="589"/>
      <c r="AO89" s="590"/>
      <c r="AP89" s="685"/>
      <c r="AQ89" s="366"/>
      <c r="AR89" s="366"/>
      <c r="AS89" s="366"/>
      <c r="AT89" s="366"/>
      <c r="AU89" s="366"/>
      <c r="AV89" s="366"/>
      <c r="AW89" s="366"/>
      <c r="AX89" s="366"/>
      <c r="AY89" s="366"/>
      <c r="AZ89" s="366"/>
      <c r="BA89" s="366"/>
      <c r="BB89" s="271"/>
      <c r="BC89" s="271"/>
      <c r="BD89" s="271"/>
      <c r="BE89" s="271"/>
      <c r="BF89" s="271"/>
      <c r="BG89" s="366"/>
      <c r="BH89" s="366"/>
      <c r="BI89" s="366"/>
      <c r="BJ89" s="366"/>
      <c r="BK89" s="366"/>
      <c r="BL89" s="366"/>
      <c r="BM89" s="366"/>
      <c r="BN89" s="366"/>
      <c r="BO89" s="366"/>
      <c r="BP89" s="366"/>
      <c r="BQ89" s="366"/>
      <c r="BR89" s="366"/>
      <c r="BS89" s="366"/>
      <c r="BT89" s="366"/>
      <c r="BU89" s="366"/>
      <c r="BV89" s="366"/>
      <c r="BW89" s="366"/>
      <c r="BX89" s="366"/>
      <c r="BY89" s="366"/>
      <c r="BZ89" s="366"/>
      <c r="CA89" s="366"/>
      <c r="CB89" s="366"/>
      <c r="CC89" s="366"/>
      <c r="CD89" s="366"/>
      <c r="CE89" s="366"/>
      <c r="CF89" s="366"/>
      <c r="CG89" s="366"/>
      <c r="CH89" s="366"/>
      <c r="CI89" s="366"/>
      <c r="CJ89" s="366"/>
      <c r="CK89" s="366"/>
      <c r="CL89" s="366"/>
      <c r="CM89" s="366"/>
      <c r="CN89" s="366"/>
      <c r="CO89" s="366"/>
      <c r="CP89" s="366"/>
      <c r="CQ89" s="366"/>
      <c r="CR89" s="366"/>
      <c r="CS89" s="366"/>
      <c r="CT89" s="366"/>
      <c r="CU89" s="366"/>
      <c r="CV89" s="366"/>
      <c r="CW89" s="366"/>
      <c r="CX89" s="366"/>
      <c r="CY89" s="366"/>
      <c r="CZ89" s="366"/>
      <c r="DA89" s="366">
        <v>26</v>
      </c>
      <c r="DB89" s="12" t="s">
        <v>1035</v>
      </c>
      <c r="DC89" s="272"/>
      <c r="DD89" s="272"/>
      <c r="DE89" s="389" t="str">
        <f t="shared" si="31"/>
        <v/>
      </c>
      <c r="DF89" s="272"/>
      <c r="DG89" s="272"/>
      <c r="DH89" s="272"/>
      <c r="DI89" s="272"/>
      <c r="DJ89" s="272"/>
      <c r="DK89" s="272"/>
      <c r="DL89" s="272"/>
      <c r="DM89" s="272"/>
      <c r="DN89" s="272"/>
      <c r="DO89" s="272"/>
      <c r="DP89" s="272"/>
      <c r="DQ89" s="272"/>
      <c r="DR89" s="272"/>
      <c r="DS89" s="272"/>
      <c r="DT89" s="272"/>
      <c r="DU89" s="272"/>
      <c r="DV89" s="272"/>
      <c r="DW89" s="272"/>
      <c r="DX89" s="272"/>
      <c r="DY89" s="272"/>
      <c r="DZ89" s="272"/>
      <c r="EA89" s="272"/>
      <c r="EB89" s="272"/>
      <c r="EC89" s="272"/>
      <c r="ED89" s="272"/>
      <c r="EE89" s="272"/>
      <c r="EF89" s="272"/>
      <c r="EG89" s="272"/>
      <c r="EH89" s="366"/>
      <c r="EI89" s="109"/>
      <c r="EJ89" s="109"/>
      <c r="EK89" s="109"/>
      <c r="EL89" s="109"/>
      <c r="GC89" s="93"/>
      <c r="GD89" s="93"/>
      <c r="GE89" s="93"/>
      <c r="GF89" s="93"/>
      <c r="GG89" s="93"/>
      <c r="GH89" s="93"/>
      <c r="GI89" s="93"/>
      <c r="GJ89" s="93"/>
      <c r="GK89" s="93"/>
      <c r="GL89" s="93"/>
      <c r="GM89" s="93"/>
      <c r="GN89" s="93"/>
      <c r="GO89" s="93"/>
      <c r="GP89" s="93"/>
      <c r="GQ89" s="93"/>
      <c r="GR89" s="93"/>
      <c r="GS89" s="93"/>
      <c r="GT89" s="93"/>
      <c r="GU89" s="93"/>
      <c r="GV89" s="93"/>
      <c r="GW89" s="93"/>
      <c r="GX89" s="93"/>
      <c r="GY89" s="93"/>
      <c r="GZ89" s="93"/>
      <c r="HA89" s="93"/>
      <c r="HB89" s="93"/>
      <c r="HC89" s="93"/>
      <c r="HD89" s="93"/>
      <c r="HE89" s="93"/>
      <c r="HF89" s="93"/>
      <c r="HG89" s="93"/>
      <c r="HH89" s="93"/>
    </row>
    <row r="90" spans="1:216" s="366" customFormat="1" hidden="1" x14ac:dyDescent="0.15">
      <c r="Z90" s="388"/>
      <c r="BB90" s="271" t="s">
        <v>478</v>
      </c>
      <c r="BC90" s="271" t="s">
        <v>479</v>
      </c>
      <c r="BD90" s="271"/>
      <c r="BE90" s="271"/>
      <c r="BF90" s="271"/>
      <c r="DA90" s="366">
        <v>27</v>
      </c>
      <c r="DB90" s="12" t="s">
        <v>1036</v>
      </c>
      <c r="DC90" s="272"/>
      <c r="DD90" s="272"/>
      <c r="DE90" s="389" t="str">
        <f t="shared" si="31"/>
        <v/>
      </c>
      <c r="DF90" s="272"/>
      <c r="DG90" s="272"/>
      <c r="DH90" s="272"/>
      <c r="DI90" s="272"/>
      <c r="DJ90" s="272"/>
      <c r="DK90" s="272"/>
      <c r="DL90" s="272"/>
      <c r="DM90" s="272"/>
      <c r="DN90" s="272"/>
      <c r="DO90" s="272"/>
      <c r="DP90" s="272"/>
      <c r="DQ90" s="272"/>
      <c r="DR90" s="272"/>
      <c r="DS90" s="272"/>
      <c r="DT90" s="272"/>
      <c r="DU90" s="272"/>
      <c r="DV90" s="272"/>
      <c r="DW90" s="272"/>
      <c r="DX90" s="272"/>
      <c r="DY90" s="272"/>
      <c r="DZ90" s="272"/>
      <c r="EA90" s="272"/>
      <c r="EB90" s="272"/>
      <c r="EC90" s="272"/>
      <c r="ED90" s="272"/>
      <c r="EE90" s="272"/>
      <c r="EF90" s="272"/>
      <c r="EG90" s="272"/>
    </row>
    <row r="91" spans="1:216" s="366" customFormat="1" hidden="1" x14ac:dyDescent="0.15">
      <c r="C91" s="388"/>
      <c r="K91" s="366" t="str">
        <f t="shared" ref="K91:AH91" si="38">LEFT(K77,1)</f>
        <v/>
      </c>
      <c r="L91" s="366" t="str">
        <f t="shared" si="38"/>
        <v/>
      </c>
      <c r="M91" s="366" t="str">
        <f t="shared" si="38"/>
        <v/>
      </c>
      <c r="N91" s="366" t="str">
        <f t="shared" si="38"/>
        <v/>
      </c>
      <c r="O91" s="366" t="str">
        <f t="shared" si="38"/>
        <v/>
      </c>
      <c r="P91" s="366" t="str">
        <f t="shared" si="38"/>
        <v/>
      </c>
      <c r="Q91" s="366" t="str">
        <f t="shared" si="38"/>
        <v/>
      </c>
      <c r="R91" s="366" t="str">
        <f t="shared" si="38"/>
        <v/>
      </c>
      <c r="S91" s="366" t="str">
        <f t="shared" si="38"/>
        <v/>
      </c>
      <c r="T91" s="366" t="str">
        <f t="shared" si="38"/>
        <v/>
      </c>
      <c r="U91" s="366" t="str">
        <f t="shared" si="38"/>
        <v/>
      </c>
      <c r="V91" s="366" t="str">
        <f t="shared" si="38"/>
        <v/>
      </c>
      <c r="W91" s="366" t="str">
        <f t="shared" si="38"/>
        <v/>
      </c>
      <c r="X91" s="366" t="str">
        <f t="shared" si="38"/>
        <v/>
      </c>
      <c r="Y91" s="366" t="str">
        <f t="shared" si="38"/>
        <v/>
      </c>
      <c r="Z91" s="366" t="str">
        <f t="shared" si="38"/>
        <v/>
      </c>
      <c r="AA91" s="366" t="str">
        <f t="shared" si="38"/>
        <v/>
      </c>
      <c r="AB91" s="366" t="str">
        <f t="shared" si="38"/>
        <v/>
      </c>
      <c r="AC91" s="366" t="str">
        <f t="shared" si="38"/>
        <v/>
      </c>
      <c r="AD91" s="366" t="str">
        <f t="shared" si="38"/>
        <v/>
      </c>
      <c r="AE91" s="366" t="str">
        <f t="shared" si="38"/>
        <v/>
      </c>
      <c r="AF91" s="366" t="str">
        <f t="shared" si="38"/>
        <v/>
      </c>
      <c r="AG91" s="366" t="str">
        <f t="shared" si="38"/>
        <v/>
      </c>
      <c r="AH91" s="366" t="str">
        <f t="shared" si="38"/>
        <v/>
      </c>
      <c r="AI91" s="12"/>
      <c r="AJ91" s="12">
        <f>COUNTIF(K91:AH91,"C")</f>
        <v>0</v>
      </c>
      <c r="AK91" s="12">
        <f>COUNTIF(K91:AH91,"L")</f>
        <v>0</v>
      </c>
      <c r="AL91" s="12">
        <f>COUNTIF(K91:AH91,"B")</f>
        <v>0</v>
      </c>
      <c r="AM91" s="12">
        <f>COUNTIF(K91:AH91,"N")</f>
        <v>0</v>
      </c>
      <c r="AN91" s="12"/>
      <c r="AO91" s="12"/>
      <c r="AP91" s="366">
        <f>24-COUNTIF(K91:AH91,"")</f>
        <v>0</v>
      </c>
      <c r="BB91" s="271" t="s">
        <v>450</v>
      </c>
      <c r="BC91" s="271" t="s">
        <v>451</v>
      </c>
      <c r="BD91" s="271" t="s">
        <v>452</v>
      </c>
      <c r="BE91" s="271"/>
      <c r="BF91" s="271"/>
      <c r="DA91" s="366">
        <v>28</v>
      </c>
      <c r="DB91" s="12" t="s">
        <v>364</v>
      </c>
      <c r="DC91" s="272"/>
      <c r="DD91" s="272"/>
      <c r="DE91" s="389" t="str">
        <f t="shared" si="31"/>
        <v/>
      </c>
      <c r="DF91" s="272"/>
      <c r="DG91" s="272"/>
      <c r="DH91" s="272"/>
      <c r="DI91" s="272"/>
      <c r="DJ91" s="272"/>
      <c r="DK91" s="272"/>
      <c r="DL91" s="272"/>
      <c r="DM91" s="272"/>
      <c r="DN91" s="272"/>
      <c r="DO91" s="272"/>
      <c r="DP91" s="272"/>
      <c r="DQ91" s="272"/>
      <c r="DR91" s="272"/>
      <c r="DS91" s="272"/>
      <c r="DT91" s="272"/>
      <c r="DU91" s="272"/>
      <c r="DV91" s="272"/>
      <c r="DW91" s="272"/>
      <c r="DX91" s="272"/>
      <c r="DY91" s="272"/>
      <c r="DZ91" s="272"/>
      <c r="EA91" s="272"/>
      <c r="EB91" s="272"/>
      <c r="EC91" s="272"/>
      <c r="ED91" s="272"/>
      <c r="EE91" s="272"/>
      <c r="EF91" s="272"/>
      <c r="EG91" s="272"/>
    </row>
    <row r="92" spans="1:216" s="366" customFormat="1" hidden="1" x14ac:dyDescent="0.15">
      <c r="C92" s="390"/>
      <c r="D92" s="66"/>
      <c r="E92" s="66"/>
      <c r="F92" s="66"/>
      <c r="G92" s="66"/>
      <c r="H92" s="66"/>
      <c r="I92" s="390"/>
      <c r="K92" s="366" t="str">
        <f t="shared" ref="K92:AH92" si="39">IF(MID(K77,2,1)&lt;&gt;"N","",MID(K77,2,1))</f>
        <v/>
      </c>
      <c r="L92" s="366" t="str">
        <f t="shared" si="39"/>
        <v/>
      </c>
      <c r="M92" s="366" t="str">
        <f t="shared" si="39"/>
        <v/>
      </c>
      <c r="N92" s="366" t="str">
        <f t="shared" si="39"/>
        <v/>
      </c>
      <c r="O92" s="366" t="str">
        <f t="shared" si="39"/>
        <v/>
      </c>
      <c r="P92" s="366" t="str">
        <f t="shared" si="39"/>
        <v/>
      </c>
      <c r="Q92" s="366" t="str">
        <f t="shared" si="39"/>
        <v/>
      </c>
      <c r="R92" s="366" t="str">
        <f t="shared" si="39"/>
        <v/>
      </c>
      <c r="S92" s="366" t="str">
        <f t="shared" si="39"/>
        <v/>
      </c>
      <c r="T92" s="366" t="str">
        <f t="shared" si="39"/>
        <v/>
      </c>
      <c r="U92" s="366" t="str">
        <f t="shared" si="39"/>
        <v/>
      </c>
      <c r="V92" s="366" t="str">
        <f t="shared" si="39"/>
        <v/>
      </c>
      <c r="W92" s="366" t="str">
        <f t="shared" si="39"/>
        <v/>
      </c>
      <c r="X92" s="366" t="str">
        <f t="shared" si="39"/>
        <v/>
      </c>
      <c r="Y92" s="366" t="str">
        <f t="shared" si="39"/>
        <v/>
      </c>
      <c r="Z92" s="366" t="str">
        <f t="shared" si="39"/>
        <v/>
      </c>
      <c r="AA92" s="366" t="str">
        <f t="shared" si="39"/>
        <v/>
      </c>
      <c r="AB92" s="366" t="str">
        <f t="shared" si="39"/>
        <v/>
      </c>
      <c r="AC92" s="366" t="str">
        <f t="shared" si="39"/>
        <v/>
      </c>
      <c r="AD92" s="366" t="str">
        <f t="shared" si="39"/>
        <v/>
      </c>
      <c r="AE92" s="366" t="str">
        <f t="shared" si="39"/>
        <v/>
      </c>
      <c r="AF92" s="366" t="str">
        <f t="shared" si="39"/>
        <v/>
      </c>
      <c r="AG92" s="366" t="str">
        <f t="shared" si="39"/>
        <v/>
      </c>
      <c r="AH92" s="366" t="str">
        <f t="shared" si="39"/>
        <v/>
      </c>
      <c r="AI92" s="12"/>
      <c r="AJ92" s="12" t="str">
        <f>IF(U80="","",MATCH(U80,BB79:BD79,0))</f>
        <v/>
      </c>
      <c r="AK92" s="331" t="str">
        <f>IF(AJ92="","",INDEX(BB80:BD80,1,AJ92))</f>
        <v/>
      </c>
      <c r="AL92" s="331" t="str">
        <f>IF(AK92="C",$BB$84,IF(AK92="L",$BC$84,IF(AK92="B",$BD$84,"")))</f>
        <v/>
      </c>
      <c r="AM92" s="12"/>
      <c r="AN92" s="12"/>
      <c r="AO92" s="12"/>
      <c r="BB92" s="271"/>
      <c r="BC92" s="271"/>
      <c r="BD92" s="271"/>
      <c r="BE92" s="271"/>
      <c r="BF92" s="271"/>
      <c r="DA92" s="366">
        <v>29</v>
      </c>
      <c r="DB92" s="12" t="s">
        <v>365</v>
      </c>
      <c r="DC92" s="272"/>
      <c r="DD92" s="272"/>
      <c r="DE92" s="389" t="str">
        <f t="shared" si="31"/>
        <v/>
      </c>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row>
    <row r="93" spans="1:216" s="366" customFormat="1" hidden="1" x14ac:dyDescent="0.15">
      <c r="C93" s="390"/>
      <c r="D93" s="66"/>
      <c r="E93" s="66"/>
      <c r="F93" s="66"/>
      <c r="G93" s="66"/>
      <c r="H93" s="66"/>
      <c r="I93" s="390"/>
      <c r="J93" s="12" t="s">
        <v>798</v>
      </c>
      <c r="K93" s="366" t="str">
        <f t="shared" ref="K93:AH93" si="40">IF(AND(K91="",K92=""),"",IF(K91="N","N",IF(K92="N","N","")))</f>
        <v/>
      </c>
      <c r="L93" s="366" t="str">
        <f t="shared" si="40"/>
        <v/>
      </c>
      <c r="M93" s="366" t="str">
        <f t="shared" si="40"/>
        <v/>
      </c>
      <c r="N93" s="366" t="str">
        <f t="shared" si="40"/>
        <v/>
      </c>
      <c r="O93" s="366" t="str">
        <f t="shared" si="40"/>
        <v/>
      </c>
      <c r="P93" s="366" t="str">
        <f t="shared" si="40"/>
        <v/>
      </c>
      <c r="Q93" s="366" t="str">
        <f t="shared" si="40"/>
        <v/>
      </c>
      <c r="R93" s="366" t="str">
        <f t="shared" si="40"/>
        <v/>
      </c>
      <c r="S93" s="366" t="str">
        <f t="shared" si="40"/>
        <v/>
      </c>
      <c r="T93" s="366" t="str">
        <f t="shared" si="40"/>
        <v/>
      </c>
      <c r="U93" s="366" t="str">
        <f t="shared" si="40"/>
        <v/>
      </c>
      <c r="V93" s="366" t="str">
        <f t="shared" si="40"/>
        <v/>
      </c>
      <c r="W93" s="366" t="str">
        <f t="shared" si="40"/>
        <v/>
      </c>
      <c r="X93" s="366" t="str">
        <f t="shared" si="40"/>
        <v/>
      </c>
      <c r="Y93" s="366" t="str">
        <f t="shared" si="40"/>
        <v/>
      </c>
      <c r="Z93" s="366" t="str">
        <f t="shared" si="40"/>
        <v/>
      </c>
      <c r="AA93" s="366" t="str">
        <f t="shared" si="40"/>
        <v/>
      </c>
      <c r="AB93" s="366" t="str">
        <f t="shared" si="40"/>
        <v/>
      </c>
      <c r="AC93" s="366" t="str">
        <f t="shared" si="40"/>
        <v/>
      </c>
      <c r="AD93" s="366" t="str">
        <f t="shared" si="40"/>
        <v/>
      </c>
      <c r="AE93" s="366" t="str">
        <f t="shared" si="40"/>
        <v/>
      </c>
      <c r="AF93" s="366" t="str">
        <f t="shared" si="40"/>
        <v/>
      </c>
      <c r="AG93" s="366" t="str">
        <f t="shared" si="40"/>
        <v/>
      </c>
      <c r="AH93" s="366" t="str">
        <f t="shared" si="40"/>
        <v/>
      </c>
      <c r="AI93" s="12"/>
      <c r="AJ93" s="12"/>
      <c r="AK93" s="12"/>
      <c r="AL93" s="12"/>
      <c r="AM93" s="12"/>
      <c r="AN93" s="12"/>
      <c r="AO93" s="12"/>
      <c r="AP93" s="366">
        <f>24-COUNTIF(K93:AH93,"")</f>
        <v>0</v>
      </c>
      <c r="BB93" s="271"/>
      <c r="BC93" s="271"/>
      <c r="BD93" s="271"/>
      <c r="BE93" s="271"/>
      <c r="BF93" s="271"/>
      <c r="DA93" s="366">
        <v>30</v>
      </c>
      <c r="DB93" s="12" t="s">
        <v>1037</v>
      </c>
      <c r="DC93" s="272"/>
      <c r="DD93" s="272"/>
      <c r="DE93" s="389" t="str">
        <f t="shared" si="31"/>
        <v/>
      </c>
      <c r="DF93" s="272"/>
      <c r="DG93" s="272"/>
      <c r="DH93" s="272"/>
      <c r="DI93" s="272"/>
      <c r="DJ93" s="272"/>
      <c r="DK93" s="272"/>
      <c r="DL93" s="272"/>
      <c r="DM93" s="272"/>
      <c r="DN93" s="272"/>
      <c r="DO93" s="272"/>
      <c r="DP93" s="272"/>
      <c r="DQ93" s="272"/>
      <c r="DR93" s="272"/>
      <c r="DS93" s="272"/>
      <c r="DT93" s="272"/>
      <c r="DU93" s="272"/>
      <c r="DV93" s="272"/>
      <c r="DW93" s="272"/>
      <c r="DX93" s="272"/>
      <c r="DY93" s="272"/>
      <c r="DZ93" s="272"/>
      <c r="EA93" s="272"/>
      <c r="EB93" s="272"/>
      <c r="EC93" s="272"/>
      <c r="ED93" s="272"/>
      <c r="EE93" s="272"/>
      <c r="EF93" s="272"/>
      <c r="EG93" s="272"/>
    </row>
    <row r="94" spans="1:216" s="366" customFormat="1" hidden="1" x14ac:dyDescent="0.15">
      <c r="C94" s="390"/>
      <c r="D94" s="66"/>
      <c r="E94" s="66"/>
      <c r="F94" s="66"/>
      <c r="G94" s="66"/>
      <c r="H94" s="66"/>
      <c r="I94" s="390"/>
      <c r="N94" s="66"/>
      <c r="O94" s="390"/>
      <c r="P94" s="66"/>
      <c r="Q94" s="66"/>
      <c r="R94" s="66"/>
      <c r="S94" s="66"/>
      <c r="T94" s="66"/>
      <c r="U94" s="66"/>
      <c r="V94" s="66"/>
      <c r="W94" s="390"/>
      <c r="X94" s="66"/>
      <c r="Y94" s="66"/>
      <c r="Z94" s="390"/>
      <c r="AA94" s="12"/>
      <c r="AB94" s="12"/>
      <c r="AC94" s="12"/>
      <c r="AD94" s="12"/>
      <c r="AE94" s="12"/>
      <c r="AF94" s="12"/>
      <c r="AH94" s="12"/>
      <c r="AI94" s="12"/>
      <c r="AJ94" s="12"/>
      <c r="AK94" s="12"/>
      <c r="AL94" s="12"/>
      <c r="AM94" s="12"/>
      <c r="AN94" s="12"/>
      <c r="AO94" s="12"/>
      <c r="BB94" s="271"/>
      <c r="BC94" s="271"/>
      <c r="BD94" s="271"/>
      <c r="BE94" s="271"/>
      <c r="BF94" s="271"/>
      <c r="DA94" s="366">
        <v>31</v>
      </c>
      <c r="DB94" s="12" t="s">
        <v>366</v>
      </c>
      <c r="DC94" s="272"/>
      <c r="DD94" s="272"/>
      <c r="DE94" s="389" t="str">
        <f t="shared" si="31"/>
        <v/>
      </c>
      <c r="DF94" s="272"/>
      <c r="DG94" s="272"/>
      <c r="DH94" s="272"/>
      <c r="DI94" s="272"/>
      <c r="DJ94" s="272"/>
      <c r="DK94" s="272"/>
      <c r="DL94" s="272"/>
      <c r="DM94" s="272"/>
      <c r="DN94" s="272"/>
      <c r="DO94" s="272"/>
      <c r="DP94" s="272"/>
      <c r="DQ94" s="272"/>
      <c r="DR94" s="272"/>
      <c r="DS94" s="272"/>
      <c r="DT94" s="272"/>
      <c r="DU94" s="272"/>
      <c r="DV94" s="272"/>
      <c r="DW94" s="272"/>
      <c r="DX94" s="272"/>
      <c r="DY94" s="272"/>
      <c r="DZ94" s="272"/>
      <c r="EA94" s="272"/>
      <c r="EB94" s="272"/>
      <c r="EC94" s="272"/>
      <c r="ED94" s="272"/>
      <c r="EE94" s="272"/>
      <c r="EF94" s="272"/>
      <c r="EG94" s="272"/>
    </row>
    <row r="95" spans="1:216" s="366" customFormat="1" hidden="1" x14ac:dyDescent="0.15">
      <c r="C95" s="390"/>
      <c r="D95" s="66"/>
      <c r="E95" s="66"/>
      <c r="F95" s="66"/>
      <c r="G95" s="66"/>
      <c r="H95" s="66"/>
      <c r="I95" s="66"/>
      <c r="J95" s="66"/>
      <c r="K95" s="66"/>
      <c r="L95" s="66"/>
      <c r="M95" s="66"/>
      <c r="N95" s="66"/>
      <c r="O95" s="66"/>
      <c r="Z95" s="390"/>
      <c r="AA95" s="12"/>
      <c r="AB95" s="12"/>
      <c r="AC95" s="12"/>
      <c r="AD95" s="12"/>
      <c r="AE95" s="12"/>
      <c r="AF95" s="110"/>
      <c r="AH95" s="12"/>
      <c r="AI95" s="12"/>
      <c r="AJ95" s="12"/>
      <c r="AK95" s="12"/>
      <c r="AL95" s="12"/>
      <c r="AM95" s="12"/>
      <c r="AN95" s="12"/>
      <c r="AO95" s="12"/>
      <c r="BB95" s="271"/>
      <c r="BC95" s="271"/>
      <c r="BD95" s="271"/>
      <c r="BE95" s="271"/>
      <c r="BF95" s="271"/>
      <c r="DA95" s="366">
        <v>32</v>
      </c>
      <c r="DB95" s="12" t="s">
        <v>367</v>
      </c>
      <c r="DC95" s="272"/>
      <c r="DD95" s="272"/>
      <c r="DE95" s="389" t="str">
        <f t="shared" si="31"/>
        <v/>
      </c>
      <c r="DF95" s="272"/>
      <c r="DG95" s="272"/>
      <c r="DH95" s="272"/>
      <c r="DI95" s="272"/>
      <c r="DJ95" s="272"/>
      <c r="DK95" s="272"/>
      <c r="DL95" s="272"/>
      <c r="DM95" s="272"/>
      <c r="DN95" s="272"/>
      <c r="DO95" s="272"/>
      <c r="DP95" s="272"/>
      <c r="DQ95" s="272"/>
      <c r="DR95" s="272"/>
      <c r="DS95" s="272"/>
      <c r="DT95" s="272"/>
      <c r="DU95" s="272"/>
      <c r="DV95" s="272"/>
      <c r="DW95" s="272"/>
      <c r="DX95" s="272"/>
      <c r="DY95" s="272"/>
      <c r="DZ95" s="272"/>
      <c r="EA95" s="272"/>
      <c r="EB95" s="272"/>
      <c r="EC95" s="272"/>
      <c r="ED95" s="272"/>
      <c r="EE95" s="272"/>
      <c r="EF95" s="272"/>
      <c r="EG95" s="272"/>
    </row>
    <row r="96" spans="1:216" s="366" customFormat="1" hidden="1" x14ac:dyDescent="0.15">
      <c r="D96" s="66"/>
      <c r="E96" s="66"/>
      <c r="F96" s="66"/>
      <c r="G96" s="66"/>
      <c r="Z96" s="390"/>
      <c r="AA96" s="12"/>
      <c r="AB96" s="12"/>
      <c r="AC96" s="12"/>
      <c r="AD96" s="12"/>
      <c r="AE96" s="12"/>
      <c r="AF96" s="110"/>
      <c r="AH96" s="12"/>
      <c r="AI96" s="12"/>
      <c r="AJ96" s="12"/>
      <c r="AK96" s="12"/>
      <c r="AL96" s="12"/>
      <c r="AM96" s="12"/>
      <c r="AN96" s="12"/>
      <c r="AO96" s="12"/>
      <c r="BB96" s="271"/>
      <c r="BC96" s="271"/>
      <c r="BD96" s="271"/>
      <c r="BE96" s="271"/>
      <c r="BF96" s="271"/>
      <c r="DA96" s="366">
        <v>33</v>
      </c>
      <c r="DB96" s="12" t="s">
        <v>1038</v>
      </c>
      <c r="DC96" s="272"/>
      <c r="DD96" s="272"/>
      <c r="DE96" s="389" t="str">
        <f t="shared" si="31"/>
        <v/>
      </c>
      <c r="DF96" s="272"/>
      <c r="DG96" s="272"/>
      <c r="DH96" s="272"/>
      <c r="DI96" s="272"/>
      <c r="DJ96" s="272"/>
      <c r="DK96" s="272"/>
      <c r="DL96" s="272"/>
      <c r="DM96" s="272"/>
      <c r="DN96" s="272"/>
      <c r="DO96" s="272"/>
      <c r="DP96" s="272"/>
      <c r="DQ96" s="272"/>
      <c r="DR96" s="272"/>
      <c r="DS96" s="272"/>
      <c r="DT96" s="272"/>
      <c r="DU96" s="272"/>
      <c r="DV96" s="272"/>
      <c r="DW96" s="272"/>
      <c r="DX96" s="272"/>
      <c r="DY96" s="272"/>
      <c r="DZ96" s="272"/>
      <c r="EA96" s="272"/>
      <c r="EB96" s="272"/>
      <c r="EC96" s="272"/>
      <c r="ED96" s="272"/>
      <c r="EE96" s="272"/>
      <c r="EF96" s="272"/>
      <c r="EG96" s="272"/>
    </row>
    <row r="97" spans="4:137" s="366" customFormat="1" hidden="1" x14ac:dyDescent="0.15">
      <c r="D97" s="66"/>
      <c r="E97" s="66"/>
      <c r="F97" s="66"/>
      <c r="G97" s="66"/>
      <c r="Z97" s="390"/>
      <c r="AA97" s="12"/>
      <c r="AB97" s="12"/>
      <c r="AC97" s="12"/>
      <c r="AD97" s="12"/>
      <c r="AE97" s="12"/>
      <c r="AF97" s="12"/>
      <c r="AH97" s="12"/>
      <c r="AI97" s="12"/>
      <c r="AJ97" s="356"/>
      <c r="AK97" s="356"/>
      <c r="AL97" s="356"/>
      <c r="AM97" s="356"/>
      <c r="AN97" s="356"/>
      <c r="AO97" s="356"/>
      <c r="BB97" s="271"/>
      <c r="BC97" s="271"/>
      <c r="BD97" s="271"/>
      <c r="BE97" s="271"/>
      <c r="BF97" s="271"/>
      <c r="BW97" s="12"/>
      <c r="BX97" s="12"/>
      <c r="BY97" s="12"/>
      <c r="BZ97" s="12"/>
      <c r="CA97" s="12"/>
      <c r="CB97" s="12"/>
      <c r="CC97" s="12"/>
      <c r="CD97" s="12"/>
      <c r="CE97" s="12"/>
      <c r="CF97" s="12"/>
      <c r="DA97" s="366">
        <v>34</v>
      </c>
      <c r="DB97" s="12" t="s">
        <v>368</v>
      </c>
      <c r="DC97" s="272"/>
      <c r="DD97" s="272"/>
      <c r="DE97" s="389" t="str">
        <f t="shared" si="31"/>
        <v/>
      </c>
      <c r="DF97" s="272"/>
      <c r="DG97" s="272"/>
      <c r="DH97" s="272"/>
      <c r="DI97" s="272"/>
      <c r="DJ97" s="272"/>
      <c r="DK97" s="272"/>
      <c r="DL97" s="272"/>
      <c r="DM97" s="272"/>
      <c r="DN97" s="272"/>
      <c r="DO97" s="272"/>
      <c r="DP97" s="272"/>
      <c r="DQ97" s="272"/>
      <c r="DR97" s="272"/>
      <c r="DS97" s="272"/>
      <c r="DT97" s="272"/>
      <c r="DU97" s="272"/>
      <c r="DV97" s="272"/>
      <c r="DW97" s="272"/>
      <c r="DX97" s="272"/>
      <c r="DY97" s="272"/>
      <c r="DZ97" s="272"/>
      <c r="EA97" s="272"/>
      <c r="EB97" s="272"/>
      <c r="EC97" s="272"/>
      <c r="ED97" s="272"/>
      <c r="EE97" s="272"/>
      <c r="EF97" s="272"/>
      <c r="EG97" s="272"/>
    </row>
    <row r="98" spans="4:137" s="366" customFormat="1" hidden="1" x14ac:dyDescent="0.15">
      <c r="D98" s="66"/>
      <c r="E98" s="66"/>
      <c r="F98" s="66"/>
      <c r="G98" s="66"/>
      <c r="Z98" s="390"/>
      <c r="AA98" s="12"/>
      <c r="AB98" s="12"/>
      <c r="AC98" s="12"/>
      <c r="AD98" s="12"/>
      <c r="AE98" s="12"/>
      <c r="AF98" s="110"/>
      <c r="BB98" s="271"/>
      <c r="BC98" s="271"/>
      <c r="BD98" s="271"/>
      <c r="BE98" s="271"/>
      <c r="BF98" s="271"/>
      <c r="BW98" s="12"/>
      <c r="BX98" s="12"/>
      <c r="BY98" s="12"/>
      <c r="BZ98" s="12"/>
      <c r="CA98" s="12"/>
      <c r="CB98" s="12"/>
      <c r="CC98" s="12"/>
      <c r="CD98" s="12"/>
      <c r="CE98" s="12"/>
      <c r="CF98" s="12"/>
      <c r="DA98" s="366">
        <v>35</v>
      </c>
      <c r="DB98" s="12" t="s">
        <v>369</v>
      </c>
      <c r="DC98" s="272"/>
      <c r="DD98" s="272"/>
      <c r="DE98" s="389" t="str">
        <f t="shared" si="31"/>
        <v/>
      </c>
      <c r="DF98" s="272"/>
      <c r="DG98" s="272"/>
      <c r="DH98" s="272"/>
      <c r="DI98" s="272"/>
      <c r="DJ98" s="272"/>
      <c r="DK98" s="272"/>
      <c r="DL98" s="272"/>
      <c r="DM98" s="272"/>
      <c r="DN98" s="272"/>
      <c r="DO98" s="272"/>
      <c r="DP98" s="272"/>
      <c r="DQ98" s="272"/>
      <c r="DR98" s="272"/>
      <c r="DS98" s="272"/>
      <c r="DT98" s="272"/>
      <c r="DU98" s="272"/>
      <c r="DV98" s="272"/>
      <c r="DW98" s="272"/>
      <c r="DX98" s="272"/>
      <c r="DY98" s="272"/>
      <c r="DZ98" s="272"/>
      <c r="EA98" s="272"/>
      <c r="EB98" s="272"/>
      <c r="EC98" s="272"/>
      <c r="ED98" s="272"/>
      <c r="EE98" s="272"/>
      <c r="EF98" s="272"/>
      <c r="EG98" s="272"/>
    </row>
    <row r="99" spans="4:137" s="366" customFormat="1" ht="14.25" hidden="1" x14ac:dyDescent="0.15">
      <c r="D99" s="110"/>
      <c r="E99" s="65"/>
      <c r="F99" s="65"/>
      <c r="G99" s="65"/>
      <c r="K99" s="175" t="str">
        <f>IF(AND(K9=$BB$9,K35="→"),"X","")</f>
        <v/>
      </c>
      <c r="L99" s="175" t="str">
        <f t="shared" ref="L99:AH99" si="41">IF(AND(L9=$BB$9,L35="→"),"X","")</f>
        <v/>
      </c>
      <c r="M99" s="175" t="str">
        <f t="shared" si="41"/>
        <v/>
      </c>
      <c r="N99" s="175" t="str">
        <f t="shared" si="41"/>
        <v/>
      </c>
      <c r="O99" s="175" t="str">
        <f t="shared" si="41"/>
        <v/>
      </c>
      <c r="P99" s="175" t="str">
        <f t="shared" si="41"/>
        <v/>
      </c>
      <c r="Q99" s="175" t="str">
        <f t="shared" si="41"/>
        <v/>
      </c>
      <c r="R99" s="175" t="str">
        <f t="shared" si="41"/>
        <v/>
      </c>
      <c r="S99" s="175" t="str">
        <f t="shared" si="41"/>
        <v/>
      </c>
      <c r="T99" s="175" t="str">
        <f t="shared" si="41"/>
        <v/>
      </c>
      <c r="U99" s="175" t="str">
        <f t="shared" si="41"/>
        <v/>
      </c>
      <c r="V99" s="175" t="str">
        <f t="shared" si="41"/>
        <v/>
      </c>
      <c r="W99" s="175" t="str">
        <f t="shared" si="41"/>
        <v/>
      </c>
      <c r="X99" s="175" t="str">
        <f t="shared" si="41"/>
        <v/>
      </c>
      <c r="Y99" s="175" t="str">
        <f t="shared" si="41"/>
        <v/>
      </c>
      <c r="Z99" s="175" t="str">
        <f t="shared" si="41"/>
        <v/>
      </c>
      <c r="AA99" s="175" t="str">
        <f t="shared" si="41"/>
        <v/>
      </c>
      <c r="AB99" s="175" t="str">
        <f t="shared" si="41"/>
        <v/>
      </c>
      <c r="AC99" s="175" t="str">
        <f t="shared" si="41"/>
        <v/>
      </c>
      <c r="AD99" s="175" t="str">
        <f t="shared" si="41"/>
        <v/>
      </c>
      <c r="AE99" s="175" t="str">
        <f t="shared" si="41"/>
        <v/>
      </c>
      <c r="AF99" s="175" t="str">
        <f t="shared" si="41"/>
        <v/>
      </c>
      <c r="AG99" s="175" t="str">
        <f t="shared" si="41"/>
        <v/>
      </c>
      <c r="AH99" s="175" t="str">
        <f t="shared" si="41"/>
        <v/>
      </c>
      <c r="AI99" s="93">
        <f>COUNTIF(K99:AH99,"X")</f>
        <v>0</v>
      </c>
      <c r="BB99" s="271"/>
      <c r="BC99" s="271"/>
      <c r="BD99" s="271"/>
      <c r="BE99" s="271"/>
      <c r="BF99" s="271"/>
      <c r="BW99" s="12"/>
      <c r="BX99" s="12"/>
      <c r="BY99" s="12"/>
      <c r="BZ99" s="12"/>
      <c r="CA99" s="12"/>
      <c r="CB99" s="12"/>
      <c r="CC99" s="12"/>
      <c r="CD99" s="12"/>
      <c r="CE99" s="12"/>
      <c r="CF99" s="12"/>
      <c r="DA99" s="366">
        <v>36</v>
      </c>
      <c r="DB99" s="12" t="s">
        <v>1039</v>
      </c>
      <c r="DC99" s="272"/>
      <c r="DD99" s="272"/>
      <c r="DE99" s="389" t="str">
        <f t="shared" si="31"/>
        <v/>
      </c>
      <c r="DF99" s="272"/>
      <c r="DG99" s="272"/>
      <c r="DH99" s="272"/>
      <c r="DI99" s="272"/>
      <c r="DJ99" s="272"/>
      <c r="DK99" s="272"/>
      <c r="DL99" s="272"/>
      <c r="DM99" s="272"/>
      <c r="DN99" s="272"/>
      <c r="DO99" s="272"/>
      <c r="DP99" s="272"/>
      <c r="DQ99" s="272"/>
      <c r="DR99" s="272"/>
      <c r="DS99" s="272"/>
      <c r="DT99" s="272"/>
      <c r="DU99" s="272"/>
      <c r="DV99" s="272"/>
      <c r="DW99" s="272"/>
      <c r="DX99" s="272"/>
      <c r="DY99" s="272"/>
      <c r="DZ99" s="272"/>
      <c r="EA99" s="272"/>
      <c r="EB99" s="272"/>
      <c r="EC99" s="272"/>
      <c r="ED99" s="272"/>
      <c r="EE99" s="272"/>
      <c r="EF99" s="272"/>
      <c r="EG99" s="272"/>
    </row>
    <row r="100" spans="4:137" s="366" customFormat="1" ht="14.25" hidden="1" x14ac:dyDescent="0.15">
      <c r="D100" s="110"/>
      <c r="E100" s="391"/>
      <c r="F100" s="391"/>
      <c r="G100" s="391"/>
      <c r="K100" s="175" t="str">
        <f>IF(AND(K9=$BB$9,K38="→"),"X","")</f>
        <v/>
      </c>
      <c r="L100" s="175" t="str">
        <f t="shared" ref="L100:AH100" si="42">IF(AND(L9=$BB$9,L38="→"),"X","")</f>
        <v/>
      </c>
      <c r="M100" s="175" t="str">
        <f t="shared" si="42"/>
        <v/>
      </c>
      <c r="N100" s="175" t="str">
        <f t="shared" si="42"/>
        <v/>
      </c>
      <c r="O100" s="175" t="str">
        <f t="shared" si="42"/>
        <v/>
      </c>
      <c r="P100" s="175" t="str">
        <f t="shared" si="42"/>
        <v/>
      </c>
      <c r="Q100" s="175" t="str">
        <f t="shared" si="42"/>
        <v/>
      </c>
      <c r="R100" s="175" t="str">
        <f t="shared" si="42"/>
        <v/>
      </c>
      <c r="S100" s="175" t="str">
        <f t="shared" si="42"/>
        <v/>
      </c>
      <c r="T100" s="175" t="str">
        <f t="shared" si="42"/>
        <v/>
      </c>
      <c r="U100" s="175" t="str">
        <f t="shared" si="42"/>
        <v/>
      </c>
      <c r="V100" s="175" t="str">
        <f t="shared" si="42"/>
        <v/>
      </c>
      <c r="W100" s="175" t="str">
        <f t="shared" si="42"/>
        <v/>
      </c>
      <c r="X100" s="175" t="str">
        <f t="shared" si="42"/>
        <v/>
      </c>
      <c r="Y100" s="175" t="str">
        <f t="shared" si="42"/>
        <v/>
      </c>
      <c r="Z100" s="175" t="str">
        <f t="shared" si="42"/>
        <v/>
      </c>
      <c r="AA100" s="175" t="str">
        <f t="shared" si="42"/>
        <v/>
      </c>
      <c r="AB100" s="175" t="str">
        <f t="shared" si="42"/>
        <v/>
      </c>
      <c r="AC100" s="175" t="str">
        <f t="shared" si="42"/>
        <v/>
      </c>
      <c r="AD100" s="175" t="str">
        <f t="shared" si="42"/>
        <v/>
      </c>
      <c r="AE100" s="175" t="str">
        <f t="shared" si="42"/>
        <v/>
      </c>
      <c r="AF100" s="175" t="str">
        <f t="shared" si="42"/>
        <v/>
      </c>
      <c r="AG100" s="175" t="str">
        <f t="shared" si="42"/>
        <v/>
      </c>
      <c r="AH100" s="175" t="str">
        <f t="shared" si="42"/>
        <v/>
      </c>
      <c r="AI100" s="93">
        <f>COUNTIF(K100:AH100,"X")</f>
        <v>0</v>
      </c>
      <c r="BB100" s="271"/>
      <c r="BC100" s="271"/>
      <c r="BD100" s="271"/>
      <c r="BE100" s="271"/>
      <c r="BF100" s="271"/>
      <c r="BW100" s="12"/>
      <c r="BX100" s="12"/>
      <c r="BY100" s="12"/>
      <c r="BZ100" s="12"/>
      <c r="CA100" s="12"/>
      <c r="CB100" s="12"/>
      <c r="CC100" s="12"/>
      <c r="CD100" s="12"/>
      <c r="CE100" s="12"/>
      <c r="CF100" s="12"/>
      <c r="DA100" s="12"/>
      <c r="DB100" s="12" t="s">
        <v>355</v>
      </c>
      <c r="DC100" s="272"/>
      <c r="DD100" s="272"/>
      <c r="DE100" s="389" t="str">
        <f t="shared" si="31"/>
        <v/>
      </c>
      <c r="DF100" s="272"/>
      <c r="DG100" s="272"/>
      <c r="DH100" s="272"/>
      <c r="DI100" s="272"/>
      <c r="DJ100" s="272"/>
      <c r="DK100" s="272"/>
      <c r="DL100" s="272"/>
      <c r="DM100" s="272"/>
      <c r="DN100" s="272"/>
      <c r="DO100" s="272"/>
      <c r="DP100" s="272"/>
      <c r="DQ100" s="272"/>
      <c r="DR100" s="272"/>
      <c r="DS100" s="272"/>
      <c r="DT100" s="272"/>
      <c r="DU100" s="272"/>
      <c r="DV100" s="272"/>
      <c r="DW100" s="272"/>
      <c r="DX100" s="272"/>
      <c r="DY100" s="272"/>
      <c r="DZ100" s="272"/>
      <c r="EA100" s="272"/>
      <c r="EB100" s="272"/>
      <c r="EC100" s="272"/>
      <c r="ED100" s="272"/>
      <c r="EE100" s="272"/>
      <c r="EF100" s="272"/>
      <c r="EG100" s="272"/>
    </row>
    <row r="101" spans="4:137" s="366" customFormat="1" ht="14.25" hidden="1" x14ac:dyDescent="0.15">
      <c r="D101" s="110"/>
      <c r="E101" s="391"/>
      <c r="F101" s="391"/>
      <c r="G101" s="391"/>
      <c r="BB101" s="271"/>
      <c r="BC101" s="271"/>
      <c r="BD101" s="271"/>
      <c r="BE101" s="271"/>
      <c r="BF101" s="271"/>
      <c r="BW101" s="12"/>
      <c r="BX101" s="12"/>
      <c r="BY101" s="12"/>
      <c r="BZ101" s="12"/>
      <c r="CA101" s="12"/>
      <c r="CB101" s="12"/>
      <c r="CC101" s="12"/>
      <c r="CD101" s="12"/>
      <c r="CE101" s="12"/>
      <c r="CF101" s="12"/>
      <c r="DA101" s="12"/>
      <c r="DB101" s="12" t="s">
        <v>356</v>
      </c>
      <c r="DC101" s="272"/>
      <c r="DD101" s="272"/>
      <c r="DE101" s="389" t="str">
        <f t="shared" si="31"/>
        <v/>
      </c>
      <c r="DF101" s="272"/>
      <c r="DG101" s="272"/>
      <c r="DH101" s="272"/>
      <c r="DI101" s="272"/>
      <c r="DJ101" s="272"/>
      <c r="DK101" s="272"/>
      <c r="DL101" s="272"/>
      <c r="DM101" s="272"/>
      <c r="DN101" s="272"/>
      <c r="DO101" s="272"/>
      <c r="DP101" s="272"/>
      <c r="DQ101" s="272"/>
      <c r="DR101" s="272"/>
      <c r="DS101" s="272"/>
      <c r="DT101" s="272"/>
      <c r="DU101" s="272"/>
      <c r="DV101" s="272"/>
      <c r="DW101" s="272"/>
      <c r="DX101" s="272"/>
      <c r="DY101" s="272"/>
      <c r="DZ101" s="272"/>
      <c r="EA101" s="272"/>
      <c r="EB101" s="272"/>
      <c r="EC101" s="272"/>
      <c r="ED101" s="272"/>
      <c r="EE101" s="272"/>
      <c r="EF101" s="272"/>
      <c r="EG101" s="272"/>
    </row>
    <row r="102" spans="4:137" s="366" customFormat="1" hidden="1" x14ac:dyDescent="0.15">
      <c r="D102" s="110"/>
      <c r="K102" s="366" t="str">
        <f>IF(バルブ!$R$7="無記号","",バルブ!$R$7)</f>
        <v/>
      </c>
      <c r="L102" s="366" t="str">
        <f>IF(バルブ!$R$7="無記号","",バルブ!$R$7)</f>
        <v/>
      </c>
      <c r="M102" s="366" t="str">
        <f>IF(バルブ!$R$7="無記号","",バルブ!$R$7)</f>
        <v/>
      </c>
      <c r="N102" s="366" t="str">
        <f>IF(バルブ!$R$7="無記号","",バルブ!$R$7)</f>
        <v/>
      </c>
      <c r="O102" s="366" t="str">
        <f>IF(バルブ!$R$7="無記号","",バルブ!$R$7)</f>
        <v/>
      </c>
      <c r="P102" s="366" t="str">
        <f>IF(バルブ!$R$7="無記号","",バルブ!$R$7)</f>
        <v/>
      </c>
      <c r="Q102" s="366" t="str">
        <f>IF(バルブ!$R$7="無記号","",バルブ!$R$7)</f>
        <v/>
      </c>
      <c r="R102" s="366" t="str">
        <f>IF(バルブ!$R$7="無記号","",バルブ!$R$7)</f>
        <v/>
      </c>
      <c r="S102" s="366" t="str">
        <f>IF(バルブ!$R$7="無記号","",バルブ!$R$7)</f>
        <v/>
      </c>
      <c r="T102" s="366" t="str">
        <f>IF(バルブ!$R$7="無記号","",バルブ!$R$7)</f>
        <v/>
      </c>
      <c r="U102" s="366" t="str">
        <f>IF(バルブ!$R$7="無記号","",バルブ!$R$7)</f>
        <v/>
      </c>
      <c r="V102" s="366" t="str">
        <f>IF(バルブ!$R$7="無記号","",バルブ!$R$7)</f>
        <v/>
      </c>
      <c r="W102" s="366" t="str">
        <f>IF(バルブ!$R$7="無記号","",バルブ!$R$7)</f>
        <v/>
      </c>
      <c r="X102" s="366" t="str">
        <f>IF(バルブ!$R$7="無記号","",バルブ!$R$7)</f>
        <v/>
      </c>
      <c r="Y102" s="366" t="str">
        <f>IF(バルブ!$R$7="無記号","",バルブ!$R$7)</f>
        <v/>
      </c>
      <c r="Z102" s="366" t="str">
        <f>IF(バルブ!$R$7="無記号","",バルブ!$R$7)</f>
        <v/>
      </c>
      <c r="AA102" s="366" t="str">
        <f>IF(バルブ!$R$7="無記号","",バルブ!$R$7)</f>
        <v/>
      </c>
      <c r="AB102" s="366" t="str">
        <f>IF(バルブ!$R$7="無記号","",バルブ!$R$7)</f>
        <v/>
      </c>
      <c r="AC102" s="366" t="str">
        <f>IF(バルブ!$R$7="無記号","",バルブ!$R$7)</f>
        <v/>
      </c>
      <c r="AD102" s="366" t="str">
        <f>IF(バルブ!$R$7="無記号","",バルブ!$R$7)</f>
        <v/>
      </c>
      <c r="AE102" s="366" t="str">
        <f>IF(バルブ!$R$7="無記号","",バルブ!$R$7)</f>
        <v/>
      </c>
      <c r="AF102" s="366" t="str">
        <f>IF(バルブ!$R$7="無記号","",バルブ!$R$7)</f>
        <v/>
      </c>
      <c r="AG102" s="366" t="str">
        <f>IF(バルブ!$R$7="無記号","",バルブ!$R$7)</f>
        <v/>
      </c>
      <c r="AH102" s="366" t="str">
        <f>IF(バルブ!$R$7="無記号","",バルブ!$R$7)</f>
        <v/>
      </c>
      <c r="BB102" s="271"/>
      <c r="BC102" s="271"/>
      <c r="BD102" s="271"/>
      <c r="BE102" s="271"/>
      <c r="BF102" s="271"/>
      <c r="BW102" s="12"/>
      <c r="BX102" s="12"/>
      <c r="BY102" s="12"/>
      <c r="BZ102" s="12"/>
      <c r="CA102" s="12"/>
      <c r="CB102" s="12"/>
      <c r="CC102" s="12"/>
      <c r="CD102" s="12"/>
      <c r="CE102" s="12"/>
      <c r="CF102" s="12"/>
      <c r="DA102" s="12"/>
      <c r="DB102" s="12" t="s">
        <v>357</v>
      </c>
      <c r="DC102" s="272"/>
      <c r="DD102" s="272"/>
      <c r="DE102" s="389" t="str">
        <f t="shared" si="31"/>
        <v/>
      </c>
      <c r="DF102" s="272"/>
      <c r="DG102" s="272"/>
      <c r="DH102" s="272"/>
      <c r="DI102" s="272"/>
      <c r="DJ102" s="272"/>
      <c r="DK102" s="272"/>
      <c r="DL102" s="272"/>
      <c r="DM102" s="272"/>
      <c r="DN102" s="272"/>
      <c r="DO102" s="272"/>
      <c r="DP102" s="272"/>
      <c r="DQ102" s="272"/>
      <c r="DR102" s="272"/>
      <c r="DS102" s="272"/>
      <c r="DT102" s="272"/>
      <c r="DU102" s="272"/>
      <c r="DV102" s="272"/>
      <c r="DW102" s="272"/>
      <c r="DX102" s="272"/>
      <c r="DY102" s="272"/>
      <c r="DZ102" s="272"/>
      <c r="EA102" s="272"/>
      <c r="EB102" s="272"/>
      <c r="EC102" s="272"/>
      <c r="ED102" s="272"/>
      <c r="EE102" s="272"/>
      <c r="EF102" s="272"/>
      <c r="EG102" s="272"/>
    </row>
    <row r="103" spans="4:137" s="366" customFormat="1" ht="17.25" hidden="1" x14ac:dyDescent="0.2">
      <c r="D103" s="110"/>
      <c r="K103" s="392" t="s">
        <v>262</v>
      </c>
      <c r="L103" s="392" t="s">
        <v>262</v>
      </c>
      <c r="M103" s="392" t="s">
        <v>262</v>
      </c>
      <c r="N103" s="392" t="s">
        <v>262</v>
      </c>
      <c r="O103" s="392" t="s">
        <v>262</v>
      </c>
      <c r="P103" s="392" t="s">
        <v>262</v>
      </c>
      <c r="Q103" s="392" t="s">
        <v>262</v>
      </c>
      <c r="R103" s="392" t="s">
        <v>262</v>
      </c>
      <c r="S103" s="392" t="s">
        <v>262</v>
      </c>
      <c r="T103" s="392" t="s">
        <v>262</v>
      </c>
      <c r="U103" s="392" t="s">
        <v>262</v>
      </c>
      <c r="V103" s="392" t="s">
        <v>262</v>
      </c>
      <c r="W103" s="392" t="s">
        <v>262</v>
      </c>
      <c r="X103" s="392" t="s">
        <v>262</v>
      </c>
      <c r="Y103" s="392" t="s">
        <v>262</v>
      </c>
      <c r="Z103" s="392" t="s">
        <v>262</v>
      </c>
      <c r="AA103" s="392" t="s">
        <v>262</v>
      </c>
      <c r="AB103" s="392" t="s">
        <v>262</v>
      </c>
      <c r="AC103" s="392" t="s">
        <v>262</v>
      </c>
      <c r="AD103" s="392" t="s">
        <v>262</v>
      </c>
      <c r="AE103" s="392" t="s">
        <v>262</v>
      </c>
      <c r="AF103" s="392" t="s">
        <v>262</v>
      </c>
      <c r="AG103" s="392" t="s">
        <v>262</v>
      </c>
      <c r="AH103" s="392" t="s">
        <v>262</v>
      </c>
      <c r="AI103" s="393"/>
      <c r="AJ103" s="393"/>
      <c r="AK103" s="393"/>
      <c r="AL103" s="393"/>
      <c r="AM103" s="393"/>
      <c r="AN103" s="393"/>
      <c r="AO103" s="393"/>
      <c r="AP103" s="393"/>
      <c r="BB103" s="271"/>
      <c r="BC103" s="271"/>
      <c r="BD103" s="271"/>
      <c r="BE103" s="271"/>
      <c r="BF103" s="271"/>
      <c r="BW103" s="12"/>
      <c r="BX103" s="12"/>
      <c r="BY103" s="12"/>
      <c r="BZ103" s="12"/>
      <c r="CA103" s="12"/>
      <c r="CB103" s="12"/>
      <c r="CC103" s="12"/>
      <c r="CD103" s="12"/>
      <c r="CE103" s="12"/>
      <c r="CF103" s="12"/>
      <c r="DA103" s="366">
        <v>37</v>
      </c>
      <c r="DB103" s="12" t="s">
        <v>1040</v>
      </c>
      <c r="DC103" s="272"/>
      <c r="DD103" s="272"/>
      <c r="DE103" s="389" t="str">
        <f t="shared" si="31"/>
        <v/>
      </c>
      <c r="DF103" s="272"/>
      <c r="DG103" s="272"/>
      <c r="DH103" s="272"/>
      <c r="DI103" s="272"/>
      <c r="DJ103" s="272"/>
      <c r="DK103" s="272"/>
      <c r="DL103" s="272"/>
      <c r="DM103" s="272"/>
      <c r="DN103" s="272"/>
      <c r="DO103" s="272"/>
      <c r="DP103" s="272"/>
      <c r="DQ103" s="272"/>
      <c r="DR103" s="272"/>
      <c r="DS103" s="272"/>
      <c r="DT103" s="272"/>
      <c r="DU103" s="272"/>
      <c r="DV103" s="272"/>
      <c r="DW103" s="272"/>
      <c r="DX103" s="272"/>
      <c r="DY103" s="272"/>
      <c r="DZ103" s="272"/>
      <c r="EA103" s="272"/>
      <c r="EB103" s="272"/>
      <c r="EC103" s="272"/>
      <c r="ED103" s="272"/>
      <c r="EE103" s="272"/>
      <c r="EF103" s="272"/>
      <c r="EG103" s="272"/>
    </row>
    <row r="104" spans="4:137" s="366" customFormat="1" ht="14.25" hidden="1" x14ac:dyDescent="0.15">
      <c r="D104" s="110"/>
      <c r="K104" s="392" t="str">
        <f>IF(K12="","",K12)</f>
        <v/>
      </c>
      <c r="L104" s="392" t="str">
        <f t="shared" ref="L104:AH104" si="43">IF(L12="","",L12)</f>
        <v/>
      </c>
      <c r="M104" s="392" t="str">
        <f t="shared" si="43"/>
        <v/>
      </c>
      <c r="N104" s="392" t="str">
        <f t="shared" si="43"/>
        <v/>
      </c>
      <c r="O104" s="392" t="str">
        <f t="shared" si="43"/>
        <v/>
      </c>
      <c r="P104" s="392" t="str">
        <f t="shared" si="43"/>
        <v/>
      </c>
      <c r="Q104" s="392" t="str">
        <f t="shared" si="43"/>
        <v/>
      </c>
      <c r="R104" s="392" t="str">
        <f t="shared" si="43"/>
        <v/>
      </c>
      <c r="S104" s="392" t="str">
        <f t="shared" si="43"/>
        <v/>
      </c>
      <c r="T104" s="392" t="str">
        <f t="shared" si="43"/>
        <v/>
      </c>
      <c r="U104" s="392" t="str">
        <f t="shared" si="43"/>
        <v/>
      </c>
      <c r="V104" s="392" t="str">
        <f t="shared" si="43"/>
        <v/>
      </c>
      <c r="W104" s="392" t="str">
        <f t="shared" si="43"/>
        <v/>
      </c>
      <c r="X104" s="392" t="str">
        <f t="shared" si="43"/>
        <v/>
      </c>
      <c r="Y104" s="392" t="str">
        <f t="shared" si="43"/>
        <v/>
      </c>
      <c r="Z104" s="392" t="str">
        <f t="shared" si="43"/>
        <v/>
      </c>
      <c r="AA104" s="392" t="str">
        <f t="shared" si="43"/>
        <v/>
      </c>
      <c r="AB104" s="392" t="str">
        <f t="shared" si="43"/>
        <v/>
      </c>
      <c r="AC104" s="392" t="str">
        <f t="shared" si="43"/>
        <v/>
      </c>
      <c r="AD104" s="392" t="str">
        <f t="shared" si="43"/>
        <v/>
      </c>
      <c r="AE104" s="392" t="str">
        <f t="shared" si="43"/>
        <v/>
      </c>
      <c r="AF104" s="392" t="str">
        <f t="shared" si="43"/>
        <v/>
      </c>
      <c r="AG104" s="392" t="str">
        <f t="shared" si="43"/>
        <v/>
      </c>
      <c r="AH104" s="392" t="str">
        <f t="shared" si="43"/>
        <v/>
      </c>
      <c r="AI104" s="394"/>
      <c r="AJ104" s="394"/>
      <c r="AK104" s="394"/>
      <c r="AL104" s="394"/>
      <c r="AM104" s="394"/>
      <c r="AN104" s="394"/>
      <c r="AO104" s="394"/>
      <c r="AP104" s="394"/>
      <c r="BB104" s="271"/>
      <c r="BC104" s="271"/>
      <c r="BD104" s="271"/>
      <c r="BE104" s="271"/>
      <c r="BF104" s="271"/>
      <c r="BW104" s="12"/>
      <c r="BX104" s="12"/>
      <c r="BY104" s="12"/>
      <c r="BZ104" s="12"/>
      <c r="CA104" s="12"/>
      <c r="CB104" s="12"/>
      <c r="CC104" s="12"/>
      <c r="CD104" s="12"/>
      <c r="CE104" s="12"/>
      <c r="CF104" s="12"/>
      <c r="DA104" s="366">
        <v>38</v>
      </c>
      <c r="DB104" s="12" t="s">
        <v>1041</v>
      </c>
      <c r="DC104" s="272"/>
      <c r="DD104" s="272"/>
      <c r="DE104" s="389" t="str">
        <f t="shared" si="31"/>
        <v/>
      </c>
      <c r="DF104" s="272"/>
      <c r="DG104" s="272"/>
      <c r="DH104" s="272"/>
      <c r="DI104" s="272"/>
      <c r="DJ104" s="272"/>
      <c r="DK104" s="272"/>
      <c r="DL104" s="272"/>
      <c r="DM104" s="272"/>
      <c r="DN104" s="272"/>
      <c r="DO104" s="272"/>
      <c r="DP104" s="272"/>
      <c r="DQ104" s="272"/>
      <c r="DR104" s="272"/>
      <c r="DS104" s="272"/>
      <c r="DT104" s="272"/>
      <c r="DU104" s="272"/>
      <c r="DV104" s="272"/>
      <c r="DW104" s="272"/>
      <c r="DX104" s="272"/>
      <c r="DY104" s="272"/>
      <c r="DZ104" s="272"/>
      <c r="EA104" s="272"/>
      <c r="EB104" s="272"/>
      <c r="EC104" s="272"/>
      <c r="ED104" s="272"/>
      <c r="EE104" s="272"/>
      <c r="EF104" s="272"/>
      <c r="EG104" s="272"/>
    </row>
    <row r="105" spans="4:137" s="366" customFormat="1" hidden="1" x14ac:dyDescent="0.15">
      <c r="D105" s="110"/>
      <c r="K105" s="392" t="str">
        <f t="shared" ref="K105:AH105" si="44">IF(K14="","",K14)</f>
        <v/>
      </c>
      <c r="L105" s="392" t="str">
        <f t="shared" si="44"/>
        <v/>
      </c>
      <c r="M105" s="392" t="str">
        <f t="shared" si="44"/>
        <v/>
      </c>
      <c r="N105" s="392" t="str">
        <f t="shared" si="44"/>
        <v/>
      </c>
      <c r="O105" s="392" t="str">
        <f t="shared" si="44"/>
        <v/>
      </c>
      <c r="P105" s="392" t="str">
        <f t="shared" si="44"/>
        <v/>
      </c>
      <c r="Q105" s="392" t="str">
        <f t="shared" si="44"/>
        <v/>
      </c>
      <c r="R105" s="392" t="str">
        <f t="shared" si="44"/>
        <v/>
      </c>
      <c r="S105" s="392" t="str">
        <f t="shared" si="44"/>
        <v/>
      </c>
      <c r="T105" s="392" t="str">
        <f t="shared" si="44"/>
        <v/>
      </c>
      <c r="U105" s="392" t="str">
        <f t="shared" si="44"/>
        <v/>
      </c>
      <c r="V105" s="392" t="str">
        <f t="shared" si="44"/>
        <v/>
      </c>
      <c r="W105" s="392" t="str">
        <f t="shared" si="44"/>
        <v/>
      </c>
      <c r="X105" s="392" t="str">
        <f t="shared" si="44"/>
        <v/>
      </c>
      <c r="Y105" s="392" t="str">
        <f t="shared" si="44"/>
        <v/>
      </c>
      <c r="Z105" s="392" t="str">
        <f t="shared" si="44"/>
        <v/>
      </c>
      <c r="AA105" s="392" t="str">
        <f t="shared" si="44"/>
        <v/>
      </c>
      <c r="AB105" s="392" t="str">
        <f t="shared" si="44"/>
        <v/>
      </c>
      <c r="AC105" s="392" t="str">
        <f t="shared" si="44"/>
        <v/>
      </c>
      <c r="AD105" s="392" t="str">
        <f t="shared" si="44"/>
        <v/>
      </c>
      <c r="AE105" s="392" t="str">
        <f t="shared" si="44"/>
        <v/>
      </c>
      <c r="AF105" s="392" t="str">
        <f t="shared" si="44"/>
        <v/>
      </c>
      <c r="AG105" s="392" t="str">
        <f t="shared" si="44"/>
        <v/>
      </c>
      <c r="AH105" s="392" t="str">
        <f t="shared" si="44"/>
        <v/>
      </c>
      <c r="AI105" s="66"/>
      <c r="AJ105" s="143"/>
      <c r="AK105" s="143"/>
      <c r="AL105" s="143"/>
      <c r="AM105" s="143"/>
      <c r="AN105" s="143"/>
      <c r="AO105" s="143"/>
      <c r="AP105" s="395"/>
      <c r="BB105" s="271"/>
      <c r="BC105" s="271"/>
      <c r="BD105" s="271"/>
      <c r="BE105" s="271"/>
      <c r="BF105" s="271"/>
      <c r="BW105" s="12"/>
      <c r="BX105" s="12"/>
      <c r="BY105" s="12"/>
      <c r="BZ105" s="12"/>
      <c r="CA105" s="12"/>
      <c r="CB105" s="12"/>
      <c r="CC105" s="12"/>
      <c r="CD105" s="12"/>
      <c r="CE105" s="12"/>
      <c r="CF105" s="12"/>
      <c r="CG105" s="12"/>
      <c r="DB105" t="s">
        <v>742</v>
      </c>
      <c r="DC105" s="272"/>
      <c r="DD105" s="272"/>
      <c r="DE105" s="389" t="str">
        <f>IF(COUNTIF($DI$14:$EG$14,DB105)=0,"",COUNTIF($DI$14:$EG$14,DB105))</f>
        <v/>
      </c>
      <c r="DF105" s="272"/>
      <c r="DG105" s="272"/>
      <c r="DH105" s="272"/>
      <c r="DI105" s="272"/>
      <c r="DJ105" s="272"/>
      <c r="DK105" s="272"/>
      <c r="DL105" s="272"/>
      <c r="DM105" s="272"/>
      <c r="DN105" s="272"/>
      <c r="DO105" s="272"/>
      <c r="DP105" s="272"/>
      <c r="DQ105" s="272"/>
      <c r="DR105" s="272"/>
      <c r="DS105" s="272"/>
      <c r="DT105" s="272"/>
      <c r="DU105" s="272"/>
      <c r="DV105" s="272"/>
      <c r="DW105" s="272"/>
      <c r="DX105" s="272"/>
      <c r="DY105" s="272"/>
      <c r="DZ105" s="272"/>
      <c r="EA105" s="272"/>
      <c r="EB105" s="272"/>
      <c r="EC105" s="272"/>
      <c r="ED105" s="272"/>
      <c r="EE105" s="272"/>
      <c r="EF105" s="272"/>
      <c r="EG105" s="272"/>
    </row>
    <row r="106" spans="4:137" s="366" customFormat="1" hidden="1" x14ac:dyDescent="0.15">
      <c r="D106" s="110"/>
      <c r="K106" s="392" t="str">
        <f t="shared" ref="K106:AH106" si="45">IF(K28="","0","3")</f>
        <v>0</v>
      </c>
      <c r="L106" s="392" t="str">
        <f t="shared" si="45"/>
        <v>0</v>
      </c>
      <c r="M106" s="392" t="str">
        <f t="shared" si="45"/>
        <v>0</v>
      </c>
      <c r="N106" s="392" t="str">
        <f t="shared" si="45"/>
        <v>0</v>
      </c>
      <c r="O106" s="392" t="str">
        <f t="shared" si="45"/>
        <v>0</v>
      </c>
      <c r="P106" s="392" t="str">
        <f t="shared" si="45"/>
        <v>0</v>
      </c>
      <c r="Q106" s="392" t="str">
        <f t="shared" si="45"/>
        <v>0</v>
      </c>
      <c r="R106" s="392" t="str">
        <f t="shared" si="45"/>
        <v>0</v>
      </c>
      <c r="S106" s="392" t="str">
        <f t="shared" si="45"/>
        <v>0</v>
      </c>
      <c r="T106" s="392" t="str">
        <f t="shared" si="45"/>
        <v>0</v>
      </c>
      <c r="U106" s="392" t="str">
        <f t="shared" si="45"/>
        <v>0</v>
      </c>
      <c r="V106" s="392" t="str">
        <f t="shared" si="45"/>
        <v>0</v>
      </c>
      <c r="W106" s="392" t="str">
        <f t="shared" si="45"/>
        <v>0</v>
      </c>
      <c r="X106" s="392" t="str">
        <f t="shared" si="45"/>
        <v>0</v>
      </c>
      <c r="Y106" s="392" t="str">
        <f t="shared" si="45"/>
        <v>0</v>
      </c>
      <c r="Z106" s="392" t="str">
        <f t="shared" si="45"/>
        <v>0</v>
      </c>
      <c r="AA106" s="392" t="str">
        <f t="shared" si="45"/>
        <v>0</v>
      </c>
      <c r="AB106" s="392" t="str">
        <f t="shared" si="45"/>
        <v>0</v>
      </c>
      <c r="AC106" s="392" t="str">
        <f t="shared" si="45"/>
        <v>0</v>
      </c>
      <c r="AD106" s="392" t="str">
        <f t="shared" si="45"/>
        <v>0</v>
      </c>
      <c r="AE106" s="392" t="str">
        <f t="shared" si="45"/>
        <v>0</v>
      </c>
      <c r="AF106" s="392" t="str">
        <f t="shared" si="45"/>
        <v>0</v>
      </c>
      <c r="AG106" s="392" t="str">
        <f t="shared" si="45"/>
        <v>0</v>
      </c>
      <c r="AH106" s="392" t="str">
        <f t="shared" si="45"/>
        <v>0</v>
      </c>
      <c r="AI106" s="66"/>
      <c r="AJ106" s="66"/>
      <c r="AK106" s="66"/>
      <c r="AL106" s="66"/>
      <c r="AM106" s="66"/>
      <c r="AN106" s="66"/>
      <c r="AO106" s="66"/>
      <c r="AP106" s="358"/>
      <c r="BB106" s="271"/>
      <c r="BC106" s="271"/>
      <c r="BD106" s="271"/>
      <c r="BE106" s="271"/>
      <c r="BF106" s="271"/>
      <c r="BW106" s="12"/>
      <c r="BX106" s="12"/>
      <c r="BY106" s="12"/>
      <c r="BZ106" s="12"/>
      <c r="CA106" s="12"/>
      <c r="CB106" s="12"/>
      <c r="CC106" s="12"/>
      <c r="CD106" s="12"/>
      <c r="CE106" s="12"/>
      <c r="CF106" s="12"/>
      <c r="CG106" s="12"/>
      <c r="DB106" t="s">
        <v>743</v>
      </c>
      <c r="DC106" s="272"/>
      <c r="DD106" s="272"/>
      <c r="DE106" s="389" t="str">
        <f t="shared" ref="DE106:DE113" si="46">IF(COUNTIF($DI$14:$EG$14,DB106)=0,"",COUNTIF($DI$14:$EG$14,DB106))</f>
        <v/>
      </c>
      <c r="DF106" s="272"/>
      <c r="DG106" s="272"/>
      <c r="DH106" s="272"/>
      <c r="DI106" s="272"/>
      <c r="DJ106" s="272"/>
      <c r="DK106" s="272"/>
      <c r="DL106" s="272"/>
      <c r="DM106" s="272"/>
      <c r="DN106" s="272"/>
      <c r="DO106" s="272"/>
      <c r="DP106" s="272"/>
      <c r="DQ106" s="272"/>
      <c r="DR106" s="272"/>
      <c r="DS106" s="272"/>
      <c r="DT106" s="272"/>
      <c r="DU106" s="272"/>
      <c r="DV106" s="272"/>
      <c r="DW106" s="272"/>
      <c r="DX106" s="272"/>
      <c r="DY106" s="272"/>
      <c r="DZ106" s="272"/>
      <c r="EA106" s="272"/>
      <c r="EB106" s="272"/>
      <c r="EC106" s="272"/>
      <c r="ED106" s="272"/>
      <c r="EE106" s="272"/>
      <c r="EF106" s="272"/>
      <c r="EG106" s="272"/>
    </row>
    <row r="107" spans="4:137" s="366" customFormat="1" hidden="1" x14ac:dyDescent="0.15">
      <c r="D107" s="110"/>
      <c r="K107" s="392" t="str">
        <f>IF(バルブ!$R$10&lt;&gt;"■",バルブ!$R$10,IF(AND(バルブ!$R$10="■",K15&lt;&gt;""),K15,""))</f>
        <v/>
      </c>
      <c r="L107" s="392" t="str">
        <f>IF(バルブ!$R$10&lt;&gt;"■",バルブ!$R$10,IF(AND(バルブ!$R$10="■",L15&lt;&gt;""),L15,""))</f>
        <v/>
      </c>
      <c r="M107" s="392" t="str">
        <f>IF(バルブ!$R$10&lt;&gt;"■",バルブ!$R$10,IF(AND(バルブ!$R$10="■",M15&lt;&gt;""),M15,""))</f>
        <v/>
      </c>
      <c r="N107" s="392" t="str">
        <f>IF(バルブ!$R$10&lt;&gt;"■",バルブ!$R$10,IF(AND(バルブ!$R$10="■",N15&lt;&gt;""),N15,""))</f>
        <v/>
      </c>
      <c r="O107" s="392" t="str">
        <f>IF(バルブ!$R$10&lt;&gt;"■",バルブ!$R$10,IF(AND(バルブ!$R$10="■",O15&lt;&gt;""),O15,""))</f>
        <v/>
      </c>
      <c r="P107" s="392" t="str">
        <f>IF(バルブ!$R$10&lt;&gt;"■",バルブ!$R$10,IF(AND(バルブ!$R$10="■",P15&lt;&gt;""),P15,""))</f>
        <v/>
      </c>
      <c r="Q107" s="392" t="str">
        <f>IF(バルブ!$R$10&lt;&gt;"■",バルブ!$R$10,IF(AND(バルブ!$R$10="■",Q15&lt;&gt;""),Q15,""))</f>
        <v/>
      </c>
      <c r="R107" s="392" t="str">
        <f>IF(バルブ!$R$10&lt;&gt;"■",バルブ!$R$10,IF(AND(バルブ!$R$10="■",R15&lt;&gt;""),R15,""))</f>
        <v/>
      </c>
      <c r="S107" s="392" t="str">
        <f>IF(バルブ!$R$10&lt;&gt;"■",バルブ!$R$10,IF(AND(バルブ!$R$10="■",S15&lt;&gt;""),S15,""))</f>
        <v/>
      </c>
      <c r="T107" s="392" t="str">
        <f>IF(バルブ!$R$10&lt;&gt;"■",バルブ!$R$10,IF(AND(バルブ!$R$10="■",T15&lt;&gt;""),T15,""))</f>
        <v/>
      </c>
      <c r="U107" s="392" t="str">
        <f>IF(バルブ!$R$10&lt;&gt;"■",バルブ!$R$10,IF(AND(バルブ!$R$10="■",U15&lt;&gt;""),U15,""))</f>
        <v/>
      </c>
      <c r="V107" s="392" t="str">
        <f>IF(バルブ!$R$10&lt;&gt;"■",バルブ!$R$10,IF(AND(バルブ!$R$10="■",V15&lt;&gt;""),V15,""))</f>
        <v/>
      </c>
      <c r="W107" s="392" t="str">
        <f>IF(バルブ!$R$10&lt;&gt;"■",バルブ!$R$10,IF(AND(バルブ!$R$10="■",W15&lt;&gt;""),W15,""))</f>
        <v/>
      </c>
      <c r="X107" s="392" t="str">
        <f>IF(バルブ!$R$10&lt;&gt;"■",バルブ!$R$10,IF(AND(バルブ!$R$10="■",X15&lt;&gt;""),X15,""))</f>
        <v/>
      </c>
      <c r="Y107" s="392" t="str">
        <f>IF(バルブ!$R$10&lt;&gt;"■",バルブ!$R$10,IF(AND(バルブ!$R$10="■",Y15&lt;&gt;""),Y15,""))</f>
        <v/>
      </c>
      <c r="Z107" s="392" t="str">
        <f>IF(バルブ!$R$10&lt;&gt;"■",バルブ!$R$10,IF(AND(バルブ!$R$10="■",Z15&lt;&gt;""),Z15,""))</f>
        <v/>
      </c>
      <c r="AA107" s="392" t="str">
        <f>IF(バルブ!$R$10&lt;&gt;"■",バルブ!$R$10,IF(AND(バルブ!$R$10="■",AA15&lt;&gt;""),AA15,""))</f>
        <v/>
      </c>
      <c r="AB107" s="392" t="str">
        <f>IF(バルブ!$R$10&lt;&gt;"■",バルブ!$R$10,IF(AND(バルブ!$R$10="■",AB15&lt;&gt;""),AB15,""))</f>
        <v/>
      </c>
      <c r="AC107" s="392" t="str">
        <f>IF(バルブ!$R$10&lt;&gt;"■",バルブ!$R$10,IF(AND(バルブ!$R$10="■",AC15&lt;&gt;""),AC15,""))</f>
        <v/>
      </c>
      <c r="AD107" s="392" t="str">
        <f>IF(バルブ!$R$10&lt;&gt;"■",バルブ!$R$10,IF(AND(バルブ!$R$10="■",AD15&lt;&gt;""),AD15,""))</f>
        <v/>
      </c>
      <c r="AE107" s="392" t="str">
        <f>IF(バルブ!$R$10&lt;&gt;"■",バルブ!$R$10,IF(AND(バルブ!$R$10="■",AE15&lt;&gt;""),AE15,""))</f>
        <v/>
      </c>
      <c r="AF107" s="392" t="str">
        <f>IF(バルブ!$R$10&lt;&gt;"■",バルブ!$R$10,IF(AND(バルブ!$R$10="■",AF15&lt;&gt;""),AF15,""))</f>
        <v/>
      </c>
      <c r="AG107" s="392" t="str">
        <f>IF(バルブ!$R$10&lt;&gt;"■",バルブ!$R$10,IF(AND(バルブ!$R$10="■",AG15&lt;&gt;""),AG15,""))</f>
        <v/>
      </c>
      <c r="AH107" s="392" t="str">
        <f>IF(バルブ!$R$10&lt;&gt;"■",バルブ!$R$10,IF(AND(バルブ!$R$10="■",AH15&lt;&gt;""),AH15,""))</f>
        <v/>
      </c>
      <c r="AI107" s="358"/>
      <c r="AJ107" s="358"/>
      <c r="AK107" s="358"/>
      <c r="AL107" s="358"/>
      <c r="AM107" s="358"/>
      <c r="AN107" s="358"/>
      <c r="AO107" s="358"/>
      <c r="AP107" s="358"/>
      <c r="BB107" s="271"/>
      <c r="BC107" s="271"/>
      <c r="BD107" s="271"/>
      <c r="BE107" s="271"/>
      <c r="BF107" s="271"/>
      <c r="BW107" s="12"/>
      <c r="BX107" s="12"/>
      <c r="BY107" s="12"/>
      <c r="BZ107" s="12"/>
      <c r="CA107" s="12"/>
      <c r="CB107" s="12"/>
      <c r="CC107" s="12"/>
      <c r="CD107" s="12"/>
      <c r="CE107" s="12"/>
      <c r="CF107" s="12"/>
      <c r="CG107" s="12"/>
      <c r="DB107" t="s">
        <v>744</v>
      </c>
      <c r="DC107" s="272"/>
      <c r="DD107" s="272"/>
      <c r="DE107" s="389" t="str">
        <f t="shared" si="46"/>
        <v/>
      </c>
      <c r="DF107" s="272"/>
      <c r="DG107" s="272"/>
      <c r="DH107" s="272"/>
      <c r="DI107" s="272"/>
      <c r="DJ107" s="272"/>
      <c r="DK107" s="272"/>
      <c r="DL107" s="272"/>
      <c r="DM107" s="272"/>
      <c r="DN107" s="272"/>
      <c r="DO107" s="272"/>
      <c r="DP107" s="272"/>
      <c r="DQ107" s="272"/>
      <c r="DR107" s="272"/>
      <c r="DS107" s="272"/>
      <c r="DT107" s="272"/>
      <c r="DU107" s="272"/>
      <c r="DV107" s="272"/>
      <c r="DW107" s="272"/>
      <c r="DX107" s="272"/>
      <c r="DY107" s="272"/>
      <c r="DZ107" s="272"/>
      <c r="EA107" s="272"/>
      <c r="EB107" s="272"/>
      <c r="EC107" s="272"/>
      <c r="ED107" s="272"/>
      <c r="EE107" s="272"/>
      <c r="EF107" s="272"/>
      <c r="EG107" s="272"/>
    </row>
    <row r="108" spans="4:137" s="366" customFormat="1" hidden="1" x14ac:dyDescent="0.15">
      <c r="D108" s="110"/>
      <c r="K108" s="392" t="str">
        <f t="shared" ref="K108:AH108" si="47">IF(K19="","",K19)</f>
        <v/>
      </c>
      <c r="L108" s="392" t="str">
        <f t="shared" si="47"/>
        <v/>
      </c>
      <c r="M108" s="392" t="str">
        <f t="shared" si="47"/>
        <v/>
      </c>
      <c r="N108" s="392" t="str">
        <f t="shared" si="47"/>
        <v/>
      </c>
      <c r="O108" s="392" t="str">
        <f t="shared" si="47"/>
        <v/>
      </c>
      <c r="P108" s="392" t="str">
        <f t="shared" si="47"/>
        <v/>
      </c>
      <c r="Q108" s="392" t="str">
        <f t="shared" si="47"/>
        <v/>
      </c>
      <c r="R108" s="392" t="str">
        <f t="shared" si="47"/>
        <v/>
      </c>
      <c r="S108" s="392" t="str">
        <f t="shared" si="47"/>
        <v/>
      </c>
      <c r="T108" s="392" t="str">
        <f t="shared" si="47"/>
        <v/>
      </c>
      <c r="U108" s="392" t="str">
        <f t="shared" si="47"/>
        <v/>
      </c>
      <c r="V108" s="392" t="str">
        <f t="shared" si="47"/>
        <v/>
      </c>
      <c r="W108" s="392" t="str">
        <f t="shared" si="47"/>
        <v/>
      </c>
      <c r="X108" s="392" t="str">
        <f t="shared" si="47"/>
        <v/>
      </c>
      <c r="Y108" s="392" t="str">
        <f t="shared" si="47"/>
        <v/>
      </c>
      <c r="Z108" s="392" t="str">
        <f t="shared" si="47"/>
        <v/>
      </c>
      <c r="AA108" s="392" t="str">
        <f t="shared" si="47"/>
        <v/>
      </c>
      <c r="AB108" s="392" t="str">
        <f t="shared" si="47"/>
        <v/>
      </c>
      <c r="AC108" s="392" t="str">
        <f t="shared" si="47"/>
        <v/>
      </c>
      <c r="AD108" s="392" t="str">
        <f t="shared" si="47"/>
        <v/>
      </c>
      <c r="AE108" s="392" t="str">
        <f t="shared" si="47"/>
        <v/>
      </c>
      <c r="AF108" s="392" t="str">
        <f t="shared" si="47"/>
        <v/>
      </c>
      <c r="AG108" s="392" t="str">
        <f t="shared" si="47"/>
        <v/>
      </c>
      <c r="AH108" s="392" t="str">
        <f t="shared" si="47"/>
        <v/>
      </c>
      <c r="AI108" s="358"/>
      <c r="AJ108" s="358"/>
      <c r="AK108" s="358"/>
      <c r="AL108" s="358"/>
      <c r="AM108" s="358"/>
      <c r="AN108" s="358"/>
      <c r="AO108" s="358"/>
      <c r="AP108" s="358"/>
      <c r="BB108" s="271"/>
      <c r="BC108" s="271"/>
      <c r="BD108" s="271"/>
      <c r="BE108" s="271"/>
      <c r="BF108" s="271"/>
      <c r="BW108" s="12"/>
      <c r="BX108" s="12"/>
      <c r="BY108" s="12"/>
      <c r="BZ108" s="12"/>
      <c r="CA108" s="12"/>
      <c r="CB108" s="12"/>
      <c r="CC108" s="12"/>
      <c r="CD108" s="12"/>
      <c r="CE108" s="12"/>
      <c r="CF108" s="12"/>
      <c r="CG108" s="12"/>
      <c r="DB108" t="s">
        <v>745</v>
      </c>
      <c r="DC108" s="272"/>
      <c r="DD108" s="272"/>
      <c r="DE108" s="389" t="str">
        <f t="shared" si="46"/>
        <v/>
      </c>
      <c r="DF108" s="272"/>
      <c r="DG108" s="272"/>
      <c r="DH108" s="272"/>
      <c r="DI108" s="272"/>
      <c r="DJ108" s="272"/>
      <c r="DK108" s="272"/>
      <c r="DL108" s="272"/>
      <c r="DM108" s="272"/>
      <c r="DN108" s="272"/>
      <c r="DO108" s="272"/>
      <c r="DP108" s="272"/>
      <c r="DQ108" s="272"/>
      <c r="DR108" s="272"/>
      <c r="DS108" s="272"/>
      <c r="DT108" s="272"/>
      <c r="DU108" s="272"/>
      <c r="DV108" s="272"/>
      <c r="DW108" s="272"/>
      <c r="DX108" s="272"/>
      <c r="DY108" s="272"/>
      <c r="DZ108" s="272"/>
      <c r="EA108" s="272"/>
      <c r="EB108" s="272"/>
      <c r="EC108" s="272"/>
      <c r="ED108" s="272"/>
      <c r="EE108" s="272"/>
      <c r="EF108" s="272"/>
      <c r="EG108" s="272"/>
    </row>
    <row r="109" spans="4:137" s="366" customFormat="1" hidden="1" x14ac:dyDescent="0.15">
      <c r="D109" s="110"/>
      <c r="K109" s="392" t="str">
        <f t="shared" ref="K109:AH109" si="48">IF(K21="","",K21)</f>
        <v/>
      </c>
      <c r="L109" s="392" t="str">
        <f t="shared" si="48"/>
        <v/>
      </c>
      <c r="M109" s="392" t="str">
        <f t="shared" si="48"/>
        <v/>
      </c>
      <c r="N109" s="392" t="str">
        <f t="shared" si="48"/>
        <v/>
      </c>
      <c r="O109" s="392" t="str">
        <f t="shared" si="48"/>
        <v/>
      </c>
      <c r="P109" s="392" t="str">
        <f t="shared" si="48"/>
        <v/>
      </c>
      <c r="Q109" s="392" t="str">
        <f t="shared" si="48"/>
        <v/>
      </c>
      <c r="R109" s="392" t="str">
        <f t="shared" si="48"/>
        <v/>
      </c>
      <c r="S109" s="392" t="str">
        <f t="shared" si="48"/>
        <v/>
      </c>
      <c r="T109" s="392" t="str">
        <f t="shared" si="48"/>
        <v/>
      </c>
      <c r="U109" s="392" t="str">
        <f t="shared" si="48"/>
        <v/>
      </c>
      <c r="V109" s="392" t="str">
        <f t="shared" si="48"/>
        <v/>
      </c>
      <c r="W109" s="392" t="str">
        <f t="shared" si="48"/>
        <v/>
      </c>
      <c r="X109" s="392" t="str">
        <f t="shared" si="48"/>
        <v/>
      </c>
      <c r="Y109" s="392" t="str">
        <f t="shared" si="48"/>
        <v/>
      </c>
      <c r="Z109" s="392" t="str">
        <f t="shared" si="48"/>
        <v/>
      </c>
      <c r="AA109" s="392" t="str">
        <f t="shared" si="48"/>
        <v/>
      </c>
      <c r="AB109" s="392" t="str">
        <f t="shared" si="48"/>
        <v/>
      </c>
      <c r="AC109" s="392" t="str">
        <f t="shared" si="48"/>
        <v/>
      </c>
      <c r="AD109" s="392" t="str">
        <f t="shared" si="48"/>
        <v/>
      </c>
      <c r="AE109" s="392" t="str">
        <f t="shared" si="48"/>
        <v/>
      </c>
      <c r="AF109" s="392" t="str">
        <f t="shared" si="48"/>
        <v/>
      </c>
      <c r="AG109" s="392" t="str">
        <f t="shared" si="48"/>
        <v/>
      </c>
      <c r="AH109" s="392" t="str">
        <f t="shared" si="48"/>
        <v/>
      </c>
      <c r="BB109" s="271"/>
      <c r="BC109" s="271"/>
      <c r="BD109" s="271"/>
      <c r="BE109" s="271"/>
      <c r="BF109" s="271"/>
      <c r="DB109" t="s">
        <v>746</v>
      </c>
      <c r="DC109" s="272"/>
      <c r="DD109" s="272"/>
      <c r="DE109" s="389" t="str">
        <f t="shared" si="46"/>
        <v/>
      </c>
      <c r="DF109" s="272"/>
      <c r="DG109" s="272"/>
      <c r="DH109" s="272"/>
      <c r="DI109" s="272"/>
      <c r="DJ109" s="272"/>
      <c r="DK109" s="272"/>
      <c r="DL109" s="272"/>
      <c r="DM109" s="272"/>
      <c r="DN109" s="272"/>
      <c r="DO109" s="272"/>
      <c r="DP109" s="272"/>
      <c r="DQ109" s="272"/>
      <c r="DR109" s="272"/>
      <c r="DS109" s="272"/>
      <c r="DT109" s="272"/>
      <c r="DU109" s="272"/>
      <c r="DV109" s="272"/>
      <c r="DW109" s="272"/>
      <c r="DX109" s="272"/>
      <c r="DY109" s="272"/>
      <c r="DZ109" s="272"/>
      <c r="EA109" s="272"/>
      <c r="EB109" s="272"/>
      <c r="EC109" s="272"/>
      <c r="ED109" s="272"/>
      <c r="EE109" s="272"/>
      <c r="EF109" s="272"/>
      <c r="EG109" s="272"/>
    </row>
    <row r="110" spans="4:137" s="366" customFormat="1" hidden="1" x14ac:dyDescent="0.15">
      <c r="D110" s="110"/>
      <c r="K110" s="392" t="str">
        <f t="shared" ref="K110:AH110" si="49">IF(K23="","",K23)</f>
        <v/>
      </c>
      <c r="L110" s="392" t="str">
        <f t="shared" si="49"/>
        <v/>
      </c>
      <c r="M110" s="392" t="str">
        <f t="shared" si="49"/>
        <v/>
      </c>
      <c r="N110" s="392" t="str">
        <f t="shared" si="49"/>
        <v/>
      </c>
      <c r="O110" s="392" t="str">
        <f t="shared" si="49"/>
        <v/>
      </c>
      <c r="P110" s="392" t="str">
        <f t="shared" si="49"/>
        <v/>
      </c>
      <c r="Q110" s="392" t="str">
        <f t="shared" si="49"/>
        <v/>
      </c>
      <c r="R110" s="392" t="str">
        <f t="shared" si="49"/>
        <v/>
      </c>
      <c r="S110" s="392" t="str">
        <f t="shared" si="49"/>
        <v/>
      </c>
      <c r="T110" s="392" t="str">
        <f t="shared" si="49"/>
        <v/>
      </c>
      <c r="U110" s="392" t="str">
        <f t="shared" si="49"/>
        <v/>
      </c>
      <c r="V110" s="392" t="str">
        <f t="shared" si="49"/>
        <v/>
      </c>
      <c r="W110" s="392" t="str">
        <f t="shared" si="49"/>
        <v/>
      </c>
      <c r="X110" s="392" t="str">
        <f t="shared" si="49"/>
        <v/>
      </c>
      <c r="Y110" s="392" t="str">
        <f t="shared" si="49"/>
        <v/>
      </c>
      <c r="Z110" s="392" t="str">
        <f t="shared" si="49"/>
        <v/>
      </c>
      <c r="AA110" s="392" t="str">
        <f t="shared" si="49"/>
        <v/>
      </c>
      <c r="AB110" s="392" t="str">
        <f t="shared" si="49"/>
        <v/>
      </c>
      <c r="AC110" s="392" t="str">
        <f t="shared" si="49"/>
        <v/>
      </c>
      <c r="AD110" s="392" t="str">
        <f t="shared" si="49"/>
        <v/>
      </c>
      <c r="AE110" s="392" t="str">
        <f t="shared" si="49"/>
        <v/>
      </c>
      <c r="AF110" s="392" t="str">
        <f t="shared" si="49"/>
        <v/>
      </c>
      <c r="AG110" s="392" t="str">
        <f t="shared" si="49"/>
        <v/>
      </c>
      <c r="AH110" s="392" t="str">
        <f t="shared" si="49"/>
        <v/>
      </c>
      <c r="BB110" s="271"/>
      <c r="BC110" s="271"/>
      <c r="BD110" s="271"/>
      <c r="BE110" s="271"/>
      <c r="BF110" s="271"/>
      <c r="DB110" t="s">
        <v>747</v>
      </c>
      <c r="DC110" s="272"/>
      <c r="DD110" s="272"/>
      <c r="DE110" s="389" t="str">
        <f t="shared" si="46"/>
        <v/>
      </c>
      <c r="DF110" s="272"/>
      <c r="DG110" s="272"/>
      <c r="DH110" s="272"/>
      <c r="DI110" s="272"/>
      <c r="DJ110" s="272"/>
      <c r="DK110" s="272"/>
      <c r="DL110" s="272"/>
      <c r="DM110" s="272"/>
      <c r="DN110" s="272"/>
      <c r="DO110" s="272"/>
      <c r="DP110" s="272"/>
      <c r="DQ110" s="272"/>
      <c r="DR110" s="272"/>
      <c r="DS110" s="272"/>
      <c r="DT110" s="272"/>
      <c r="DU110" s="272"/>
      <c r="DV110" s="272"/>
      <c r="DW110" s="272"/>
      <c r="DX110" s="272"/>
      <c r="DY110" s="272"/>
      <c r="DZ110" s="272"/>
      <c r="EA110" s="272"/>
      <c r="EB110" s="272"/>
      <c r="EC110" s="272"/>
      <c r="ED110" s="272"/>
      <c r="EE110" s="272"/>
      <c r="EF110" s="272"/>
      <c r="EG110" s="272"/>
    </row>
    <row r="111" spans="4:137" s="366" customFormat="1" hidden="1" x14ac:dyDescent="0.15">
      <c r="D111" s="110"/>
      <c r="K111" s="392" t="str">
        <f t="shared" ref="K111:AH111" si="50">IF(K25="","",K25)</f>
        <v/>
      </c>
      <c r="L111" s="392" t="str">
        <f t="shared" si="50"/>
        <v/>
      </c>
      <c r="M111" s="392" t="str">
        <f t="shared" si="50"/>
        <v/>
      </c>
      <c r="N111" s="392" t="str">
        <f t="shared" si="50"/>
        <v/>
      </c>
      <c r="O111" s="392" t="str">
        <f t="shared" si="50"/>
        <v/>
      </c>
      <c r="P111" s="392" t="str">
        <f t="shared" si="50"/>
        <v/>
      </c>
      <c r="Q111" s="392" t="str">
        <f t="shared" si="50"/>
        <v/>
      </c>
      <c r="R111" s="392" t="str">
        <f t="shared" si="50"/>
        <v/>
      </c>
      <c r="S111" s="392" t="str">
        <f t="shared" si="50"/>
        <v/>
      </c>
      <c r="T111" s="392" t="str">
        <f t="shared" si="50"/>
        <v/>
      </c>
      <c r="U111" s="392" t="str">
        <f t="shared" si="50"/>
        <v/>
      </c>
      <c r="V111" s="392" t="str">
        <f t="shared" si="50"/>
        <v/>
      </c>
      <c r="W111" s="392" t="str">
        <f t="shared" si="50"/>
        <v/>
      </c>
      <c r="X111" s="392" t="str">
        <f t="shared" si="50"/>
        <v/>
      </c>
      <c r="Y111" s="392" t="str">
        <f t="shared" si="50"/>
        <v/>
      </c>
      <c r="Z111" s="392" t="str">
        <f t="shared" si="50"/>
        <v/>
      </c>
      <c r="AA111" s="392" t="str">
        <f t="shared" si="50"/>
        <v/>
      </c>
      <c r="AB111" s="392" t="str">
        <f t="shared" si="50"/>
        <v/>
      </c>
      <c r="AC111" s="392" t="str">
        <f t="shared" si="50"/>
        <v/>
      </c>
      <c r="AD111" s="392" t="str">
        <f t="shared" si="50"/>
        <v/>
      </c>
      <c r="AE111" s="392" t="str">
        <f t="shared" si="50"/>
        <v/>
      </c>
      <c r="AF111" s="392" t="str">
        <f t="shared" si="50"/>
        <v/>
      </c>
      <c r="AG111" s="392" t="str">
        <f t="shared" si="50"/>
        <v/>
      </c>
      <c r="AH111" s="392" t="str">
        <f t="shared" si="50"/>
        <v/>
      </c>
      <c r="BB111" s="271"/>
      <c r="BC111" s="271"/>
      <c r="BD111" s="271"/>
      <c r="BE111" s="271"/>
      <c r="BF111" s="271"/>
      <c r="DB111" t="s">
        <v>748</v>
      </c>
      <c r="DC111" s="272"/>
      <c r="DD111" s="272"/>
      <c r="DE111" s="389" t="str">
        <f t="shared" si="46"/>
        <v/>
      </c>
      <c r="DF111" s="272"/>
      <c r="DG111" s="272"/>
      <c r="DH111" s="272"/>
      <c r="DI111" s="272"/>
      <c r="DJ111" s="272"/>
      <c r="DK111" s="272"/>
      <c r="DL111" s="272"/>
      <c r="DM111" s="272"/>
      <c r="DN111" s="272"/>
      <c r="DO111" s="272"/>
      <c r="DP111" s="272"/>
      <c r="DQ111" s="272"/>
      <c r="DR111" s="272"/>
      <c r="DS111" s="272"/>
      <c r="DT111" s="272"/>
      <c r="DU111" s="272"/>
      <c r="DV111" s="272"/>
      <c r="DW111" s="272"/>
      <c r="DX111" s="272"/>
      <c r="DY111" s="272"/>
      <c r="DZ111" s="272"/>
      <c r="EA111" s="272"/>
      <c r="EB111" s="272"/>
      <c r="EC111" s="272"/>
      <c r="ED111" s="272"/>
      <c r="EE111" s="272"/>
      <c r="EF111" s="272"/>
      <c r="EG111" s="272"/>
    </row>
    <row r="112" spans="4:137" s="366" customFormat="1" hidden="1" x14ac:dyDescent="0.15">
      <c r="D112" s="110"/>
      <c r="K112" s="392" t="s">
        <v>152</v>
      </c>
      <c r="L112" s="392" t="s">
        <v>152</v>
      </c>
      <c r="M112" s="392" t="s">
        <v>152</v>
      </c>
      <c r="N112" s="392" t="s">
        <v>152</v>
      </c>
      <c r="O112" s="392" t="s">
        <v>152</v>
      </c>
      <c r="P112" s="392" t="s">
        <v>152</v>
      </c>
      <c r="Q112" s="392" t="s">
        <v>152</v>
      </c>
      <c r="R112" s="392" t="s">
        <v>152</v>
      </c>
      <c r="S112" s="392" t="s">
        <v>152</v>
      </c>
      <c r="T112" s="392" t="s">
        <v>152</v>
      </c>
      <c r="U112" s="392" t="s">
        <v>152</v>
      </c>
      <c r="V112" s="392" t="s">
        <v>152</v>
      </c>
      <c r="W112" s="392" t="s">
        <v>152</v>
      </c>
      <c r="X112" s="392" t="s">
        <v>152</v>
      </c>
      <c r="Y112" s="392" t="s">
        <v>152</v>
      </c>
      <c r="Z112" s="392" t="s">
        <v>152</v>
      </c>
      <c r="AA112" s="392" t="s">
        <v>152</v>
      </c>
      <c r="AB112" s="392" t="s">
        <v>152</v>
      </c>
      <c r="AC112" s="392" t="s">
        <v>152</v>
      </c>
      <c r="AD112" s="392" t="s">
        <v>152</v>
      </c>
      <c r="AE112" s="392" t="s">
        <v>152</v>
      </c>
      <c r="AF112" s="392" t="s">
        <v>152</v>
      </c>
      <c r="AG112" s="392" t="s">
        <v>152</v>
      </c>
      <c r="AH112" s="392" t="s">
        <v>152</v>
      </c>
      <c r="BB112" s="271"/>
      <c r="BC112" s="271"/>
      <c r="BD112" s="271"/>
      <c r="BE112" s="271"/>
      <c r="BF112" s="271"/>
      <c r="DB112" t="s">
        <v>749</v>
      </c>
      <c r="DC112" s="272"/>
      <c r="DD112" s="272"/>
      <c r="DE112" s="389" t="str">
        <f t="shared" si="46"/>
        <v/>
      </c>
      <c r="DF112" s="272"/>
      <c r="DG112" s="272"/>
      <c r="DH112" s="272"/>
      <c r="DI112" s="272"/>
      <c r="DJ112" s="272"/>
      <c r="DK112" s="272"/>
      <c r="DL112" s="272"/>
      <c r="DM112" s="272"/>
      <c r="DN112" s="272"/>
      <c r="DO112" s="272"/>
      <c r="DP112" s="272"/>
      <c r="DQ112" s="272"/>
      <c r="DR112" s="272"/>
      <c r="DS112" s="272"/>
      <c r="DT112" s="272"/>
      <c r="DU112" s="272"/>
      <c r="DV112" s="272"/>
      <c r="DW112" s="272"/>
      <c r="DX112" s="272"/>
      <c r="DY112" s="272"/>
      <c r="DZ112" s="272"/>
      <c r="EA112" s="272"/>
      <c r="EB112" s="272"/>
      <c r="EC112" s="272"/>
      <c r="ED112" s="272"/>
      <c r="EE112" s="272"/>
      <c r="EF112" s="272"/>
      <c r="EG112" s="272"/>
    </row>
    <row r="113" spans="1:137" s="366" customFormat="1" hidden="1" x14ac:dyDescent="0.15">
      <c r="D113" s="110"/>
      <c r="K113" s="392" t="str">
        <f>バルブ!$R$13</f>
        <v/>
      </c>
      <c r="L113" s="392" t="str">
        <f>バルブ!$R$13</f>
        <v/>
      </c>
      <c r="M113" s="392" t="str">
        <f>バルブ!$R$13</f>
        <v/>
      </c>
      <c r="N113" s="392" t="str">
        <f>バルブ!$R$13</f>
        <v/>
      </c>
      <c r="O113" s="392" t="str">
        <f>バルブ!$R$13</f>
        <v/>
      </c>
      <c r="P113" s="392" t="str">
        <f>バルブ!$R$13</f>
        <v/>
      </c>
      <c r="Q113" s="392" t="str">
        <f>バルブ!$R$13</f>
        <v/>
      </c>
      <c r="R113" s="392" t="str">
        <f>バルブ!$R$13</f>
        <v/>
      </c>
      <c r="S113" s="392" t="str">
        <f>バルブ!$R$13</f>
        <v/>
      </c>
      <c r="T113" s="392" t="str">
        <f>バルブ!$R$13</f>
        <v/>
      </c>
      <c r="U113" s="392" t="str">
        <f>バルブ!$R$13</f>
        <v/>
      </c>
      <c r="V113" s="392" t="str">
        <f>バルブ!$R$13</f>
        <v/>
      </c>
      <c r="W113" s="392" t="str">
        <f>バルブ!$R$13</f>
        <v/>
      </c>
      <c r="X113" s="392" t="str">
        <f>バルブ!$R$13</f>
        <v/>
      </c>
      <c r="Y113" s="392" t="str">
        <f>バルブ!$R$13</f>
        <v/>
      </c>
      <c r="Z113" s="392" t="str">
        <f>バルブ!$R$13</f>
        <v/>
      </c>
      <c r="AA113" s="392" t="str">
        <f>バルブ!$R$13</f>
        <v/>
      </c>
      <c r="AB113" s="392" t="str">
        <f>バルブ!$R$13</f>
        <v/>
      </c>
      <c r="AC113" s="392" t="str">
        <f>バルブ!$R$13</f>
        <v/>
      </c>
      <c r="AD113" s="392" t="str">
        <f>バルブ!$R$13</f>
        <v/>
      </c>
      <c r="AE113" s="392" t="str">
        <f>バルブ!$R$13</f>
        <v/>
      </c>
      <c r="AF113" s="392" t="str">
        <f>バルブ!$R$13</f>
        <v/>
      </c>
      <c r="AG113" s="392" t="str">
        <f>バルブ!$R$13</f>
        <v/>
      </c>
      <c r="AH113" s="392" t="str">
        <f>バルブ!$R$13</f>
        <v/>
      </c>
      <c r="BB113" s="271"/>
      <c r="BC113" s="271"/>
      <c r="BD113" s="271"/>
      <c r="BE113" s="271"/>
      <c r="BF113" s="271"/>
      <c r="DB113" t="s">
        <v>750</v>
      </c>
      <c r="DC113" s="272"/>
      <c r="DD113" s="272"/>
      <c r="DE113" s="389" t="str">
        <f t="shared" si="46"/>
        <v/>
      </c>
      <c r="DF113" s="272"/>
      <c r="DG113" s="272"/>
      <c r="DH113" s="272"/>
      <c r="DI113" s="272"/>
      <c r="DJ113" s="272"/>
      <c r="DK113" s="272"/>
      <c r="DL113" s="272"/>
      <c r="DM113" s="272"/>
      <c r="DN113" s="272"/>
      <c r="DO113" s="272"/>
      <c r="DP113" s="272"/>
      <c r="DQ113" s="272"/>
      <c r="DR113" s="272"/>
      <c r="DS113" s="272"/>
      <c r="DT113" s="272"/>
      <c r="DU113" s="272"/>
      <c r="DV113" s="272"/>
      <c r="DW113" s="272"/>
      <c r="DX113" s="272"/>
      <c r="DY113" s="272"/>
      <c r="DZ113" s="272"/>
      <c r="EA113" s="272"/>
      <c r="EB113" s="272"/>
      <c r="EC113" s="272"/>
      <c r="ED113" s="272"/>
      <c r="EE113" s="272"/>
      <c r="EF113" s="272"/>
      <c r="EG113" s="272"/>
    </row>
    <row r="114" spans="1:137" s="366" customFormat="1" hidden="1" x14ac:dyDescent="0.15">
      <c r="K114" s="392" t="str">
        <f>IF(OR(バルブ!$R$16="無記号",バルブ!$E$17&lt;&gt;""),"",バルブ!$R$16)</f>
        <v/>
      </c>
      <c r="L114" s="392" t="str">
        <f>IF(OR(バルブ!$R$16="無記号",バルブ!$E$17&lt;&gt;""),"",バルブ!$R$16)</f>
        <v/>
      </c>
      <c r="M114" s="392" t="str">
        <f>IF(OR(バルブ!$R$16="無記号",バルブ!$E$17&lt;&gt;""),"",バルブ!$R$16)</f>
        <v/>
      </c>
      <c r="N114" s="392" t="str">
        <f>IF(OR(バルブ!$R$16="無記号",バルブ!$E$17&lt;&gt;""),"",バルブ!$R$16)</f>
        <v/>
      </c>
      <c r="O114" s="392" t="str">
        <f>IF(OR(バルブ!$R$16="無記号",バルブ!$E$17&lt;&gt;""),"",バルブ!$R$16)</f>
        <v/>
      </c>
      <c r="P114" s="392" t="str">
        <f>IF(OR(バルブ!$R$16="無記号",バルブ!$E$17&lt;&gt;""),"",バルブ!$R$16)</f>
        <v/>
      </c>
      <c r="Q114" s="392" t="str">
        <f>IF(OR(バルブ!$R$16="無記号",バルブ!$E$17&lt;&gt;""),"",バルブ!$R$16)</f>
        <v/>
      </c>
      <c r="R114" s="392" t="str">
        <f>IF(OR(バルブ!$R$16="無記号",バルブ!$E$17&lt;&gt;""),"",バルブ!$R$16)</f>
        <v/>
      </c>
      <c r="S114" s="392" t="str">
        <f>IF(OR(バルブ!$R$16="無記号",バルブ!$E$17&lt;&gt;""),"",バルブ!$R$16)</f>
        <v/>
      </c>
      <c r="T114" s="392" t="str">
        <f>IF(OR(バルブ!$R$16="無記号",バルブ!$E$17&lt;&gt;""),"",バルブ!$R$16)</f>
        <v/>
      </c>
      <c r="U114" s="392" t="str">
        <f>IF(OR(バルブ!$R$16="無記号",バルブ!$E$17&lt;&gt;""),"",バルブ!$R$16)</f>
        <v/>
      </c>
      <c r="V114" s="392" t="str">
        <f>IF(OR(バルブ!$R$16="無記号",バルブ!$E$17&lt;&gt;""),"",バルブ!$R$16)</f>
        <v/>
      </c>
      <c r="W114" s="392" t="str">
        <f>IF(OR(バルブ!$R$16="無記号",バルブ!$E$17&lt;&gt;""),"",バルブ!$R$16)</f>
        <v/>
      </c>
      <c r="X114" s="392" t="str">
        <f>IF(OR(バルブ!$R$16="無記号",バルブ!$E$17&lt;&gt;""),"",バルブ!$R$16)</f>
        <v/>
      </c>
      <c r="Y114" s="392" t="str">
        <f>IF(OR(バルブ!$R$16="無記号",バルブ!$E$17&lt;&gt;""),"",バルブ!$R$16)</f>
        <v/>
      </c>
      <c r="Z114" s="392" t="str">
        <f>IF(OR(バルブ!$R$16="無記号",バルブ!$E$17&lt;&gt;""),"",バルブ!$R$16)</f>
        <v/>
      </c>
      <c r="AA114" s="392" t="str">
        <f>IF(OR(バルブ!$R$16="無記号",バルブ!$E$17&lt;&gt;""),"",バルブ!$R$16)</f>
        <v/>
      </c>
      <c r="AB114" s="392" t="str">
        <f>IF(OR(バルブ!$R$16="無記号",バルブ!$E$17&lt;&gt;""),"",バルブ!$R$16)</f>
        <v/>
      </c>
      <c r="AC114" s="392" t="str">
        <f>IF(OR(バルブ!$R$16="無記号",バルブ!$E$17&lt;&gt;""),"",バルブ!$R$16)</f>
        <v/>
      </c>
      <c r="AD114" s="392" t="str">
        <f>IF(OR(バルブ!$R$16="無記号",バルブ!$E$17&lt;&gt;""),"",バルブ!$R$16)</f>
        <v/>
      </c>
      <c r="AE114" s="392" t="str">
        <f>IF(OR(バルブ!$R$16="無記号",バルブ!$E$17&lt;&gt;""),"",バルブ!$R$16)</f>
        <v/>
      </c>
      <c r="AF114" s="392" t="str">
        <f>IF(OR(バルブ!$R$16="無記号",バルブ!$E$17&lt;&gt;""),"",バルブ!$R$16)</f>
        <v/>
      </c>
      <c r="AG114" s="392" t="str">
        <f>IF(OR(バルブ!$R$16="無記号",バルブ!$E$17&lt;&gt;""),"",バルブ!$R$16)</f>
        <v/>
      </c>
      <c r="AH114" s="392" t="str">
        <f>IF(OR(バルブ!$R$16="無記号",バルブ!$E$17&lt;&gt;""),"",バルブ!$R$16)</f>
        <v/>
      </c>
      <c r="BB114" s="271"/>
      <c r="BC114" s="271"/>
      <c r="BD114" s="271"/>
      <c r="BE114" s="271"/>
      <c r="BF114" s="271"/>
      <c r="DA114" s="366">
        <v>39</v>
      </c>
      <c r="DB114" s="12" t="s">
        <v>1042</v>
      </c>
      <c r="DC114" s="272"/>
      <c r="DD114" s="272"/>
      <c r="DE114" s="389" t="str">
        <f t="shared" ref="DE114:DE148" si="51">IF(COUNTIF($DI$26:$EG$39,DB114)=0,"",COUNTIF($DI$26:$EG$39,DB114))</f>
        <v/>
      </c>
      <c r="DF114" s="272"/>
      <c r="DG114" s="272"/>
      <c r="DH114" s="272"/>
      <c r="DI114" s="272"/>
      <c r="DJ114" s="272"/>
      <c r="DK114" s="272"/>
      <c r="DL114" s="272"/>
      <c r="DM114" s="272"/>
      <c r="DN114" s="272"/>
      <c r="DO114" s="272"/>
      <c r="DP114" s="272"/>
      <c r="DQ114" s="272"/>
      <c r="DR114" s="272"/>
      <c r="DS114" s="272"/>
      <c r="DT114" s="272"/>
      <c r="DU114" s="272"/>
      <c r="DV114" s="272"/>
      <c r="DW114" s="272"/>
      <c r="DX114" s="272"/>
      <c r="DY114" s="272"/>
      <c r="DZ114" s="272"/>
      <c r="EA114" s="272"/>
      <c r="EB114" s="272"/>
      <c r="EC114" s="272"/>
      <c r="ED114" s="272"/>
      <c r="EE114" s="272"/>
      <c r="EF114" s="272"/>
      <c r="EG114" s="272"/>
    </row>
    <row r="115" spans="1:137" s="366" customFormat="1" hidden="1" x14ac:dyDescent="0.15">
      <c r="K115" s="392" t="str">
        <f>IF(バルブ!$T$19&lt;&gt;$AJ$115,バルブ!$T$19,IF(K17="","",K17))</f>
        <v/>
      </c>
      <c r="L115" s="392" t="str">
        <f>IF(バルブ!$T$19&lt;&gt;$AJ$115,バルブ!$T$19,IF(L17="","",L17))</f>
        <v/>
      </c>
      <c r="M115" s="392" t="str">
        <f>IF(バルブ!$T$19&lt;&gt;$AJ$115,バルブ!$T$19,IF(M17="","",M17))</f>
        <v/>
      </c>
      <c r="N115" s="392" t="str">
        <f>IF(バルブ!$T$19&lt;&gt;$AJ$115,バルブ!$T$19,IF(N17="","",N17))</f>
        <v/>
      </c>
      <c r="O115" s="392" t="str">
        <f>IF(バルブ!$T$19&lt;&gt;$AJ$115,バルブ!$T$19,IF(O17="","",O17))</f>
        <v/>
      </c>
      <c r="P115" s="392" t="str">
        <f>IF(バルブ!$T$19&lt;&gt;$AJ$115,バルブ!$T$19,IF(P17="","",P17))</f>
        <v/>
      </c>
      <c r="Q115" s="392" t="str">
        <f>IF(バルブ!$T$19&lt;&gt;$AJ$115,バルブ!$T$19,IF(Q17="","",Q17))</f>
        <v/>
      </c>
      <c r="R115" s="392" t="str">
        <f>IF(バルブ!$T$19&lt;&gt;$AJ$115,バルブ!$T$19,IF(R17="","",R17))</f>
        <v/>
      </c>
      <c r="S115" s="392" t="str">
        <f>IF(バルブ!$T$19&lt;&gt;$AJ$115,バルブ!$T$19,IF(S17="","",S17))</f>
        <v/>
      </c>
      <c r="T115" s="392" t="str">
        <f>IF(バルブ!$T$19&lt;&gt;$AJ$115,バルブ!$T$19,IF(T17="","",T17))</f>
        <v/>
      </c>
      <c r="U115" s="392" t="str">
        <f>IF(バルブ!$T$19&lt;&gt;$AJ$115,バルブ!$T$19,IF(U17="","",U17))</f>
        <v/>
      </c>
      <c r="V115" s="392" t="str">
        <f>IF(バルブ!$T$19&lt;&gt;$AJ$115,バルブ!$T$19,IF(V17="","",V17))</f>
        <v/>
      </c>
      <c r="W115" s="392" t="str">
        <f>IF(バルブ!$T$19&lt;&gt;$AJ$115,バルブ!$T$19,IF(W17="","",W17))</f>
        <v/>
      </c>
      <c r="X115" s="392" t="str">
        <f>IF(バルブ!$T$19&lt;&gt;$AJ$115,バルブ!$T$19,IF(X17="","",X17))</f>
        <v/>
      </c>
      <c r="Y115" s="392" t="str">
        <f>IF(バルブ!$T$19&lt;&gt;$AJ$115,バルブ!$T$19,IF(Y17="","",Y17))</f>
        <v/>
      </c>
      <c r="Z115" s="392" t="str">
        <f>IF(バルブ!$T$19&lt;&gt;$AJ$115,バルブ!$T$19,IF(Z17="","",Z17))</f>
        <v/>
      </c>
      <c r="AA115" s="392" t="str">
        <f>IF(バルブ!$T$19&lt;&gt;$AJ$115,バルブ!$T$19,IF(AA17="","",AA17))</f>
        <v/>
      </c>
      <c r="AB115" s="392" t="str">
        <f>IF(バルブ!$T$19&lt;&gt;$AJ$115,バルブ!$T$19,IF(AB17="","",AB17))</f>
        <v/>
      </c>
      <c r="AC115" s="392" t="str">
        <f>IF(バルブ!$T$19&lt;&gt;$AJ$115,バルブ!$T$19,IF(AC17="","",AC17))</f>
        <v/>
      </c>
      <c r="AD115" s="392" t="str">
        <f>IF(バルブ!$T$19&lt;&gt;$AJ$115,バルブ!$T$19,IF(AD17="","",AD17))</f>
        <v/>
      </c>
      <c r="AE115" s="392" t="str">
        <f>IF(バルブ!$T$19&lt;&gt;$AJ$115,バルブ!$T$19,IF(AE17="","",AE17))</f>
        <v/>
      </c>
      <c r="AF115" s="392" t="str">
        <f>IF(バルブ!$T$19&lt;&gt;$AJ$115,バルブ!$T$19,IF(AF17="","",AF17))</f>
        <v/>
      </c>
      <c r="AG115" s="392" t="str">
        <f>IF(バルブ!$T$19&lt;&gt;$AJ$115,バルブ!$T$19,IF(AG17="","",AG17))</f>
        <v/>
      </c>
      <c r="AH115" s="392" t="str">
        <f>IF(バルブ!$T$19&lt;&gt;$AJ$115,バルブ!$T$19,IF(AH17="","",AH17))</f>
        <v/>
      </c>
      <c r="AJ115" s="366" t="s">
        <v>335</v>
      </c>
      <c r="BB115" s="271"/>
      <c r="BC115" s="271"/>
      <c r="BD115" s="271"/>
      <c r="BE115" s="271"/>
      <c r="BF115" s="271"/>
      <c r="DA115" s="366">
        <v>40</v>
      </c>
      <c r="DB115" s="12" t="s">
        <v>551</v>
      </c>
      <c r="DC115" s="272"/>
      <c r="DD115" s="272"/>
      <c r="DE115" s="389" t="str">
        <f t="shared" si="51"/>
        <v/>
      </c>
      <c r="DF115" s="272"/>
      <c r="DG115" s="272"/>
      <c r="DH115" s="272"/>
      <c r="DI115" s="272"/>
      <c r="DJ115" s="272"/>
      <c r="DK115" s="272"/>
      <c r="DL115" s="272"/>
      <c r="DM115" s="272"/>
      <c r="DN115" s="272"/>
      <c r="DO115" s="272"/>
      <c r="DP115" s="272"/>
      <c r="DQ115" s="272"/>
      <c r="DR115" s="272"/>
      <c r="DS115" s="272"/>
      <c r="DT115" s="272"/>
      <c r="DU115" s="272"/>
      <c r="DV115" s="272"/>
      <c r="DW115" s="272"/>
      <c r="DX115" s="272"/>
      <c r="DY115" s="272"/>
      <c r="DZ115" s="272"/>
      <c r="EA115" s="272"/>
      <c r="EB115" s="272"/>
      <c r="EC115" s="272"/>
      <c r="ED115" s="272"/>
      <c r="EE115" s="272"/>
      <c r="EF115" s="272"/>
      <c r="EG115" s="272"/>
    </row>
    <row r="116" spans="1:137" s="366" customFormat="1" hidden="1" x14ac:dyDescent="0.15">
      <c r="K116" s="392">
        <v>1</v>
      </c>
      <c r="L116" s="392">
        <v>1</v>
      </c>
      <c r="M116" s="392">
        <v>1</v>
      </c>
      <c r="N116" s="392">
        <v>1</v>
      </c>
      <c r="O116" s="392">
        <v>1</v>
      </c>
      <c r="P116" s="392">
        <v>1</v>
      </c>
      <c r="Q116" s="392">
        <v>1</v>
      </c>
      <c r="R116" s="392">
        <v>1</v>
      </c>
      <c r="S116" s="392">
        <v>1</v>
      </c>
      <c r="T116" s="392">
        <v>1</v>
      </c>
      <c r="U116" s="392">
        <v>1</v>
      </c>
      <c r="V116" s="392">
        <v>1</v>
      </c>
      <c r="W116" s="392">
        <v>1</v>
      </c>
      <c r="X116" s="392">
        <v>1</v>
      </c>
      <c r="Y116" s="392">
        <v>1</v>
      </c>
      <c r="Z116" s="392">
        <v>1</v>
      </c>
      <c r="AA116" s="392">
        <v>1</v>
      </c>
      <c r="AB116" s="392">
        <v>1</v>
      </c>
      <c r="AC116" s="392">
        <v>1</v>
      </c>
      <c r="AD116" s="392">
        <v>1</v>
      </c>
      <c r="AE116" s="392">
        <v>1</v>
      </c>
      <c r="AF116" s="392">
        <v>1</v>
      </c>
      <c r="AG116" s="392">
        <v>1</v>
      </c>
      <c r="AH116" s="392">
        <v>1</v>
      </c>
      <c r="BB116" s="271"/>
      <c r="BC116" s="271"/>
      <c r="BD116" s="271"/>
      <c r="BE116" s="271"/>
      <c r="BF116" s="271"/>
      <c r="DA116" s="366">
        <v>41</v>
      </c>
      <c r="DB116" s="12" t="s">
        <v>552</v>
      </c>
      <c r="DC116" s="272"/>
      <c r="DD116" s="272"/>
      <c r="DE116" s="389" t="str">
        <f t="shared" si="51"/>
        <v/>
      </c>
      <c r="DF116" s="272"/>
      <c r="DG116" s="272"/>
      <c r="DH116" s="272"/>
      <c r="DI116" s="272"/>
      <c r="DJ116" s="272"/>
      <c r="DK116" s="272"/>
      <c r="DL116" s="272"/>
      <c r="DM116" s="272"/>
      <c r="DN116" s="272"/>
      <c r="DO116" s="272"/>
      <c r="DP116" s="272"/>
      <c r="DQ116" s="272"/>
      <c r="DR116" s="272"/>
      <c r="DS116" s="272"/>
      <c r="DT116" s="272"/>
      <c r="DU116" s="272"/>
      <c r="DV116" s="272"/>
      <c r="DW116" s="272"/>
      <c r="DX116" s="272"/>
      <c r="DY116" s="272"/>
      <c r="DZ116" s="272"/>
      <c r="EA116" s="272"/>
      <c r="EB116" s="272"/>
      <c r="EC116" s="272"/>
      <c r="ED116" s="272"/>
      <c r="EE116" s="272"/>
      <c r="EF116" s="272"/>
      <c r="EG116" s="272"/>
    </row>
    <row r="117" spans="1:137" s="366" customFormat="1" hidden="1" x14ac:dyDescent="0.15">
      <c r="K117" s="366" t="str">
        <f t="shared" ref="K117:AH117" si="52">IF(K28="","","-"&amp;K28)</f>
        <v/>
      </c>
      <c r="L117" s="366" t="str">
        <f t="shared" si="52"/>
        <v/>
      </c>
      <c r="M117" s="366" t="str">
        <f t="shared" si="52"/>
        <v/>
      </c>
      <c r="N117" s="366" t="str">
        <f t="shared" si="52"/>
        <v/>
      </c>
      <c r="O117" s="366" t="str">
        <f t="shared" si="52"/>
        <v/>
      </c>
      <c r="P117" s="366" t="str">
        <f t="shared" si="52"/>
        <v/>
      </c>
      <c r="Q117" s="366" t="str">
        <f t="shared" si="52"/>
        <v/>
      </c>
      <c r="R117" s="366" t="str">
        <f t="shared" si="52"/>
        <v/>
      </c>
      <c r="S117" s="366" t="str">
        <f t="shared" si="52"/>
        <v/>
      </c>
      <c r="T117" s="366" t="str">
        <f t="shared" si="52"/>
        <v/>
      </c>
      <c r="U117" s="366" t="str">
        <f t="shared" si="52"/>
        <v/>
      </c>
      <c r="V117" s="366" t="str">
        <f t="shared" si="52"/>
        <v/>
      </c>
      <c r="W117" s="366" t="str">
        <f t="shared" si="52"/>
        <v/>
      </c>
      <c r="X117" s="366" t="str">
        <f t="shared" si="52"/>
        <v/>
      </c>
      <c r="Y117" s="366" t="str">
        <f t="shared" si="52"/>
        <v/>
      </c>
      <c r="Z117" s="366" t="str">
        <f t="shared" si="52"/>
        <v/>
      </c>
      <c r="AA117" s="366" t="str">
        <f t="shared" si="52"/>
        <v/>
      </c>
      <c r="AB117" s="366" t="str">
        <f t="shared" si="52"/>
        <v/>
      </c>
      <c r="AC117" s="366" t="str">
        <f t="shared" si="52"/>
        <v/>
      </c>
      <c r="AD117" s="366" t="str">
        <f t="shared" si="52"/>
        <v/>
      </c>
      <c r="AE117" s="366" t="str">
        <f t="shared" si="52"/>
        <v/>
      </c>
      <c r="AF117" s="366" t="str">
        <f t="shared" si="52"/>
        <v/>
      </c>
      <c r="AG117" s="366" t="str">
        <f t="shared" si="52"/>
        <v/>
      </c>
      <c r="AH117" s="366" t="str">
        <f t="shared" si="52"/>
        <v/>
      </c>
      <c r="BB117" s="271"/>
      <c r="BC117" s="271"/>
      <c r="BD117" s="271"/>
      <c r="BE117" s="271"/>
      <c r="BF117" s="271"/>
      <c r="DA117" s="366">
        <v>42</v>
      </c>
      <c r="DB117" s="12" t="s">
        <v>1043</v>
      </c>
      <c r="DC117" s="272"/>
      <c r="DD117" s="272"/>
      <c r="DE117" s="389" t="str">
        <f t="shared" si="51"/>
        <v/>
      </c>
      <c r="DF117" s="272"/>
      <c r="DG117" s="272"/>
      <c r="DH117" s="272"/>
      <c r="DI117" s="272"/>
      <c r="DJ117" s="272"/>
      <c r="DK117" s="272"/>
      <c r="DL117" s="272"/>
      <c r="DM117" s="272"/>
      <c r="DN117" s="272"/>
      <c r="DO117" s="272"/>
      <c r="DP117" s="272"/>
      <c r="DQ117" s="272"/>
      <c r="DR117" s="272"/>
      <c r="DS117" s="272"/>
      <c r="DT117" s="272"/>
      <c r="DU117" s="272"/>
      <c r="DV117" s="272"/>
      <c r="DW117" s="272"/>
      <c r="DX117" s="272"/>
      <c r="DY117" s="272"/>
      <c r="DZ117" s="272"/>
      <c r="EA117" s="272"/>
      <c r="EB117" s="272"/>
      <c r="EC117" s="272"/>
      <c r="ED117" s="272"/>
      <c r="EE117" s="272"/>
      <c r="EF117" s="272"/>
      <c r="EG117" s="272"/>
    </row>
    <row r="118" spans="1:137" s="366" customFormat="1" hidden="1" x14ac:dyDescent="0.15">
      <c r="K118" s="366" t="str">
        <f>IF(バルブ!$R$22="無記号","",IF(AND(K32="O",バルブ!$R$22="K"),"",IF(AND(K32="O",バルブ!$R$22="H"),"-B","-"&amp;バルブ!$R$22)))</f>
        <v/>
      </c>
      <c r="L118" s="366" t="str">
        <f>IF(バルブ!$R$22="無記号","",IF(AND(L32="O",バルブ!$R$22="K"),"",IF(AND(L32="O",バルブ!$R$22="H"),"-B","-"&amp;バルブ!$R$22)))</f>
        <v/>
      </c>
      <c r="M118" s="366" t="str">
        <f>IF(バルブ!$R$22="無記号","",IF(AND(M32="O",バルブ!$R$22="K"),"",IF(AND(M32="O",バルブ!$R$22="H"),"-B","-"&amp;バルブ!$R$22)))</f>
        <v/>
      </c>
      <c r="N118" s="366" t="str">
        <f>IF(バルブ!$R$22="無記号","",IF(AND(N32="O",バルブ!$R$22="K"),"",IF(AND(N32="O",バルブ!$R$22="H"),"-B","-"&amp;バルブ!$R$22)))</f>
        <v/>
      </c>
      <c r="O118" s="366" t="str">
        <f>IF(バルブ!$R$22="無記号","",IF(AND(O32="O",バルブ!$R$22="K"),"",IF(AND(O32="O",バルブ!$R$22="H"),"-B","-"&amp;バルブ!$R$22)))</f>
        <v/>
      </c>
      <c r="P118" s="366" t="str">
        <f>IF(バルブ!$R$22="無記号","",IF(AND(P32="O",バルブ!$R$22="K"),"",IF(AND(P32="O",バルブ!$R$22="H"),"-B","-"&amp;バルブ!$R$22)))</f>
        <v/>
      </c>
      <c r="Q118" s="366" t="str">
        <f>IF(バルブ!$R$22="無記号","",IF(AND(Q32="O",バルブ!$R$22="K"),"",IF(AND(Q32="O",バルブ!$R$22="H"),"-B","-"&amp;バルブ!$R$22)))</f>
        <v/>
      </c>
      <c r="R118" s="366" t="str">
        <f>IF(バルブ!$R$22="無記号","",IF(AND(R32="O",バルブ!$R$22="K"),"",IF(AND(R32="O",バルブ!$R$22="H"),"-B","-"&amp;バルブ!$R$22)))</f>
        <v/>
      </c>
      <c r="S118" s="366" t="str">
        <f>IF(バルブ!$R$22="無記号","",IF(AND(S32="O",バルブ!$R$22="K"),"",IF(AND(S32="O",バルブ!$R$22="H"),"-B","-"&amp;バルブ!$R$22)))</f>
        <v/>
      </c>
      <c r="T118" s="366" t="str">
        <f>IF(バルブ!$R$22="無記号","",IF(AND(T32="O",バルブ!$R$22="K"),"",IF(AND(T32="O",バルブ!$R$22="H"),"-B","-"&amp;バルブ!$R$22)))</f>
        <v/>
      </c>
      <c r="U118" s="366" t="str">
        <f>IF(バルブ!$R$22="無記号","",IF(AND(U32="O",バルブ!$R$22="K"),"",IF(AND(U32="O",バルブ!$R$22="H"),"-B","-"&amp;バルブ!$R$22)))</f>
        <v/>
      </c>
      <c r="V118" s="366" t="str">
        <f>IF(バルブ!$R$22="無記号","",IF(AND(V32="O",バルブ!$R$22="K"),"",IF(AND(V32="O",バルブ!$R$22="H"),"-B","-"&amp;バルブ!$R$22)))</f>
        <v/>
      </c>
      <c r="W118" s="366" t="str">
        <f>IF(バルブ!$R$22="無記号","",IF(AND(W32="O",バルブ!$R$22="K"),"",IF(AND(W32="O",バルブ!$R$22="H"),"-B","-"&amp;バルブ!$R$22)))</f>
        <v/>
      </c>
      <c r="X118" s="366" t="str">
        <f>IF(バルブ!$R$22="無記号","",IF(AND(X32="O",バルブ!$R$22="K"),"",IF(AND(X32="O",バルブ!$R$22="H"),"-B","-"&amp;バルブ!$R$22)))</f>
        <v/>
      </c>
      <c r="Y118" s="366" t="str">
        <f>IF(バルブ!$R$22="無記号","",IF(AND(Y32="O",バルブ!$R$22="K"),"",IF(AND(Y32="O",バルブ!$R$22="H"),"-B","-"&amp;バルブ!$R$22)))</f>
        <v/>
      </c>
      <c r="Z118" s="366" t="str">
        <f>IF(バルブ!$R$22="無記号","",IF(AND(Z32="O",バルブ!$R$22="K"),"",IF(AND(Z32="O",バルブ!$R$22="H"),"-B","-"&amp;バルブ!$R$22)))</f>
        <v/>
      </c>
      <c r="AA118" s="366" t="str">
        <f>IF(バルブ!$R$22="無記号","",IF(AND(AA32="O",バルブ!$R$22="K"),"",IF(AND(AA32="O",バルブ!$R$22="H"),"-B","-"&amp;バルブ!$R$22)))</f>
        <v/>
      </c>
      <c r="AB118" s="366" t="str">
        <f>IF(バルブ!$R$22="無記号","",IF(AND(AB32="O",バルブ!$R$22="K"),"",IF(AND(AB32="O",バルブ!$R$22="H"),"-B","-"&amp;バルブ!$R$22)))</f>
        <v/>
      </c>
      <c r="AC118" s="366" t="str">
        <f>IF(バルブ!$R$22="無記号","",IF(AND(AC32="O",バルブ!$R$22="K"),"",IF(AND(AC32="O",バルブ!$R$22="H"),"-B","-"&amp;バルブ!$R$22)))</f>
        <v/>
      </c>
      <c r="AD118" s="366" t="str">
        <f>IF(バルブ!$R$22="無記号","",IF(AND(AD32="O",バルブ!$R$22="K"),"",IF(AND(AD32="O",バルブ!$R$22="H"),"-B","-"&amp;バルブ!$R$22)))</f>
        <v/>
      </c>
      <c r="AE118" s="366" t="str">
        <f>IF(バルブ!$R$22="無記号","",IF(AND(AE32="O",バルブ!$R$22="K"),"",IF(AND(AE32="O",バルブ!$R$22="H"),"-B","-"&amp;バルブ!$R$22)))</f>
        <v/>
      </c>
      <c r="AF118" s="366" t="str">
        <f>IF(バルブ!$R$22="無記号","",IF(AND(AF32="O",バルブ!$R$22="K"),"",IF(AND(AF32="O",バルブ!$R$22="H"),"-B","-"&amp;バルブ!$R$22)))</f>
        <v/>
      </c>
      <c r="AG118" s="366" t="str">
        <f>IF(バルブ!$R$22="無記号","",IF(AND(AG32="O",バルブ!$R$22="K"),"",IF(AND(AG32="O",バルブ!$R$22="H"),"-B","-"&amp;バルブ!$R$22)))</f>
        <v/>
      </c>
      <c r="AH118" s="366" t="str">
        <f>IF(バルブ!$R$22="無記号","",IF(AND(AH32="O",バルブ!$R$22="K"),"",IF(AND(AH32="O",バルブ!$R$22="H"),"-B","-"&amp;バルブ!$R$22)))</f>
        <v/>
      </c>
      <c r="BB118" s="271"/>
      <c r="BC118" s="271"/>
      <c r="BD118" s="271"/>
      <c r="BE118" s="271"/>
      <c r="BF118" s="271"/>
      <c r="DA118" s="366">
        <v>43</v>
      </c>
      <c r="DB118" s="12" t="s">
        <v>1044</v>
      </c>
      <c r="DC118" s="272"/>
      <c r="DD118" s="272"/>
      <c r="DE118" s="389" t="str">
        <f t="shared" si="51"/>
        <v/>
      </c>
      <c r="DF118" s="272"/>
      <c r="DG118" s="272"/>
      <c r="DH118" s="272"/>
      <c r="DI118" s="272"/>
      <c r="DJ118" s="272"/>
      <c r="DK118" s="272"/>
      <c r="DL118" s="272"/>
      <c r="DM118" s="272"/>
      <c r="DN118" s="272"/>
      <c r="DO118" s="272"/>
      <c r="DP118" s="272"/>
      <c r="DQ118" s="272"/>
      <c r="DR118" s="272"/>
      <c r="DS118" s="272"/>
      <c r="DT118" s="272"/>
      <c r="DU118" s="272"/>
      <c r="DV118" s="272"/>
      <c r="DW118" s="272"/>
      <c r="DX118" s="272"/>
      <c r="DY118" s="272"/>
      <c r="DZ118" s="272"/>
      <c r="EA118" s="272"/>
      <c r="EB118" s="272"/>
      <c r="EC118" s="272"/>
      <c r="ED118" s="272"/>
      <c r="EE118" s="272"/>
      <c r="EF118" s="272"/>
      <c r="EG118" s="272"/>
    </row>
    <row r="119" spans="1:137" s="366" customFormat="1" hidden="1" x14ac:dyDescent="0.15">
      <c r="K119" s="366" t="str">
        <f>IF(バルブ!$R$25="無記号","",バルブ!$R$25)</f>
        <v/>
      </c>
      <c r="L119" s="366" t="str">
        <f>IF(バルブ!$R$25="無記号","",バルブ!$R$25)</f>
        <v/>
      </c>
      <c r="M119" s="366" t="str">
        <f>IF(バルブ!$R$25="無記号","",バルブ!$R$25)</f>
        <v/>
      </c>
      <c r="N119" s="366" t="str">
        <f>IF(バルブ!$R$25="無記号","",バルブ!$R$25)</f>
        <v/>
      </c>
      <c r="O119" s="366" t="str">
        <f>IF(バルブ!$R$25="無記号","",バルブ!$R$25)</f>
        <v/>
      </c>
      <c r="P119" s="366" t="str">
        <f>IF(バルブ!$R$25="無記号","",バルブ!$R$25)</f>
        <v/>
      </c>
      <c r="Q119" s="366" t="str">
        <f>IF(バルブ!$R$25="無記号","",バルブ!$R$25)</f>
        <v/>
      </c>
      <c r="R119" s="366" t="str">
        <f>IF(バルブ!$R$25="無記号","",バルブ!$R$25)</f>
        <v/>
      </c>
      <c r="S119" s="366" t="str">
        <f>IF(バルブ!$R$25="無記号","",バルブ!$R$25)</f>
        <v/>
      </c>
      <c r="T119" s="366" t="str">
        <f>IF(バルブ!$R$25="無記号","",バルブ!$R$25)</f>
        <v/>
      </c>
      <c r="U119" s="366" t="str">
        <f>IF(バルブ!$R$25="無記号","",バルブ!$R$25)</f>
        <v/>
      </c>
      <c r="V119" s="366" t="str">
        <f>IF(バルブ!$R$25="無記号","",バルブ!$R$25)</f>
        <v/>
      </c>
      <c r="W119" s="366" t="str">
        <f>IF(バルブ!$R$25="無記号","",バルブ!$R$25)</f>
        <v/>
      </c>
      <c r="X119" s="366" t="str">
        <f>IF(バルブ!$R$25="無記号","",バルブ!$R$25)</f>
        <v/>
      </c>
      <c r="Y119" s="366" t="str">
        <f>IF(バルブ!$R$25="無記号","",バルブ!$R$25)</f>
        <v/>
      </c>
      <c r="Z119" s="366" t="str">
        <f>IF(バルブ!$R$25="無記号","",バルブ!$R$25)</f>
        <v/>
      </c>
      <c r="AA119" s="366" t="str">
        <f>IF(バルブ!$R$25="無記号","",バルブ!$R$25)</f>
        <v/>
      </c>
      <c r="AB119" s="366" t="str">
        <f>IF(バルブ!$R$25="無記号","",バルブ!$R$25)</f>
        <v/>
      </c>
      <c r="AC119" s="366" t="str">
        <f>IF(バルブ!$R$25="無記号","",バルブ!$R$25)</f>
        <v/>
      </c>
      <c r="AD119" s="366" t="str">
        <f>IF(バルブ!$R$25="無記号","",バルブ!$R$25)</f>
        <v/>
      </c>
      <c r="AE119" s="366" t="str">
        <f>IF(バルブ!$R$25="無記号","",バルブ!$R$25)</f>
        <v/>
      </c>
      <c r="AF119" s="366" t="str">
        <f>IF(バルブ!$R$25="無記号","",バルブ!$R$25)</f>
        <v/>
      </c>
      <c r="AG119" s="366" t="str">
        <f>IF(バルブ!$R$25="無記号","",バルブ!$R$25)</f>
        <v/>
      </c>
      <c r="AH119" s="366" t="str">
        <f>IF(バルブ!$R$25="無記号","",バルブ!$R$25)</f>
        <v/>
      </c>
      <c r="BB119" s="271"/>
      <c r="BC119" s="271"/>
      <c r="BD119" s="271"/>
      <c r="BE119" s="271"/>
      <c r="BF119" s="271"/>
      <c r="DA119" s="366">
        <v>44</v>
      </c>
      <c r="DB119" s="12" t="s">
        <v>1045</v>
      </c>
      <c r="DC119" s="272"/>
      <c r="DD119" s="272"/>
      <c r="DE119" s="389" t="str">
        <f t="shared" si="51"/>
        <v/>
      </c>
      <c r="DF119" s="272"/>
      <c r="DG119" s="272"/>
      <c r="DH119" s="272"/>
      <c r="DI119" s="272"/>
      <c r="DJ119" s="272"/>
      <c r="DK119" s="272"/>
      <c r="DL119" s="272"/>
      <c r="DM119" s="272"/>
      <c r="DN119" s="272"/>
      <c r="DO119" s="272"/>
      <c r="DP119" s="272"/>
      <c r="DQ119" s="272"/>
      <c r="DR119" s="272"/>
      <c r="DS119" s="272"/>
      <c r="DT119" s="272"/>
      <c r="DU119" s="272"/>
      <c r="DV119" s="272"/>
      <c r="DW119" s="272"/>
      <c r="DX119" s="272"/>
      <c r="DY119" s="272"/>
      <c r="DZ119" s="272"/>
      <c r="EA119" s="272"/>
      <c r="EB119" s="272"/>
      <c r="EC119" s="272"/>
      <c r="ED119" s="272"/>
      <c r="EE119" s="272"/>
      <c r="EF119" s="272"/>
      <c r="EG119" s="272"/>
    </row>
    <row r="120" spans="1:137" s="366" customFormat="1" hidden="1" x14ac:dyDescent="0.15">
      <c r="K120" s="366" t="str">
        <f>IF(OR(K118="-B",K118=""),"","-K")</f>
        <v/>
      </c>
      <c r="L120" s="366" t="str">
        <f t="shared" ref="L120:AH120" si="53">IF(OR(L118="-B",L118=""),"","-K")</f>
        <v/>
      </c>
      <c r="M120" s="366" t="str">
        <f t="shared" si="53"/>
        <v/>
      </c>
      <c r="N120" s="366" t="str">
        <f t="shared" si="53"/>
        <v/>
      </c>
      <c r="O120" s="366" t="str">
        <f t="shared" si="53"/>
        <v/>
      </c>
      <c r="P120" s="366" t="str">
        <f t="shared" si="53"/>
        <v/>
      </c>
      <c r="Q120" s="366" t="str">
        <f t="shared" si="53"/>
        <v/>
      </c>
      <c r="R120" s="366" t="str">
        <f t="shared" si="53"/>
        <v/>
      </c>
      <c r="S120" s="366" t="str">
        <f t="shared" si="53"/>
        <v/>
      </c>
      <c r="T120" s="366" t="str">
        <f t="shared" si="53"/>
        <v/>
      </c>
      <c r="U120" s="366" t="str">
        <f t="shared" si="53"/>
        <v/>
      </c>
      <c r="V120" s="366" t="str">
        <f t="shared" si="53"/>
        <v/>
      </c>
      <c r="W120" s="366" t="str">
        <f t="shared" si="53"/>
        <v/>
      </c>
      <c r="X120" s="366" t="str">
        <f t="shared" si="53"/>
        <v/>
      </c>
      <c r="Y120" s="366" t="str">
        <f t="shared" si="53"/>
        <v/>
      </c>
      <c r="Z120" s="366" t="str">
        <f t="shared" si="53"/>
        <v/>
      </c>
      <c r="AA120" s="366" t="str">
        <f t="shared" si="53"/>
        <v/>
      </c>
      <c r="AB120" s="366" t="str">
        <f t="shared" si="53"/>
        <v/>
      </c>
      <c r="AC120" s="366" t="str">
        <f t="shared" si="53"/>
        <v/>
      </c>
      <c r="AD120" s="366" t="str">
        <f t="shared" si="53"/>
        <v/>
      </c>
      <c r="AE120" s="366" t="str">
        <f t="shared" si="53"/>
        <v/>
      </c>
      <c r="AF120" s="366" t="str">
        <f t="shared" si="53"/>
        <v/>
      </c>
      <c r="AG120" s="366" t="str">
        <f t="shared" si="53"/>
        <v/>
      </c>
      <c r="AH120" s="366" t="str">
        <f t="shared" si="53"/>
        <v/>
      </c>
      <c r="BB120" s="271"/>
      <c r="BC120" s="271"/>
      <c r="BD120" s="271"/>
      <c r="BE120" s="271"/>
      <c r="BF120" s="271"/>
      <c r="DA120" s="366">
        <v>45</v>
      </c>
      <c r="DB120" s="12" t="s">
        <v>1046</v>
      </c>
      <c r="DC120" s="272"/>
      <c r="DD120" s="272"/>
      <c r="DE120" s="389" t="str">
        <f t="shared" si="51"/>
        <v/>
      </c>
      <c r="DF120" s="272"/>
      <c r="DG120" s="272"/>
      <c r="DH120" s="272"/>
      <c r="DI120" s="272"/>
      <c r="DJ120" s="272"/>
      <c r="DK120" s="272"/>
      <c r="DL120" s="272"/>
      <c r="DM120" s="272"/>
      <c r="DN120" s="272"/>
      <c r="DO120" s="272"/>
      <c r="DP120" s="272"/>
      <c r="DQ120" s="272"/>
      <c r="DR120" s="272"/>
      <c r="DS120" s="272"/>
      <c r="DT120" s="272"/>
      <c r="DU120" s="272"/>
      <c r="DV120" s="272"/>
      <c r="DW120" s="272"/>
      <c r="DX120" s="272"/>
      <c r="DY120" s="272"/>
      <c r="DZ120" s="272"/>
      <c r="EA120" s="272"/>
      <c r="EB120" s="272"/>
      <c r="EC120" s="272"/>
      <c r="ED120" s="272"/>
      <c r="EE120" s="272"/>
      <c r="EF120" s="272"/>
      <c r="EG120" s="272"/>
    </row>
    <row r="121" spans="1:137" s="366" customFormat="1" hidden="1" x14ac:dyDescent="0.15">
      <c r="BB121" s="271"/>
      <c r="BC121" s="271"/>
      <c r="BD121" s="271"/>
      <c r="BE121" s="271"/>
      <c r="BF121" s="271"/>
      <c r="DA121" s="366">
        <v>46</v>
      </c>
      <c r="DB121" s="12" t="s">
        <v>1047</v>
      </c>
      <c r="DC121" s="272"/>
      <c r="DD121" s="272"/>
      <c r="DE121" s="389" t="str">
        <f t="shared" si="51"/>
        <v/>
      </c>
      <c r="DF121" s="272"/>
      <c r="DG121" s="272"/>
      <c r="DH121" s="272"/>
      <c r="DI121" s="272"/>
      <c r="DJ121" s="272"/>
      <c r="DK121" s="272"/>
      <c r="DL121" s="272"/>
      <c r="DM121" s="272"/>
      <c r="DN121" s="272"/>
      <c r="DO121" s="272"/>
      <c r="DP121" s="272"/>
      <c r="DQ121" s="272"/>
      <c r="DR121" s="272"/>
      <c r="DS121" s="272"/>
      <c r="DT121" s="272"/>
      <c r="DU121" s="272"/>
      <c r="DV121" s="272"/>
      <c r="DW121" s="272"/>
      <c r="DX121" s="272"/>
      <c r="DY121" s="272"/>
      <c r="DZ121" s="272"/>
      <c r="EA121" s="272"/>
      <c r="EB121" s="272"/>
      <c r="EC121" s="272"/>
      <c r="ED121" s="272"/>
      <c r="EE121" s="272"/>
      <c r="EF121" s="272"/>
      <c r="EG121" s="272"/>
    </row>
    <row r="122" spans="1:137" s="366" customFormat="1" hidden="1" x14ac:dyDescent="0.15">
      <c r="BB122" s="271"/>
      <c r="BC122" s="271"/>
      <c r="BD122" s="271"/>
      <c r="BE122" s="271"/>
      <c r="BF122" s="271"/>
      <c r="DA122" s="366">
        <v>47</v>
      </c>
      <c r="DB122" s="12" t="s">
        <v>1048</v>
      </c>
      <c r="DC122" s="272"/>
      <c r="DD122" s="272"/>
      <c r="DE122" s="389" t="str">
        <f t="shared" si="51"/>
        <v/>
      </c>
      <c r="DF122" s="272"/>
      <c r="DG122" s="272"/>
      <c r="DH122" s="272"/>
      <c r="DI122" s="272"/>
      <c r="DJ122" s="272"/>
      <c r="DK122" s="272"/>
      <c r="DL122" s="272"/>
      <c r="DM122" s="272"/>
      <c r="DN122" s="272"/>
      <c r="DO122" s="272"/>
      <c r="DP122" s="272"/>
      <c r="DQ122" s="272"/>
      <c r="DR122" s="272"/>
      <c r="DS122" s="272"/>
      <c r="DT122" s="272"/>
      <c r="DU122" s="272"/>
      <c r="DV122" s="272"/>
      <c r="DW122" s="272"/>
      <c r="DX122" s="272"/>
      <c r="DY122" s="272"/>
      <c r="DZ122" s="272"/>
      <c r="EA122" s="272"/>
      <c r="EB122" s="272"/>
      <c r="EC122" s="272"/>
      <c r="ED122" s="272"/>
      <c r="EE122" s="272"/>
      <c r="EF122" s="272"/>
      <c r="EG122" s="272"/>
    </row>
    <row r="123" spans="1:137" s="366" customFormat="1" hidden="1" x14ac:dyDescent="0.15">
      <c r="BB123" s="271"/>
      <c r="BC123" s="271"/>
      <c r="BD123" s="271"/>
      <c r="BE123" s="271"/>
      <c r="BF123" s="271"/>
      <c r="DA123" s="366">
        <v>48</v>
      </c>
      <c r="DB123" s="12" t="s">
        <v>1049</v>
      </c>
      <c r="DC123" s="272"/>
      <c r="DD123" s="272"/>
      <c r="DE123" s="389" t="str">
        <f t="shared" si="51"/>
        <v/>
      </c>
      <c r="DF123" s="272"/>
      <c r="DG123" s="272"/>
      <c r="DH123" s="272"/>
      <c r="DI123" s="272"/>
      <c r="DJ123" s="272"/>
      <c r="DK123" s="272"/>
      <c r="DL123" s="272"/>
      <c r="DM123" s="272"/>
      <c r="DN123" s="272"/>
      <c r="DO123" s="272"/>
      <c r="DP123" s="272"/>
      <c r="DQ123" s="272"/>
      <c r="DR123" s="272"/>
      <c r="DS123" s="272"/>
      <c r="DT123" s="272"/>
      <c r="DU123" s="272"/>
      <c r="DV123" s="272"/>
      <c r="DW123" s="272"/>
      <c r="DX123" s="272"/>
      <c r="DY123" s="272"/>
      <c r="DZ123" s="272"/>
      <c r="EA123" s="272"/>
      <c r="EB123" s="272"/>
      <c r="EC123" s="272"/>
      <c r="ED123" s="272"/>
      <c r="EE123" s="272"/>
      <c r="EF123" s="272"/>
      <c r="EG123" s="272"/>
    </row>
    <row r="124" spans="1:137" s="366" customFormat="1" hidden="1" x14ac:dyDescent="0.15">
      <c r="K124" s="392" t="str">
        <f>IF(K34&lt;&gt;"","SY50M-78-1A-"&amp;K34,"")</f>
        <v/>
      </c>
      <c r="L124" s="392" t="str">
        <f t="shared" ref="L124:AH124" si="54">IF(L34&lt;&gt;"","SY50M-78-1A-"&amp;L34,"")</f>
        <v/>
      </c>
      <c r="M124" s="392" t="str">
        <f t="shared" si="54"/>
        <v/>
      </c>
      <c r="N124" s="392" t="str">
        <f t="shared" si="54"/>
        <v/>
      </c>
      <c r="O124" s="392" t="str">
        <f t="shared" si="54"/>
        <v/>
      </c>
      <c r="P124" s="392" t="str">
        <f t="shared" si="54"/>
        <v/>
      </c>
      <c r="Q124" s="392" t="str">
        <f t="shared" si="54"/>
        <v/>
      </c>
      <c r="R124" s="392" t="str">
        <f t="shared" si="54"/>
        <v/>
      </c>
      <c r="S124" s="392" t="str">
        <f t="shared" si="54"/>
        <v/>
      </c>
      <c r="T124" s="392" t="str">
        <f t="shared" si="54"/>
        <v/>
      </c>
      <c r="U124" s="392" t="str">
        <f t="shared" si="54"/>
        <v/>
      </c>
      <c r="V124" s="392" t="str">
        <f t="shared" si="54"/>
        <v/>
      </c>
      <c r="W124" s="392" t="str">
        <f t="shared" si="54"/>
        <v/>
      </c>
      <c r="X124" s="392" t="str">
        <f t="shared" si="54"/>
        <v/>
      </c>
      <c r="Y124" s="392" t="str">
        <f t="shared" si="54"/>
        <v/>
      </c>
      <c r="Z124" s="392" t="str">
        <f t="shared" si="54"/>
        <v/>
      </c>
      <c r="AA124" s="392" t="str">
        <f t="shared" si="54"/>
        <v/>
      </c>
      <c r="AB124" s="392" t="str">
        <f t="shared" si="54"/>
        <v/>
      </c>
      <c r="AC124" s="392" t="str">
        <f t="shared" si="54"/>
        <v/>
      </c>
      <c r="AD124" s="392" t="str">
        <f t="shared" si="54"/>
        <v/>
      </c>
      <c r="AE124" s="392" t="str">
        <f t="shared" si="54"/>
        <v/>
      </c>
      <c r="AF124" s="392" t="str">
        <f t="shared" si="54"/>
        <v/>
      </c>
      <c r="AG124" s="392" t="str">
        <f t="shared" si="54"/>
        <v/>
      </c>
      <c r="AH124" s="392" t="str">
        <f t="shared" si="54"/>
        <v/>
      </c>
      <c r="BB124" s="271"/>
      <c r="BC124" s="271"/>
      <c r="BD124" s="271"/>
      <c r="BE124" s="271"/>
      <c r="BF124" s="271"/>
      <c r="DA124" s="366">
        <v>49</v>
      </c>
      <c r="DB124" s="12" t="s">
        <v>1050</v>
      </c>
      <c r="DC124" s="272"/>
      <c r="DD124" s="272"/>
      <c r="DE124" s="389" t="str">
        <f t="shared" si="51"/>
        <v/>
      </c>
      <c r="DF124" s="272"/>
      <c r="DG124" s="272"/>
      <c r="DH124" s="272"/>
      <c r="DI124" s="272"/>
      <c r="DJ124" s="272"/>
      <c r="DK124" s="272"/>
      <c r="DL124" s="272"/>
      <c r="DM124" s="272"/>
      <c r="DN124" s="272"/>
      <c r="DO124" s="272"/>
      <c r="DP124" s="272"/>
      <c r="DQ124" s="272"/>
      <c r="DR124" s="272"/>
      <c r="DS124" s="272"/>
      <c r="DT124" s="272"/>
      <c r="DU124" s="272"/>
      <c r="DV124" s="272"/>
      <c r="DW124" s="272"/>
      <c r="DX124" s="272"/>
      <c r="DY124" s="272"/>
      <c r="DZ124" s="272"/>
      <c r="EA124" s="272"/>
      <c r="EB124" s="272"/>
      <c r="EC124" s="272"/>
      <c r="ED124" s="272"/>
      <c r="EE124" s="272"/>
      <c r="EF124" s="272"/>
      <c r="EG124" s="272"/>
    </row>
    <row r="125" spans="1:137" s="366" customFormat="1" hidden="1" x14ac:dyDescent="0.15">
      <c r="K125" s="392" t="str">
        <f>IF(K37&lt;&gt;"","SY50M-79-1A-"&amp;K37,"")</f>
        <v/>
      </c>
      <c r="L125" s="392" t="str">
        <f t="shared" ref="L125:AH125" si="55">IF(L37&lt;&gt;"","SY50M-79-1A-"&amp;L37,"")</f>
        <v/>
      </c>
      <c r="M125" s="392" t="str">
        <f t="shared" si="55"/>
        <v/>
      </c>
      <c r="N125" s="392" t="str">
        <f t="shared" si="55"/>
        <v/>
      </c>
      <c r="O125" s="392" t="str">
        <f t="shared" si="55"/>
        <v/>
      </c>
      <c r="P125" s="392" t="str">
        <f t="shared" si="55"/>
        <v/>
      </c>
      <c r="Q125" s="392" t="str">
        <f t="shared" si="55"/>
        <v/>
      </c>
      <c r="R125" s="392" t="str">
        <f t="shared" si="55"/>
        <v/>
      </c>
      <c r="S125" s="392" t="str">
        <f t="shared" si="55"/>
        <v/>
      </c>
      <c r="T125" s="392" t="str">
        <f t="shared" si="55"/>
        <v/>
      </c>
      <c r="U125" s="392" t="str">
        <f t="shared" si="55"/>
        <v/>
      </c>
      <c r="V125" s="392" t="str">
        <f t="shared" si="55"/>
        <v/>
      </c>
      <c r="W125" s="392" t="str">
        <f t="shared" si="55"/>
        <v/>
      </c>
      <c r="X125" s="392" t="str">
        <f t="shared" si="55"/>
        <v/>
      </c>
      <c r="Y125" s="392" t="str">
        <f t="shared" si="55"/>
        <v/>
      </c>
      <c r="Z125" s="392" t="str">
        <f t="shared" si="55"/>
        <v/>
      </c>
      <c r="AA125" s="392" t="str">
        <f t="shared" si="55"/>
        <v/>
      </c>
      <c r="AB125" s="392" t="str">
        <f t="shared" si="55"/>
        <v/>
      </c>
      <c r="AC125" s="392" t="str">
        <f t="shared" si="55"/>
        <v/>
      </c>
      <c r="AD125" s="392" t="str">
        <f t="shared" si="55"/>
        <v/>
      </c>
      <c r="AE125" s="392" t="str">
        <f t="shared" si="55"/>
        <v/>
      </c>
      <c r="AF125" s="392" t="str">
        <f t="shared" si="55"/>
        <v/>
      </c>
      <c r="AG125" s="392" t="str">
        <f t="shared" si="55"/>
        <v/>
      </c>
      <c r="AH125" s="392" t="str">
        <f t="shared" si="55"/>
        <v/>
      </c>
      <c r="BB125" s="271"/>
      <c r="BC125" s="271"/>
      <c r="BD125" s="271"/>
      <c r="BE125" s="271"/>
      <c r="BF125" s="271"/>
      <c r="DA125" s="366">
        <v>50</v>
      </c>
      <c r="DB125" s="12" t="s">
        <v>1051</v>
      </c>
      <c r="DC125" s="272"/>
      <c r="DD125" s="272"/>
      <c r="DE125" s="389" t="str">
        <f t="shared" si="51"/>
        <v/>
      </c>
      <c r="DF125" s="272"/>
      <c r="DG125" s="272"/>
      <c r="DH125" s="272"/>
      <c r="DI125" s="272"/>
      <c r="DJ125" s="272"/>
      <c r="DK125" s="272"/>
      <c r="DL125" s="272"/>
      <c r="DM125" s="272"/>
      <c r="DN125" s="272"/>
      <c r="DO125" s="272"/>
      <c r="DP125" s="272"/>
      <c r="DQ125" s="272"/>
      <c r="DR125" s="272"/>
      <c r="DS125" s="272"/>
      <c r="DT125" s="272"/>
      <c r="DU125" s="272"/>
      <c r="DV125" s="272"/>
      <c r="DW125" s="272"/>
      <c r="DX125" s="272"/>
      <c r="DY125" s="272"/>
      <c r="DZ125" s="272"/>
      <c r="EA125" s="272"/>
      <c r="EB125" s="272"/>
      <c r="EC125" s="272"/>
      <c r="ED125" s="272"/>
      <c r="EE125" s="272"/>
      <c r="EF125" s="272"/>
      <c r="EG125" s="272"/>
    </row>
    <row r="126" spans="1:137" s="366" customFormat="1" hidden="1" x14ac:dyDescent="0.15">
      <c r="A126" s="12"/>
      <c r="K126" s="366" t="str">
        <f>IF(K124&lt;&gt;"",K124,IF(K125&lt;&gt;"",K125,""))</f>
        <v/>
      </c>
      <c r="L126" s="366" t="str">
        <f t="shared" ref="L126:AH126" si="56">IF(L124&lt;&gt;"",L124,IF(L125&lt;&gt;"",L125,""))</f>
        <v/>
      </c>
      <c r="M126" s="366" t="str">
        <f t="shared" si="56"/>
        <v/>
      </c>
      <c r="N126" s="366" t="str">
        <f t="shared" si="56"/>
        <v/>
      </c>
      <c r="O126" s="366" t="str">
        <f t="shared" si="56"/>
        <v/>
      </c>
      <c r="P126" s="366" t="str">
        <f t="shared" si="56"/>
        <v/>
      </c>
      <c r="Q126" s="366" t="str">
        <f t="shared" si="56"/>
        <v/>
      </c>
      <c r="R126" s="366" t="str">
        <f t="shared" si="56"/>
        <v/>
      </c>
      <c r="S126" s="366" t="str">
        <f t="shared" si="56"/>
        <v/>
      </c>
      <c r="T126" s="366" t="str">
        <f t="shared" si="56"/>
        <v/>
      </c>
      <c r="U126" s="366" t="str">
        <f t="shared" si="56"/>
        <v/>
      </c>
      <c r="V126" s="366" t="str">
        <f t="shared" si="56"/>
        <v/>
      </c>
      <c r="W126" s="366" t="str">
        <f t="shared" si="56"/>
        <v/>
      </c>
      <c r="X126" s="366" t="str">
        <f t="shared" si="56"/>
        <v/>
      </c>
      <c r="Y126" s="366" t="str">
        <f t="shared" si="56"/>
        <v/>
      </c>
      <c r="Z126" s="366" t="str">
        <f t="shared" si="56"/>
        <v/>
      </c>
      <c r="AA126" s="366" t="str">
        <f t="shared" si="56"/>
        <v/>
      </c>
      <c r="AB126" s="366" t="str">
        <f t="shared" si="56"/>
        <v/>
      </c>
      <c r="AC126" s="366" t="str">
        <f t="shared" si="56"/>
        <v/>
      </c>
      <c r="AD126" s="366" t="str">
        <f t="shared" si="56"/>
        <v/>
      </c>
      <c r="AE126" s="366" t="str">
        <f t="shared" si="56"/>
        <v/>
      </c>
      <c r="AF126" s="366" t="str">
        <f t="shared" si="56"/>
        <v/>
      </c>
      <c r="AG126" s="366" t="str">
        <f t="shared" si="56"/>
        <v/>
      </c>
      <c r="AH126" s="366" t="str">
        <f t="shared" si="56"/>
        <v/>
      </c>
      <c r="BB126" s="271"/>
      <c r="BC126" s="271"/>
      <c r="BD126" s="271"/>
      <c r="BE126" s="271"/>
      <c r="BF126" s="271"/>
      <c r="DA126" s="366">
        <v>51</v>
      </c>
      <c r="DB126" s="12" t="s">
        <v>1052</v>
      </c>
      <c r="DC126" s="272"/>
      <c r="DD126" s="272"/>
      <c r="DE126" s="389" t="str">
        <f t="shared" si="51"/>
        <v/>
      </c>
      <c r="DF126" s="272"/>
      <c r="DG126" s="272"/>
      <c r="DH126" s="272"/>
      <c r="DI126" s="272"/>
      <c r="DJ126" s="272"/>
      <c r="DK126" s="272"/>
      <c r="DL126" s="272"/>
      <c r="DM126" s="272"/>
      <c r="DN126" s="272"/>
      <c r="DO126" s="272"/>
      <c r="DP126" s="272"/>
      <c r="DQ126" s="272"/>
      <c r="DR126" s="272"/>
      <c r="DS126" s="272"/>
      <c r="DT126" s="272"/>
      <c r="DU126" s="272"/>
      <c r="DV126" s="272"/>
      <c r="DW126" s="272"/>
      <c r="DX126" s="272"/>
      <c r="DY126" s="272"/>
      <c r="DZ126" s="272"/>
      <c r="EA126" s="272"/>
      <c r="EB126" s="272"/>
      <c r="EC126" s="272"/>
      <c r="ED126" s="272"/>
      <c r="EE126" s="272"/>
      <c r="EF126" s="272"/>
      <c r="EG126" s="272"/>
    </row>
    <row r="127" spans="1:137" s="366" customFormat="1" ht="13.5" hidden="1" customHeight="1" x14ac:dyDescent="0.15">
      <c r="BB127" s="271"/>
      <c r="BC127" s="271"/>
      <c r="BD127" s="271"/>
      <c r="BE127" s="271"/>
      <c r="BF127" s="271"/>
      <c r="DA127" s="366">
        <v>52</v>
      </c>
      <c r="DB127" s="12" t="s">
        <v>1053</v>
      </c>
      <c r="DC127" s="272"/>
      <c r="DD127" s="272"/>
      <c r="DE127" s="389" t="str">
        <f t="shared" si="51"/>
        <v/>
      </c>
      <c r="DF127" s="272"/>
      <c r="DG127" s="272"/>
      <c r="DH127" s="272"/>
      <c r="DI127" s="272"/>
      <c r="DJ127" s="272"/>
      <c r="DK127" s="272"/>
      <c r="DL127" s="272"/>
      <c r="DM127" s="272"/>
      <c r="DN127" s="272"/>
      <c r="DO127" s="272"/>
      <c r="DP127" s="272"/>
      <c r="DQ127" s="272"/>
      <c r="DR127" s="272"/>
      <c r="DS127" s="272"/>
      <c r="DT127" s="272"/>
      <c r="DU127" s="272"/>
      <c r="DV127" s="272"/>
      <c r="DW127" s="272"/>
      <c r="DX127" s="272"/>
      <c r="DY127" s="272"/>
      <c r="DZ127" s="272"/>
      <c r="EA127" s="272"/>
      <c r="EB127" s="272"/>
      <c r="EC127" s="272"/>
      <c r="ED127" s="272"/>
      <c r="EE127" s="272"/>
      <c r="EF127" s="272"/>
      <c r="EG127" s="272"/>
    </row>
    <row r="128" spans="1:137" s="366" customFormat="1" ht="13.5" hidden="1" customHeight="1" x14ac:dyDescent="0.15">
      <c r="BB128" s="271"/>
      <c r="BC128" s="271"/>
      <c r="BD128" s="271"/>
      <c r="BE128" s="271"/>
      <c r="BF128" s="271"/>
      <c r="DA128" s="366">
        <v>53</v>
      </c>
      <c r="DB128" s="12" t="s">
        <v>1054</v>
      </c>
      <c r="DC128" s="272"/>
      <c r="DD128" s="272"/>
      <c r="DE128" s="389" t="str">
        <f t="shared" si="51"/>
        <v/>
      </c>
      <c r="DF128" s="272"/>
      <c r="DG128" s="272"/>
      <c r="DH128" s="272"/>
      <c r="DI128" s="272"/>
      <c r="DJ128" s="272"/>
      <c r="DK128" s="272"/>
      <c r="DL128" s="272"/>
      <c r="DM128" s="272"/>
      <c r="DN128" s="272"/>
      <c r="DO128" s="272"/>
      <c r="DP128" s="272"/>
      <c r="DQ128" s="272"/>
      <c r="DR128" s="272"/>
      <c r="DS128" s="272"/>
      <c r="DT128" s="272"/>
      <c r="DU128" s="272"/>
      <c r="DV128" s="272"/>
      <c r="DW128" s="272"/>
      <c r="DX128" s="272"/>
      <c r="DY128" s="272"/>
      <c r="DZ128" s="272"/>
      <c r="EA128" s="272"/>
      <c r="EB128" s="272"/>
      <c r="EC128" s="272"/>
      <c r="ED128" s="272"/>
      <c r="EE128" s="272"/>
      <c r="EF128" s="272"/>
      <c r="EG128" s="272"/>
    </row>
    <row r="129" spans="2:137" s="366" customFormat="1" ht="13.5" hidden="1" customHeight="1" x14ac:dyDescent="0.15">
      <c r="BB129" s="271"/>
      <c r="BC129" s="271"/>
      <c r="BD129" s="271"/>
      <c r="BE129" s="271"/>
      <c r="BF129" s="271"/>
      <c r="DA129" s="366">
        <v>54</v>
      </c>
      <c r="DB129" s="12" t="s">
        <v>553</v>
      </c>
      <c r="DC129" s="272"/>
      <c r="DD129" s="272"/>
      <c r="DE129" s="389" t="str">
        <f t="shared" si="51"/>
        <v/>
      </c>
      <c r="DF129" s="272"/>
      <c r="DG129" s="272"/>
      <c r="DH129" s="272"/>
      <c r="DI129" s="272"/>
      <c r="DJ129" s="272"/>
      <c r="DK129" s="272"/>
      <c r="DL129" s="272"/>
      <c r="DM129" s="272"/>
      <c r="DN129" s="272"/>
      <c r="DO129" s="272"/>
      <c r="DP129" s="272"/>
      <c r="DQ129" s="272"/>
      <c r="DR129" s="272"/>
      <c r="DS129" s="272"/>
      <c r="DT129" s="272"/>
      <c r="DU129" s="272"/>
      <c r="DV129" s="272"/>
      <c r="DW129" s="272"/>
      <c r="DX129" s="272"/>
      <c r="DY129" s="272"/>
      <c r="DZ129" s="272"/>
      <c r="EA129" s="272"/>
      <c r="EB129" s="272"/>
      <c r="EC129" s="272"/>
      <c r="ED129" s="272"/>
      <c r="EE129" s="272"/>
      <c r="EF129" s="272"/>
      <c r="EG129" s="272"/>
    </row>
    <row r="130" spans="2:137" s="366" customFormat="1" ht="13.5" hidden="1" customHeight="1" x14ac:dyDescent="0.15">
      <c r="BB130" s="271"/>
      <c r="BC130" s="271"/>
      <c r="BD130" s="271"/>
      <c r="BE130" s="271"/>
      <c r="BF130" s="271"/>
      <c r="DA130" s="366">
        <v>55</v>
      </c>
      <c r="DB130" s="12" t="s">
        <v>554</v>
      </c>
      <c r="DC130" s="272"/>
      <c r="DD130" s="272"/>
      <c r="DE130" s="389" t="str">
        <f t="shared" si="51"/>
        <v/>
      </c>
      <c r="DF130" s="272"/>
      <c r="DG130" s="272"/>
      <c r="DH130" s="272"/>
      <c r="DI130" s="272"/>
      <c r="DJ130" s="272"/>
      <c r="DK130" s="272"/>
      <c r="DL130" s="272"/>
      <c r="DM130" s="272"/>
      <c r="DN130" s="272"/>
      <c r="DO130" s="272"/>
      <c r="DP130" s="272"/>
      <c r="DQ130" s="272"/>
      <c r="DR130" s="272"/>
      <c r="DS130" s="272"/>
      <c r="DT130" s="272"/>
      <c r="DU130" s="272"/>
      <c r="DV130" s="272"/>
      <c r="DW130" s="272"/>
      <c r="DX130" s="272"/>
      <c r="DY130" s="272"/>
      <c r="DZ130" s="272"/>
      <c r="EA130" s="272"/>
      <c r="EB130" s="272"/>
      <c r="EC130" s="272"/>
      <c r="ED130" s="272"/>
      <c r="EE130" s="272"/>
      <c r="EF130" s="272"/>
      <c r="EG130" s="272"/>
    </row>
    <row r="131" spans="2:137" s="366" customFormat="1" ht="13.5" hidden="1" customHeight="1" x14ac:dyDescent="0.15">
      <c r="BB131" s="271"/>
      <c r="BC131" s="271"/>
      <c r="BD131" s="271"/>
      <c r="BE131" s="271"/>
      <c r="BF131" s="271"/>
      <c r="DA131" s="366">
        <v>56</v>
      </c>
      <c r="DB131" s="12" t="s">
        <v>555</v>
      </c>
      <c r="DC131" s="272"/>
      <c r="DD131" s="272"/>
      <c r="DE131" s="389" t="str">
        <f t="shared" si="51"/>
        <v/>
      </c>
      <c r="DF131" s="272"/>
      <c r="DG131" s="272"/>
      <c r="DH131" s="272"/>
      <c r="DI131" s="272"/>
      <c r="DJ131" s="272"/>
      <c r="DK131" s="272"/>
      <c r="DL131" s="272"/>
      <c r="DM131" s="272"/>
      <c r="DN131" s="272"/>
      <c r="DO131" s="272"/>
      <c r="DP131" s="272"/>
      <c r="DQ131" s="272"/>
      <c r="DR131" s="272"/>
      <c r="DS131" s="272"/>
      <c r="DT131" s="272"/>
      <c r="DU131" s="272"/>
      <c r="DV131" s="272"/>
      <c r="DW131" s="272"/>
      <c r="DX131" s="272"/>
      <c r="DY131" s="272"/>
      <c r="DZ131" s="272"/>
      <c r="EA131" s="272"/>
      <c r="EB131" s="272"/>
      <c r="EC131" s="272"/>
      <c r="ED131" s="272"/>
      <c r="EE131" s="272"/>
      <c r="EF131" s="272"/>
      <c r="EG131" s="272"/>
    </row>
    <row r="132" spans="2:137" s="366" customFormat="1" ht="13.5" hidden="1" customHeight="1" x14ac:dyDescent="0.15">
      <c r="BB132" s="271"/>
      <c r="BC132" s="271"/>
      <c r="BD132" s="271"/>
      <c r="BE132" s="271"/>
      <c r="BF132" s="271"/>
      <c r="DA132" s="366">
        <v>57</v>
      </c>
      <c r="DB132" s="12" t="s">
        <v>556</v>
      </c>
      <c r="DC132" s="272"/>
      <c r="DD132" s="272"/>
      <c r="DE132" s="389" t="str">
        <f t="shared" si="51"/>
        <v/>
      </c>
      <c r="DF132" s="272"/>
      <c r="DG132" s="272"/>
      <c r="DH132" s="272"/>
      <c r="DI132" s="272"/>
      <c r="DJ132" s="272"/>
      <c r="DK132" s="272"/>
      <c r="DL132" s="272"/>
      <c r="DM132" s="272"/>
      <c r="DN132" s="272"/>
      <c r="DO132" s="272"/>
      <c r="DP132" s="272"/>
      <c r="DQ132" s="272"/>
      <c r="DR132" s="272"/>
      <c r="DS132" s="272"/>
      <c r="DT132" s="272"/>
      <c r="DU132" s="272"/>
      <c r="DV132" s="272"/>
      <c r="DW132" s="272"/>
      <c r="DX132" s="272"/>
      <c r="DY132" s="272"/>
      <c r="DZ132" s="272"/>
      <c r="EA132" s="272"/>
      <c r="EB132" s="272"/>
      <c r="EC132" s="272"/>
      <c r="ED132" s="272"/>
      <c r="EE132" s="272"/>
      <c r="EF132" s="272"/>
      <c r="EG132" s="272"/>
    </row>
    <row r="133" spans="2:137" s="366" customFormat="1" ht="13.5" hidden="1" customHeight="1" x14ac:dyDescent="0.15">
      <c r="BB133" s="271"/>
      <c r="BC133" s="271"/>
      <c r="BD133" s="271"/>
      <c r="BE133" s="271"/>
      <c r="BF133" s="271"/>
      <c r="DA133" s="366">
        <v>58</v>
      </c>
      <c r="DB133" s="12" t="s">
        <v>557</v>
      </c>
      <c r="DC133" s="272"/>
      <c r="DD133" s="272"/>
      <c r="DE133" s="389" t="str">
        <f t="shared" si="51"/>
        <v/>
      </c>
      <c r="DF133" s="272"/>
      <c r="DG133" s="272"/>
      <c r="DH133" s="272"/>
      <c r="DI133" s="272"/>
      <c r="DJ133" s="272"/>
      <c r="DK133" s="272"/>
      <c r="DL133" s="272"/>
      <c r="DM133" s="272"/>
      <c r="DN133" s="272"/>
      <c r="DO133" s="272"/>
      <c r="DP133" s="272"/>
      <c r="DQ133" s="272"/>
      <c r="DR133" s="272"/>
      <c r="DS133" s="272"/>
      <c r="DT133" s="272"/>
      <c r="DU133" s="272"/>
      <c r="DV133" s="272"/>
      <c r="DW133" s="272"/>
      <c r="DX133" s="272"/>
      <c r="DY133" s="272"/>
      <c r="DZ133" s="272"/>
      <c r="EA133" s="272"/>
      <c r="EB133" s="272"/>
      <c r="EC133" s="272"/>
      <c r="ED133" s="272"/>
      <c r="EE133" s="272"/>
      <c r="EF133" s="272"/>
      <c r="EG133" s="272"/>
    </row>
    <row r="134" spans="2:137" s="366" customFormat="1" ht="13.5" hidden="1" customHeight="1" x14ac:dyDescent="0.15">
      <c r="BB134" s="271"/>
      <c r="BC134" s="271"/>
      <c r="BD134" s="271"/>
      <c r="BE134" s="271"/>
      <c r="BF134" s="271"/>
      <c r="DA134" s="366">
        <v>59</v>
      </c>
      <c r="DB134" s="12" t="s">
        <v>558</v>
      </c>
      <c r="DC134" s="272"/>
      <c r="DD134" s="272"/>
      <c r="DE134" s="389" t="str">
        <f t="shared" si="51"/>
        <v/>
      </c>
      <c r="DF134" s="272"/>
      <c r="DG134" s="272"/>
      <c r="DH134" s="272"/>
      <c r="DI134" s="272"/>
      <c r="DJ134" s="272"/>
      <c r="DK134" s="272"/>
      <c r="DL134" s="272"/>
      <c r="DM134" s="272"/>
      <c r="DN134" s="272"/>
      <c r="DO134" s="272"/>
      <c r="DP134" s="272"/>
      <c r="DQ134" s="272"/>
      <c r="DR134" s="272"/>
      <c r="DS134" s="272"/>
      <c r="DT134" s="272"/>
      <c r="DU134" s="272"/>
      <c r="DV134" s="272"/>
      <c r="DW134" s="272"/>
      <c r="DX134" s="272"/>
      <c r="DY134" s="272"/>
      <c r="DZ134" s="272"/>
      <c r="EA134" s="272"/>
      <c r="EB134" s="272"/>
      <c r="EC134" s="272"/>
      <c r="ED134" s="272"/>
      <c r="EE134" s="272"/>
      <c r="EF134" s="272"/>
      <c r="EG134" s="272"/>
    </row>
    <row r="135" spans="2:137" s="366" customFormat="1" ht="13.5" hidden="1" customHeight="1" x14ac:dyDescent="0.15">
      <c r="BB135" s="271"/>
      <c r="BC135" s="271"/>
      <c r="BD135" s="271"/>
      <c r="BE135" s="271"/>
      <c r="BF135" s="271"/>
      <c r="DA135" s="366">
        <v>60</v>
      </c>
      <c r="DB135" s="12" t="s">
        <v>559</v>
      </c>
      <c r="DC135" s="272"/>
      <c r="DD135" s="272"/>
      <c r="DE135" s="389" t="str">
        <f t="shared" si="51"/>
        <v/>
      </c>
      <c r="DF135" s="272"/>
      <c r="DG135" s="272"/>
      <c r="DH135" s="272"/>
      <c r="DI135" s="272"/>
      <c r="DJ135" s="272"/>
      <c r="DK135" s="272"/>
      <c r="DL135" s="272"/>
      <c r="DM135" s="272"/>
      <c r="DN135" s="272"/>
      <c r="DO135" s="272"/>
      <c r="DP135" s="272"/>
      <c r="DQ135" s="272"/>
      <c r="DR135" s="272"/>
      <c r="DS135" s="272"/>
      <c r="DT135" s="272"/>
      <c r="DU135" s="272"/>
      <c r="DV135" s="272"/>
      <c r="DW135" s="272"/>
      <c r="DX135" s="272"/>
      <c r="DY135" s="272"/>
      <c r="DZ135" s="272"/>
      <c r="EA135" s="272"/>
      <c r="EB135" s="272"/>
      <c r="EC135" s="272"/>
      <c r="ED135" s="272"/>
      <c r="EE135" s="272"/>
      <c r="EF135" s="272"/>
      <c r="EG135" s="272"/>
    </row>
    <row r="136" spans="2:137" s="366" customFormat="1" hidden="1" x14ac:dyDescent="0.15">
      <c r="BB136" s="271"/>
      <c r="BC136" s="271"/>
      <c r="BD136" s="271"/>
      <c r="BE136" s="271"/>
      <c r="BF136" s="271"/>
      <c r="DA136" s="366">
        <v>61</v>
      </c>
      <c r="DB136" s="12" t="s">
        <v>560</v>
      </c>
      <c r="DC136" s="272"/>
      <c r="DD136" s="272"/>
      <c r="DE136" s="389" t="str">
        <f t="shared" si="51"/>
        <v/>
      </c>
      <c r="DF136" s="272"/>
      <c r="DG136" s="272"/>
      <c r="DH136" s="272"/>
      <c r="DI136" s="272"/>
      <c r="DJ136" s="272"/>
      <c r="DK136" s="272"/>
      <c r="DL136" s="272"/>
      <c r="DM136" s="272"/>
      <c r="DN136" s="272"/>
      <c r="DO136" s="272"/>
      <c r="DP136" s="272"/>
      <c r="DQ136" s="272"/>
      <c r="DR136" s="272"/>
      <c r="DS136" s="272"/>
      <c r="DT136" s="272"/>
      <c r="DU136" s="272"/>
      <c r="DV136" s="272"/>
      <c r="DW136" s="272"/>
      <c r="DX136" s="272"/>
      <c r="DY136" s="272"/>
      <c r="DZ136" s="272"/>
      <c r="EA136" s="272"/>
      <c r="EB136" s="272"/>
      <c r="EC136" s="272"/>
      <c r="ED136" s="272"/>
      <c r="EE136" s="272"/>
      <c r="EF136" s="272"/>
      <c r="EG136" s="272"/>
    </row>
    <row r="137" spans="2:137" s="366" customFormat="1" hidden="1" x14ac:dyDescent="0.15">
      <c r="BB137" s="271"/>
      <c r="BC137" s="271"/>
      <c r="BD137" s="271"/>
      <c r="BE137" s="271"/>
      <c r="BF137" s="271"/>
      <c r="DA137" s="366">
        <v>62</v>
      </c>
      <c r="DB137" s="12" t="s">
        <v>561</v>
      </c>
      <c r="DC137" s="272"/>
      <c r="DD137" s="272"/>
      <c r="DE137" s="389" t="str">
        <f t="shared" si="51"/>
        <v/>
      </c>
      <c r="DF137" s="272"/>
      <c r="DG137" s="272"/>
      <c r="DH137" s="272"/>
      <c r="DI137" s="272"/>
      <c r="DJ137" s="272"/>
      <c r="DK137" s="272"/>
      <c r="DL137" s="272"/>
      <c r="DM137" s="272"/>
      <c r="DN137" s="272"/>
      <c r="DO137" s="272"/>
      <c r="DP137" s="272"/>
      <c r="DQ137" s="272"/>
      <c r="DR137" s="272"/>
      <c r="DS137" s="272"/>
      <c r="DT137" s="272"/>
      <c r="DU137" s="272"/>
      <c r="DV137" s="272"/>
      <c r="DW137" s="272"/>
      <c r="DX137" s="272"/>
      <c r="DY137" s="272"/>
      <c r="DZ137" s="272"/>
      <c r="EA137" s="272"/>
      <c r="EB137" s="272"/>
      <c r="EC137" s="272"/>
      <c r="ED137" s="272"/>
      <c r="EE137" s="272"/>
      <c r="EF137" s="272"/>
      <c r="EG137" s="272"/>
    </row>
    <row r="138" spans="2:137" s="366" customFormat="1" hidden="1" x14ac:dyDescent="0.15">
      <c r="BB138" s="271"/>
      <c r="BC138" s="271"/>
      <c r="BD138" s="271"/>
      <c r="BE138" s="271"/>
      <c r="BF138" s="271"/>
      <c r="DA138" s="366">
        <v>63</v>
      </c>
      <c r="DB138" s="12" t="s">
        <v>562</v>
      </c>
      <c r="DC138" s="272"/>
      <c r="DD138" s="272"/>
      <c r="DE138" s="389" t="str">
        <f t="shared" si="51"/>
        <v/>
      </c>
      <c r="DF138" s="272"/>
      <c r="DG138" s="272"/>
      <c r="DH138" s="272"/>
      <c r="DI138" s="272"/>
      <c r="DJ138" s="272"/>
      <c r="DK138" s="272"/>
      <c r="DL138" s="272"/>
      <c r="DM138" s="272"/>
      <c r="DN138" s="272"/>
      <c r="DO138" s="272"/>
      <c r="DP138" s="272"/>
      <c r="DQ138" s="272"/>
      <c r="DR138" s="272"/>
      <c r="DS138" s="272"/>
      <c r="DT138" s="272"/>
      <c r="DU138" s="272"/>
      <c r="DV138" s="272"/>
      <c r="DW138" s="272"/>
      <c r="DX138" s="272"/>
      <c r="DY138" s="272"/>
      <c r="DZ138" s="272"/>
      <c r="EA138" s="272"/>
      <c r="EB138" s="272"/>
      <c r="EC138" s="272"/>
      <c r="ED138" s="272"/>
      <c r="EE138" s="272"/>
      <c r="EF138" s="272"/>
      <c r="EG138" s="272"/>
    </row>
    <row r="139" spans="2:137" s="366" customFormat="1" hidden="1" x14ac:dyDescent="0.15">
      <c r="B139" s="12"/>
      <c r="BB139" s="271"/>
      <c r="BC139" s="271"/>
      <c r="BD139" s="271"/>
      <c r="BE139" s="271"/>
      <c r="BF139" s="271"/>
      <c r="DA139" s="366">
        <v>64</v>
      </c>
      <c r="DB139" s="12" t="s">
        <v>563</v>
      </c>
      <c r="DC139" s="272"/>
      <c r="DD139" s="272"/>
      <c r="DE139" s="389" t="str">
        <f t="shared" si="51"/>
        <v/>
      </c>
      <c r="DF139" s="272"/>
      <c r="DG139" s="272"/>
      <c r="DH139" s="272"/>
      <c r="DI139" s="272"/>
      <c r="DJ139" s="272"/>
      <c r="DK139" s="272"/>
      <c r="DL139" s="272"/>
      <c r="DM139" s="272"/>
      <c r="DN139" s="272"/>
      <c r="DO139" s="272"/>
      <c r="DP139" s="272"/>
      <c r="DQ139" s="272"/>
      <c r="DR139" s="272"/>
      <c r="DS139" s="272"/>
      <c r="DT139" s="272"/>
      <c r="DU139" s="272"/>
      <c r="DV139" s="272"/>
      <c r="DW139" s="272"/>
      <c r="DX139" s="272"/>
      <c r="DY139" s="272"/>
      <c r="DZ139" s="272"/>
      <c r="EA139" s="272"/>
      <c r="EB139" s="272"/>
      <c r="EC139" s="272"/>
      <c r="ED139" s="272"/>
      <c r="EE139" s="272"/>
      <c r="EF139" s="272"/>
      <c r="EG139" s="272"/>
    </row>
    <row r="140" spans="2:137" s="366" customFormat="1" hidden="1" x14ac:dyDescent="0.15">
      <c r="B140" s="12"/>
      <c r="R140" s="108"/>
      <c r="S140" s="108"/>
      <c r="BB140" s="271"/>
      <c r="BC140" s="271"/>
      <c r="BD140" s="271"/>
      <c r="BE140" s="271"/>
      <c r="BF140" s="271"/>
      <c r="DA140" s="366">
        <v>65</v>
      </c>
      <c r="DB140" s="12" t="s">
        <v>564</v>
      </c>
      <c r="DC140" s="272"/>
      <c r="DD140" s="272"/>
      <c r="DE140" s="389" t="str">
        <f t="shared" si="51"/>
        <v/>
      </c>
      <c r="DF140" s="272"/>
      <c r="DG140" s="272"/>
      <c r="DH140" s="272"/>
      <c r="DI140" s="272"/>
      <c r="DJ140" s="272"/>
      <c r="DK140" s="272"/>
      <c r="DL140" s="272"/>
      <c r="DM140" s="272"/>
      <c r="DN140" s="272"/>
      <c r="DO140" s="272"/>
      <c r="DP140" s="272"/>
      <c r="DQ140" s="272"/>
      <c r="DR140" s="272"/>
      <c r="DS140" s="272"/>
      <c r="DT140" s="272"/>
      <c r="DU140" s="272"/>
      <c r="DV140" s="272"/>
      <c r="DW140" s="272"/>
      <c r="DX140" s="272"/>
      <c r="DY140" s="272"/>
      <c r="DZ140" s="272"/>
      <c r="EA140" s="272"/>
      <c r="EB140" s="272"/>
      <c r="EC140" s="272"/>
      <c r="ED140" s="272"/>
      <c r="EE140" s="272"/>
      <c r="EF140" s="272"/>
      <c r="EG140" s="272"/>
    </row>
    <row r="141" spans="2:137" s="366" customFormat="1" hidden="1" x14ac:dyDescent="0.15">
      <c r="B141" s="12"/>
      <c r="C141" s="12"/>
      <c r="D141" s="12"/>
      <c r="E141" s="12"/>
      <c r="F141" s="12"/>
      <c r="G141" s="12"/>
      <c r="H141" s="12"/>
      <c r="I141" s="12"/>
      <c r="J141" s="12"/>
      <c r="K141" s="12"/>
      <c r="L141" s="12"/>
      <c r="M141" s="12"/>
      <c r="N141" s="12"/>
      <c r="O141" s="12"/>
      <c r="R141" s="108"/>
      <c r="S141" s="108"/>
      <c r="BB141" s="271"/>
      <c r="BC141" s="271"/>
      <c r="BD141" s="271"/>
      <c r="BE141" s="271"/>
      <c r="BF141" s="271"/>
      <c r="DA141" s="366">
        <v>66</v>
      </c>
      <c r="DB141" s="12" t="s">
        <v>565</v>
      </c>
      <c r="DC141" s="272"/>
      <c r="DD141" s="272"/>
      <c r="DE141" s="389" t="str">
        <f t="shared" si="51"/>
        <v/>
      </c>
      <c r="DF141" s="272"/>
      <c r="DG141" s="272"/>
      <c r="DH141" s="272"/>
      <c r="DI141" s="272"/>
      <c r="DJ141" s="272"/>
      <c r="DK141" s="272"/>
      <c r="DL141" s="272"/>
      <c r="DM141" s="272"/>
      <c r="DN141" s="272"/>
      <c r="DO141" s="272"/>
      <c r="DP141" s="272"/>
      <c r="DQ141" s="272"/>
      <c r="DR141" s="272"/>
      <c r="DS141" s="272"/>
      <c r="DT141" s="272"/>
      <c r="DU141" s="272"/>
      <c r="DV141" s="272"/>
      <c r="DW141" s="272"/>
      <c r="DX141" s="272"/>
      <c r="DY141" s="272"/>
      <c r="DZ141" s="272"/>
      <c r="EA141" s="272"/>
      <c r="EB141" s="272"/>
      <c r="EC141" s="272"/>
      <c r="ED141" s="272"/>
      <c r="EE141" s="272"/>
      <c r="EF141" s="272"/>
      <c r="EG141" s="272"/>
    </row>
    <row r="142" spans="2:137" s="366" customFormat="1" ht="32.25" hidden="1" x14ac:dyDescent="0.15">
      <c r="B142" s="12"/>
      <c r="C142" s="12"/>
      <c r="D142" s="12"/>
      <c r="E142" s="12"/>
      <c r="F142" s="12"/>
      <c r="G142" s="12"/>
      <c r="H142" s="12"/>
      <c r="I142" s="12"/>
      <c r="J142" s="12"/>
      <c r="K142" s="12"/>
      <c r="L142" s="12"/>
      <c r="M142" s="12"/>
      <c r="N142" s="12"/>
      <c r="O142" s="12"/>
      <c r="R142" s="108"/>
      <c r="S142" s="108"/>
      <c r="T142" s="110"/>
      <c r="U142" s="396"/>
      <c r="V142" s="396"/>
      <c r="W142" s="396"/>
      <c r="X142" s="396"/>
      <c r="Y142" s="396"/>
      <c r="Z142" s="110"/>
      <c r="AA142" s="397"/>
      <c r="AB142" s="397"/>
      <c r="AC142" s="397"/>
      <c r="AD142" s="108"/>
      <c r="AE142" s="397"/>
      <c r="AF142" s="397"/>
      <c r="AG142" s="397"/>
      <c r="AH142" s="397"/>
      <c r="AI142" s="397"/>
      <c r="AJ142" s="108"/>
      <c r="AK142" s="397"/>
      <c r="AL142" s="397"/>
      <c r="AM142" s="397"/>
      <c r="AN142" s="397"/>
      <c r="AO142" s="397"/>
      <c r="AP142" s="398"/>
      <c r="BB142" s="271"/>
      <c r="BC142" s="271"/>
      <c r="BD142" s="271"/>
      <c r="BE142" s="271"/>
      <c r="BF142" s="271"/>
      <c r="DA142" s="366">
        <v>67</v>
      </c>
      <c r="DB142" s="12" t="s">
        <v>566</v>
      </c>
      <c r="DC142" s="272"/>
      <c r="DD142" s="272"/>
      <c r="DE142" s="389" t="str">
        <f t="shared" si="51"/>
        <v/>
      </c>
      <c r="DF142" s="272"/>
      <c r="DG142" s="272"/>
      <c r="DH142" s="272"/>
      <c r="DI142" s="272"/>
      <c r="DJ142" s="272"/>
      <c r="DK142" s="272"/>
      <c r="DL142" s="272"/>
      <c r="DM142" s="272"/>
      <c r="DN142" s="272"/>
      <c r="DO142" s="272"/>
      <c r="DP142" s="272"/>
      <c r="DQ142" s="272"/>
      <c r="DR142" s="272"/>
      <c r="DS142" s="272"/>
      <c r="DT142" s="272"/>
      <c r="DU142" s="272"/>
      <c r="DV142" s="272"/>
      <c r="DW142" s="272"/>
      <c r="DX142" s="272"/>
      <c r="DY142" s="272"/>
      <c r="DZ142" s="272"/>
      <c r="EA142" s="272"/>
      <c r="EB142" s="272"/>
      <c r="EC142" s="272"/>
      <c r="ED142" s="272"/>
      <c r="EE142" s="272"/>
      <c r="EF142" s="272"/>
      <c r="EG142" s="272"/>
    </row>
    <row r="143" spans="2:137" s="366" customFormat="1" ht="32.25" hidden="1" x14ac:dyDescent="0.15">
      <c r="B143" s="12"/>
      <c r="C143" s="12"/>
      <c r="D143" s="12"/>
      <c r="E143" s="12"/>
      <c r="F143" s="12"/>
      <c r="G143" s="12"/>
      <c r="H143" s="12"/>
      <c r="I143" s="12"/>
      <c r="J143" s="12"/>
      <c r="K143" s="12"/>
      <c r="L143" s="38"/>
      <c r="M143" s="38"/>
      <c r="N143" s="388"/>
      <c r="O143" s="272"/>
      <c r="P143" s="399"/>
      <c r="Q143" s="399"/>
      <c r="R143" s="108"/>
      <c r="S143" s="108"/>
      <c r="T143" s="110"/>
      <c r="U143" s="396"/>
      <c r="V143" s="396"/>
      <c r="W143" s="396"/>
      <c r="X143" s="396"/>
      <c r="Y143" s="396"/>
      <c r="Z143" s="110"/>
      <c r="AA143" s="397"/>
      <c r="AB143" s="397"/>
      <c r="AC143" s="397"/>
      <c r="AD143" s="108"/>
      <c r="AE143" s="397"/>
      <c r="AF143" s="397"/>
      <c r="AG143" s="397"/>
      <c r="AH143" s="397"/>
      <c r="AI143" s="397"/>
      <c r="AJ143" s="108"/>
      <c r="AK143" s="397"/>
      <c r="AL143" s="397"/>
      <c r="AM143" s="397"/>
      <c r="AN143" s="397"/>
      <c r="AO143" s="397"/>
      <c r="AP143" s="398"/>
      <c r="BB143" s="271"/>
      <c r="BC143" s="271"/>
      <c r="BD143" s="271"/>
      <c r="BE143" s="271"/>
      <c r="BF143" s="271"/>
      <c r="DA143" s="366">
        <v>68</v>
      </c>
      <c r="DB143" s="12" t="s">
        <v>567</v>
      </c>
      <c r="DC143" s="272"/>
      <c r="DD143" s="272"/>
      <c r="DE143" s="389" t="str">
        <f t="shared" si="51"/>
        <v/>
      </c>
      <c r="DF143" s="272"/>
      <c r="DG143" s="272"/>
      <c r="DH143" s="272"/>
      <c r="DI143" s="272"/>
      <c r="DJ143" s="272"/>
      <c r="DK143" s="272"/>
      <c r="DL143" s="272"/>
      <c r="DM143" s="272"/>
      <c r="DN143" s="272"/>
      <c r="DO143" s="272"/>
      <c r="DP143" s="272"/>
      <c r="DQ143" s="272"/>
      <c r="DR143" s="272"/>
      <c r="DS143" s="272"/>
      <c r="DT143" s="272"/>
      <c r="DU143" s="272"/>
      <c r="DV143" s="272"/>
      <c r="DW143" s="272"/>
      <c r="DX143" s="272"/>
      <c r="DY143" s="272"/>
      <c r="DZ143" s="272"/>
      <c r="EA143" s="272"/>
      <c r="EB143" s="272"/>
      <c r="EC143" s="272"/>
      <c r="ED143" s="272"/>
      <c r="EE143" s="272"/>
      <c r="EF143" s="272"/>
      <c r="EG143" s="272"/>
    </row>
    <row r="144" spans="2:137" s="366" customFormat="1" hidden="1" x14ac:dyDescent="0.15">
      <c r="B144" s="66"/>
      <c r="BB144" s="271"/>
      <c r="BC144" s="271"/>
      <c r="BD144" s="271"/>
      <c r="BE144" s="271"/>
      <c r="BF144" s="271"/>
      <c r="DB144" s="12" t="s">
        <v>1055</v>
      </c>
      <c r="DC144" s="272"/>
      <c r="DD144" s="272"/>
      <c r="DE144" s="389" t="str">
        <f t="shared" si="51"/>
        <v/>
      </c>
      <c r="DF144" s="272"/>
      <c r="DG144" s="272"/>
      <c r="DH144" s="272"/>
      <c r="DI144" s="272"/>
      <c r="DJ144" s="272"/>
      <c r="DK144" s="272"/>
      <c r="DL144" s="272"/>
      <c r="DM144" s="272"/>
      <c r="DN144" s="272"/>
      <c r="DO144" s="272"/>
      <c r="DP144" s="272"/>
      <c r="DQ144" s="272"/>
      <c r="DR144" s="272"/>
      <c r="DS144" s="272"/>
      <c r="DT144" s="272"/>
      <c r="DU144" s="272"/>
      <c r="DV144" s="272"/>
      <c r="DW144" s="272"/>
      <c r="DX144" s="272"/>
      <c r="DY144" s="272"/>
      <c r="DZ144" s="272"/>
      <c r="EA144" s="272"/>
      <c r="EB144" s="272"/>
      <c r="EC144" s="272"/>
      <c r="ED144" s="272"/>
      <c r="EE144" s="272"/>
      <c r="EF144" s="272"/>
      <c r="EG144" s="272"/>
    </row>
    <row r="145" spans="2:139" s="366" customFormat="1" ht="17.25" hidden="1" x14ac:dyDescent="0.15">
      <c r="B145" s="26"/>
      <c r="C145" s="66"/>
      <c r="D145" s="66"/>
      <c r="E145" s="66"/>
      <c r="F145" s="30"/>
      <c r="G145" s="30"/>
      <c r="H145" s="30"/>
      <c r="I145" s="30"/>
      <c r="J145" s="30"/>
      <c r="K145" s="30"/>
      <c r="L145" s="30"/>
      <c r="M145" s="30"/>
      <c r="N145" s="30"/>
      <c r="O145" s="30"/>
      <c r="P145" s="30"/>
      <c r="Q145" s="30"/>
      <c r="S145" s="66"/>
      <c r="T145" s="66"/>
      <c r="U145" s="66"/>
      <c r="V145" s="66"/>
      <c r="Y145" s="66"/>
      <c r="Z145" s="66"/>
      <c r="AA145" s="66"/>
      <c r="AB145" s="66"/>
      <c r="AC145" s="30"/>
      <c r="AD145" s="30"/>
      <c r="AE145" s="30"/>
      <c r="AF145" s="30"/>
      <c r="AG145" s="30"/>
      <c r="AH145" s="30"/>
      <c r="AI145" s="30"/>
      <c r="AJ145" s="30"/>
      <c r="AK145" s="30"/>
      <c r="AL145" s="30"/>
      <c r="AM145" s="30"/>
      <c r="AN145" s="30"/>
      <c r="AO145" s="30"/>
      <c r="BB145" s="271"/>
      <c r="BC145" s="271"/>
      <c r="BD145" s="271"/>
      <c r="BE145" s="271"/>
      <c r="BF145" s="271"/>
      <c r="DB145" s="12" t="s">
        <v>1056</v>
      </c>
      <c r="DC145" s="272"/>
      <c r="DD145" s="272"/>
      <c r="DE145" s="389" t="str">
        <f t="shared" si="51"/>
        <v/>
      </c>
      <c r="DF145" s="272"/>
      <c r="DG145" s="272"/>
      <c r="DH145" s="272"/>
      <c r="DI145" s="272"/>
      <c r="DJ145" s="272"/>
      <c r="DK145" s="272"/>
      <c r="DL145" s="272"/>
      <c r="DM145" s="272"/>
      <c r="DN145" s="272"/>
      <c r="DO145" s="272"/>
      <c r="DP145" s="272"/>
      <c r="DQ145" s="272"/>
      <c r="DR145" s="272"/>
      <c r="DS145" s="272"/>
      <c r="DT145" s="272"/>
      <c r="DU145" s="272"/>
      <c r="DV145" s="272"/>
      <c r="DW145" s="272"/>
      <c r="DX145" s="272"/>
      <c r="DY145" s="272"/>
      <c r="DZ145" s="272"/>
      <c r="EA145" s="272"/>
      <c r="EB145" s="272"/>
      <c r="EC145" s="272"/>
      <c r="ED145" s="272"/>
      <c r="EE145" s="272"/>
      <c r="EF145" s="272"/>
      <c r="EG145" s="272"/>
    </row>
    <row r="146" spans="2:139" s="366" customFormat="1" ht="17.25" hidden="1" x14ac:dyDescent="0.15">
      <c r="B146" s="400"/>
      <c r="C146" s="26"/>
      <c r="D146" s="26"/>
      <c r="E146" s="26"/>
      <c r="F146" s="114"/>
      <c r="G146" s="114"/>
      <c r="H146" s="114"/>
      <c r="I146" s="114"/>
      <c r="J146" s="114"/>
      <c r="K146" s="114"/>
      <c r="L146" s="114"/>
      <c r="M146" s="114"/>
      <c r="N146" s="114"/>
      <c r="O146" s="114"/>
      <c r="P146" s="114"/>
      <c r="Q146" s="114"/>
      <c r="S146" s="26"/>
      <c r="T146" s="26"/>
      <c r="U146" s="26"/>
      <c r="V146" s="26"/>
      <c r="W146" s="392"/>
      <c r="Y146" s="26"/>
      <c r="Z146" s="26"/>
      <c r="AA146" s="26"/>
      <c r="AB146" s="26"/>
      <c r="AC146" s="115"/>
      <c r="AD146" s="115"/>
      <c r="AE146" s="115"/>
      <c r="AF146" s="115"/>
      <c r="AG146" s="115"/>
      <c r="AH146" s="115"/>
      <c r="AI146" s="115"/>
      <c r="AJ146" s="115"/>
      <c r="AK146" s="115"/>
      <c r="AL146" s="115"/>
      <c r="AM146" s="115"/>
      <c r="AN146" s="115"/>
      <c r="AO146" s="115"/>
      <c r="BB146" s="271"/>
      <c r="BC146" s="271"/>
      <c r="BD146" s="271"/>
      <c r="BE146" s="271"/>
      <c r="BF146" s="271"/>
      <c r="DB146" s="12" t="s">
        <v>1057</v>
      </c>
      <c r="DE146" s="389" t="str">
        <f t="shared" si="51"/>
        <v/>
      </c>
      <c r="DI146" s="272"/>
      <c r="DJ146" s="272"/>
      <c r="DK146" s="272"/>
      <c r="DL146" s="272"/>
      <c r="DM146" s="272"/>
      <c r="DN146" s="272"/>
      <c r="DO146" s="272"/>
      <c r="DP146" s="272"/>
      <c r="DQ146" s="272"/>
      <c r="DR146" s="272"/>
      <c r="DS146" s="272"/>
      <c r="DT146" s="272"/>
      <c r="DU146" s="272"/>
      <c r="DV146" s="272"/>
      <c r="DW146" s="272"/>
      <c r="DX146" s="272"/>
      <c r="DY146" s="272"/>
      <c r="DZ146" s="272"/>
      <c r="EA146" s="272"/>
      <c r="EB146" s="272"/>
      <c r="EC146" s="272"/>
      <c r="ED146" s="272"/>
      <c r="EE146" s="272"/>
      <c r="EF146" s="272"/>
      <c r="EG146" s="272"/>
    </row>
    <row r="147" spans="2:139" s="366" customFormat="1" hidden="1" x14ac:dyDescent="0.15">
      <c r="B147" s="400"/>
      <c r="C147" s="400"/>
      <c r="D147" s="400"/>
      <c r="E147" s="400"/>
      <c r="F147" s="400"/>
      <c r="G147" s="400"/>
      <c r="H147" s="400"/>
      <c r="I147" s="400"/>
      <c r="K147" s="401"/>
      <c r="L147" s="401"/>
      <c r="M147" s="401"/>
      <c r="N147" s="401"/>
      <c r="O147" s="401"/>
      <c r="P147" s="401"/>
      <c r="Q147" s="401"/>
      <c r="R147" s="401"/>
      <c r="S147" s="401"/>
      <c r="T147" s="401"/>
      <c r="U147" s="401"/>
      <c r="V147" s="401"/>
      <c r="W147" s="401"/>
      <c r="X147" s="401"/>
      <c r="Y147" s="401"/>
      <c r="Z147" s="401"/>
      <c r="AA147" s="401"/>
      <c r="AB147" s="401"/>
      <c r="AC147" s="401"/>
      <c r="AD147" s="401"/>
      <c r="AE147" s="401"/>
      <c r="AF147" s="401"/>
      <c r="AG147" s="401"/>
      <c r="AH147" s="401"/>
      <c r="AI147" s="402"/>
      <c r="AJ147" s="108"/>
      <c r="AK147" s="108"/>
      <c r="AL147" s="108"/>
      <c r="AM147" s="108"/>
      <c r="AN147" s="108"/>
      <c r="AO147" s="108"/>
      <c r="BB147" s="271"/>
      <c r="BC147" s="271"/>
      <c r="BD147" s="271"/>
      <c r="BE147" s="271"/>
      <c r="BF147" s="271"/>
      <c r="DA147" s="366">
        <v>69</v>
      </c>
      <c r="DB147" s="12" t="s">
        <v>1058</v>
      </c>
      <c r="DC147" s="272"/>
      <c r="DD147" s="272"/>
      <c r="DE147" s="389" t="str">
        <f>IF(COUNTIF($DI$26:$EG$39,DB147)=0,"",COUNTIF($DI$26:$EG$39,DB147))</f>
        <v/>
      </c>
      <c r="DF147" s="272"/>
      <c r="DG147" s="272"/>
      <c r="DH147" s="272"/>
      <c r="DI147" s="272"/>
      <c r="DJ147" s="272"/>
      <c r="DK147" s="272"/>
      <c r="DL147" s="272"/>
      <c r="DM147" s="272"/>
      <c r="DN147" s="272"/>
      <c r="DO147" s="272"/>
      <c r="DP147" s="272"/>
      <c r="DQ147" s="272"/>
      <c r="DR147" s="272"/>
      <c r="DS147" s="272"/>
      <c r="DT147" s="272"/>
      <c r="DU147" s="272"/>
      <c r="DV147" s="272"/>
      <c r="DW147" s="272"/>
      <c r="DX147" s="272"/>
      <c r="DY147" s="272"/>
      <c r="DZ147" s="272"/>
      <c r="EA147" s="272"/>
      <c r="EB147" s="272"/>
      <c r="EC147" s="272"/>
      <c r="ED147" s="272"/>
      <c r="EE147" s="272"/>
      <c r="EF147" s="272"/>
      <c r="EG147" s="272"/>
    </row>
    <row r="148" spans="2:139" s="366" customFormat="1" ht="14.25" hidden="1" x14ac:dyDescent="0.15">
      <c r="B148" s="400"/>
      <c r="C148" s="400"/>
      <c r="D148" s="403"/>
      <c r="E148" s="403"/>
      <c r="F148" s="400"/>
      <c r="G148" s="400"/>
      <c r="H148" s="400"/>
      <c r="I148" s="400"/>
      <c r="J148" s="12"/>
      <c r="K148" s="64"/>
      <c r="L148" s="64"/>
      <c r="M148" s="64"/>
      <c r="N148" s="64"/>
      <c r="O148" s="64"/>
      <c r="P148" s="64"/>
      <c r="Q148" s="64"/>
      <c r="R148" s="64"/>
      <c r="S148" s="64"/>
      <c r="T148" s="64"/>
      <c r="U148" s="64"/>
      <c r="V148" s="64"/>
      <c r="W148" s="64"/>
      <c r="X148" s="64"/>
      <c r="Y148" s="64"/>
      <c r="Z148" s="64"/>
      <c r="AA148" s="64"/>
      <c r="AB148" s="64"/>
      <c r="AC148" s="64"/>
      <c r="AD148" s="64"/>
      <c r="AE148" s="64"/>
      <c r="AF148" s="64"/>
      <c r="AG148" s="64"/>
      <c r="AH148" s="64"/>
      <c r="AI148" s="12"/>
      <c r="AP148" s="12"/>
      <c r="BB148" s="271"/>
      <c r="BC148" s="271"/>
      <c r="BD148" s="271"/>
      <c r="BE148" s="271"/>
      <c r="BF148" s="271"/>
      <c r="DA148" s="366">
        <v>70</v>
      </c>
      <c r="DB148" s="12" t="s">
        <v>1059</v>
      </c>
      <c r="DC148" s="272"/>
      <c r="DD148" s="272"/>
      <c r="DE148" s="389" t="str">
        <f t="shared" si="51"/>
        <v/>
      </c>
      <c r="DF148" s="272"/>
      <c r="DG148" s="272"/>
      <c r="DH148" s="272"/>
      <c r="DI148" s="272"/>
      <c r="DJ148" s="272"/>
      <c r="DK148" s="272"/>
      <c r="DL148" s="272"/>
      <c r="DM148" s="272"/>
      <c r="DN148" s="272"/>
      <c r="DO148" s="272"/>
      <c r="DP148" s="272"/>
      <c r="DQ148" s="272"/>
      <c r="DR148" s="272"/>
      <c r="DS148" s="272"/>
      <c r="DT148" s="272"/>
      <c r="DU148" s="272"/>
      <c r="DV148" s="272"/>
      <c r="DW148" s="272"/>
      <c r="DX148" s="272"/>
      <c r="DY148" s="272"/>
      <c r="DZ148" s="272"/>
      <c r="EA148" s="272"/>
      <c r="EB148" s="272"/>
      <c r="EC148" s="272"/>
      <c r="ED148" s="272"/>
      <c r="EE148" s="272"/>
      <c r="EF148" s="272"/>
      <c r="EG148" s="272"/>
    </row>
    <row r="149" spans="2:139" s="366" customFormat="1" ht="14.25" hidden="1" x14ac:dyDescent="0.15">
      <c r="C149" s="400"/>
      <c r="D149" s="403"/>
      <c r="E149" s="403"/>
      <c r="F149" s="400"/>
      <c r="G149" s="400"/>
      <c r="H149" s="400"/>
      <c r="I149" s="400"/>
      <c r="J149" s="12"/>
      <c r="AI149" s="12"/>
      <c r="AP149" s="12"/>
      <c r="BB149" s="271"/>
      <c r="BC149" s="271"/>
      <c r="BD149" s="271"/>
      <c r="BE149" s="271"/>
      <c r="BF149" s="271"/>
      <c r="DA149" s="12"/>
      <c r="DB149" s="12" t="s">
        <v>687</v>
      </c>
      <c r="DC149" s="272"/>
      <c r="DD149" s="272"/>
      <c r="DE149" s="389" t="str">
        <f>IF(AP72=0,"",AP72)</f>
        <v/>
      </c>
      <c r="DF149" s="272"/>
      <c r="DG149" s="272"/>
      <c r="DH149" s="272"/>
      <c r="DI149" s="272"/>
      <c r="DJ149" s="272"/>
      <c r="DK149" s="272"/>
      <c r="DL149" s="272"/>
      <c r="DM149" s="272"/>
      <c r="DN149" s="272"/>
      <c r="DO149" s="272"/>
      <c r="DP149" s="272"/>
      <c r="DQ149" s="272"/>
      <c r="DR149" s="272"/>
      <c r="DS149" s="272"/>
      <c r="DT149" s="272"/>
      <c r="DU149" s="272"/>
      <c r="DV149" s="272"/>
      <c r="DW149" s="272"/>
      <c r="DX149" s="272"/>
      <c r="DY149" s="272"/>
      <c r="DZ149" s="272"/>
      <c r="EA149" s="272"/>
      <c r="EB149" s="272"/>
      <c r="EC149" s="272"/>
      <c r="ED149" s="272"/>
      <c r="EE149" s="272"/>
      <c r="EF149" s="272"/>
      <c r="EG149" s="272"/>
    </row>
    <row r="150" spans="2:139" s="366" customFormat="1" hidden="1" x14ac:dyDescent="0.15">
      <c r="J150" s="12"/>
      <c r="AI150" s="12"/>
      <c r="AJ150" s="12"/>
      <c r="AK150" s="12"/>
      <c r="AL150" s="12"/>
      <c r="AM150" s="12"/>
      <c r="AN150" s="12"/>
      <c r="AO150" s="12"/>
      <c r="BB150" s="271"/>
      <c r="BC150" s="271"/>
      <c r="BD150" s="271"/>
      <c r="BE150" s="271"/>
      <c r="BF150" s="271"/>
      <c r="DA150" s="12"/>
      <c r="DB150" s="12" t="s">
        <v>687</v>
      </c>
      <c r="DC150" s="272"/>
      <c r="DD150" s="272"/>
      <c r="DE150" s="389" t="str">
        <f>IF(AP73=0,"",AP73)</f>
        <v/>
      </c>
      <c r="DF150" s="272"/>
      <c r="DG150" s="272"/>
      <c r="DH150" s="272"/>
      <c r="DI150" s="272"/>
      <c r="DJ150" s="272"/>
      <c r="DK150" s="272"/>
      <c r="DL150" s="272"/>
      <c r="DM150" s="272"/>
      <c r="DN150" s="272"/>
      <c r="DO150" s="272"/>
      <c r="DP150" s="272"/>
      <c r="DQ150" s="272"/>
      <c r="DR150" s="272"/>
      <c r="DS150" s="272"/>
      <c r="DT150" s="272"/>
      <c r="DU150" s="272"/>
      <c r="DV150" s="272"/>
      <c r="DW150" s="272"/>
      <c r="DX150" s="272"/>
      <c r="DY150" s="272"/>
      <c r="DZ150" s="272"/>
      <c r="EA150" s="272"/>
      <c r="EB150" s="272"/>
      <c r="EC150" s="272"/>
      <c r="ED150" s="272"/>
      <c r="EE150" s="272"/>
      <c r="EF150" s="272"/>
      <c r="EG150" s="272"/>
    </row>
    <row r="151" spans="2:139" s="366" customFormat="1" x14ac:dyDescent="0.15">
      <c r="BB151" s="271"/>
      <c r="BC151" s="271"/>
      <c r="BD151" s="271"/>
      <c r="BE151" s="271"/>
      <c r="BF151" s="271"/>
      <c r="DA151" s="12"/>
      <c r="DB151" t="s">
        <v>1060</v>
      </c>
      <c r="DC151" s="272"/>
      <c r="DD151" s="272"/>
      <c r="DE151" s="389" t="str">
        <f t="shared" ref="DE151:DE156" si="57">IF(COUNTIF($DI$14:$EG$14,DB151)=0,"",COUNTIF($DI$14:$EG$14,DB151))</f>
        <v/>
      </c>
      <c r="DF151" s="272"/>
      <c r="DG151" s="272"/>
      <c r="DH151" s="272"/>
      <c r="DI151" s="272"/>
      <c r="DJ151" s="272"/>
      <c r="DK151" s="272"/>
      <c r="DL151" s="272"/>
      <c r="DM151" s="272"/>
      <c r="DN151" s="272"/>
      <c r="DO151" s="272"/>
      <c r="DP151" s="272"/>
      <c r="DQ151" s="272"/>
      <c r="DR151" s="272"/>
      <c r="DS151" s="272"/>
      <c r="DT151" s="272"/>
      <c r="DU151" s="272"/>
      <c r="DV151" s="272"/>
      <c r="DW151" s="272"/>
      <c r="DX151" s="272"/>
      <c r="DY151" s="272"/>
      <c r="DZ151" s="272"/>
      <c r="EA151" s="272"/>
      <c r="EB151" s="272"/>
      <c r="EC151" s="272"/>
      <c r="ED151" s="272"/>
      <c r="EE151" s="272"/>
      <c r="EF151" s="272"/>
      <c r="EG151" s="272"/>
    </row>
    <row r="152" spans="2:139" s="366" customFormat="1" x14ac:dyDescent="0.15">
      <c r="BB152" s="271"/>
      <c r="BC152" s="271"/>
      <c r="BD152" s="271"/>
      <c r="BE152" s="271"/>
      <c r="BF152" s="271"/>
      <c r="DA152" s="12"/>
      <c r="DB152" t="s">
        <v>1061</v>
      </c>
      <c r="DC152" s="272"/>
      <c r="DD152" s="272"/>
      <c r="DE152" s="389" t="str">
        <f t="shared" si="57"/>
        <v/>
      </c>
      <c r="DF152" s="272"/>
      <c r="DG152" s="272"/>
      <c r="DH152" s="272"/>
      <c r="DI152" s="272"/>
      <c r="DJ152" s="272"/>
      <c r="DK152" s="272"/>
      <c r="DL152" s="272"/>
      <c r="DM152" s="272"/>
      <c r="DN152" s="272"/>
      <c r="DO152" s="272"/>
      <c r="DP152" s="272"/>
      <c r="DQ152" s="272"/>
      <c r="DR152" s="272"/>
      <c r="DS152" s="272"/>
      <c r="DT152" s="272"/>
      <c r="DU152" s="272"/>
      <c r="DV152" s="272"/>
      <c r="DW152" s="272"/>
      <c r="DX152" s="272"/>
      <c r="DY152" s="272"/>
      <c r="DZ152" s="272"/>
      <c r="EA152" s="272"/>
      <c r="EB152" s="272"/>
      <c r="EC152" s="272"/>
      <c r="ED152" s="272"/>
      <c r="EE152" s="272"/>
      <c r="EF152" s="272"/>
      <c r="EG152" s="272"/>
    </row>
    <row r="153" spans="2:139" s="366" customFormat="1" x14ac:dyDescent="0.15">
      <c r="BB153" s="271"/>
      <c r="BC153" s="271"/>
      <c r="BD153" s="271"/>
      <c r="BE153" s="271"/>
      <c r="BF153" s="271"/>
      <c r="DA153" s="12"/>
      <c r="DB153" t="s">
        <v>1062</v>
      </c>
      <c r="DC153" s="272"/>
      <c r="DD153" s="272"/>
      <c r="DE153" s="389" t="str">
        <f t="shared" si="57"/>
        <v/>
      </c>
      <c r="DF153" s="272"/>
      <c r="DG153" s="272"/>
      <c r="DH153" s="272"/>
      <c r="DI153" s="272"/>
      <c r="DJ153" s="272"/>
      <c r="DK153" s="272"/>
      <c r="DL153" s="272"/>
      <c r="DM153" s="272"/>
      <c r="DN153" s="272"/>
      <c r="DO153" s="272"/>
      <c r="DP153" s="272"/>
      <c r="DQ153" s="272"/>
      <c r="DR153" s="272"/>
      <c r="DS153" s="272"/>
      <c r="DT153" s="272"/>
      <c r="DU153" s="272"/>
      <c r="DV153" s="272"/>
      <c r="DW153" s="272"/>
      <c r="DX153" s="272"/>
      <c r="DY153" s="272"/>
      <c r="DZ153" s="272"/>
      <c r="EA153" s="272"/>
      <c r="EB153" s="272"/>
      <c r="EC153" s="272"/>
      <c r="ED153" s="272"/>
      <c r="EE153" s="272"/>
      <c r="EF153" s="272"/>
      <c r="EG153" s="272"/>
    </row>
    <row r="154" spans="2:139" s="366" customFormat="1" x14ac:dyDescent="0.15">
      <c r="BB154" s="271"/>
      <c r="BC154" s="271"/>
      <c r="BD154" s="271"/>
      <c r="BE154" s="271"/>
      <c r="BF154" s="271"/>
      <c r="DA154" s="12"/>
      <c r="DB154" t="s">
        <v>1063</v>
      </c>
      <c r="DC154" s="272"/>
      <c r="DD154" s="272"/>
      <c r="DE154" s="389" t="str">
        <f t="shared" si="57"/>
        <v/>
      </c>
      <c r="DF154" s="272"/>
      <c r="DG154" s="272"/>
      <c r="DH154" s="272"/>
      <c r="DI154" s="272"/>
      <c r="DJ154" s="272"/>
      <c r="DK154" s="272"/>
      <c r="DL154" s="272"/>
      <c r="DM154" s="272"/>
      <c r="DN154" s="272"/>
      <c r="DO154" s="272"/>
      <c r="DP154" s="272"/>
      <c r="DQ154" s="272"/>
      <c r="DR154" s="272"/>
      <c r="DS154" s="272"/>
      <c r="DT154" s="272"/>
      <c r="DU154" s="272"/>
      <c r="DV154" s="272"/>
      <c r="DW154" s="272"/>
      <c r="DX154" s="272"/>
      <c r="DY154" s="272"/>
      <c r="DZ154" s="272"/>
      <c r="EA154" s="272"/>
      <c r="EB154" s="272"/>
      <c r="EC154" s="272"/>
      <c r="ED154" s="272"/>
      <c r="EE154" s="272"/>
      <c r="EF154" s="272"/>
      <c r="EG154" s="272"/>
    </row>
    <row r="155" spans="2:139" s="366" customFormat="1" x14ac:dyDescent="0.15">
      <c r="BB155" s="271"/>
      <c r="BC155" s="271"/>
      <c r="BD155" s="271"/>
      <c r="BE155" s="271"/>
      <c r="BF155" s="271"/>
      <c r="DA155" s="12"/>
      <c r="DB155" t="s">
        <v>1064</v>
      </c>
      <c r="DC155" s="272"/>
      <c r="DD155" s="272"/>
      <c r="DE155" s="389" t="str">
        <f t="shared" si="57"/>
        <v/>
      </c>
      <c r="DF155" s="272"/>
      <c r="DG155" s="272"/>
      <c r="DH155" s="272"/>
      <c r="DI155" s="272"/>
      <c r="DJ155" s="272"/>
      <c r="DK155" s="272"/>
      <c r="DL155" s="272"/>
      <c r="DM155" s="272"/>
      <c r="DN155" s="272"/>
      <c r="DO155" s="272"/>
      <c r="DP155" s="272"/>
      <c r="DQ155" s="272"/>
      <c r="DR155" s="272"/>
      <c r="DS155" s="272"/>
      <c r="DT155" s="272"/>
      <c r="DU155" s="272"/>
      <c r="DV155" s="272"/>
      <c r="DW155" s="272"/>
      <c r="DX155" s="272"/>
      <c r="DY155" s="272"/>
      <c r="DZ155" s="272"/>
      <c r="EA155" s="272"/>
      <c r="EB155" s="272"/>
      <c r="EC155" s="272"/>
      <c r="ED155" s="272"/>
      <c r="EE155" s="272"/>
      <c r="EF155" s="272"/>
      <c r="EG155" s="272"/>
    </row>
    <row r="156" spans="2:139" s="366" customFormat="1" x14ac:dyDescent="0.15">
      <c r="BB156" s="271"/>
      <c r="BC156" s="271"/>
      <c r="BD156" s="271"/>
      <c r="BE156" s="271"/>
      <c r="BF156" s="271"/>
      <c r="DA156" s="12"/>
      <c r="DB156" t="s">
        <v>1065</v>
      </c>
      <c r="DC156" s="272"/>
      <c r="DD156" s="272"/>
      <c r="DE156" s="389" t="str">
        <f t="shared" si="57"/>
        <v/>
      </c>
      <c r="DF156" s="272"/>
      <c r="DG156" s="272"/>
      <c r="DH156" s="272"/>
      <c r="DI156" s="272"/>
      <c r="DJ156" s="272"/>
      <c r="DK156" s="272"/>
      <c r="DL156" s="272"/>
      <c r="DM156" s="272"/>
      <c r="DN156" s="272"/>
      <c r="DO156" s="272"/>
      <c r="DP156" s="272"/>
      <c r="DQ156" s="272"/>
      <c r="DR156" s="272"/>
      <c r="DS156" s="272"/>
      <c r="DT156" s="272"/>
      <c r="DU156" s="272"/>
      <c r="DV156" s="272"/>
      <c r="DW156" s="272"/>
      <c r="DX156" s="272"/>
      <c r="DY156" s="272"/>
      <c r="DZ156" s="272"/>
      <c r="EA156" s="272"/>
      <c r="EB156" s="272"/>
      <c r="EC156" s="272"/>
      <c r="ED156" s="272"/>
      <c r="EE156" s="272"/>
      <c r="EF156" s="272"/>
      <c r="EG156" s="272"/>
    </row>
    <row r="157" spans="2:139" s="366" customFormat="1" ht="14.25" x14ac:dyDescent="0.15">
      <c r="BB157" s="271"/>
      <c r="BC157" s="271"/>
      <c r="BD157" s="271"/>
      <c r="BE157" s="271"/>
      <c r="BF157" s="271"/>
      <c r="DA157" s="366">
        <v>71</v>
      </c>
      <c r="DB157" s="37" t="s">
        <v>955</v>
      </c>
      <c r="DC157" s="25"/>
      <c r="DE157" s="331" t="str">
        <f t="shared" ref="DE157:DE192" si="58">IF((COUNTIF($J$30:$AI$31,DB157)+COUNTIF($J$81:$AI$87,DB157))=0,"",(COUNTIF($J$30:$AI$31,DB157)+COUNTIF($J$81:$AI$87,DB157)))</f>
        <v/>
      </c>
      <c r="DF157" s="12" t="s">
        <v>568</v>
      </c>
      <c r="DG157" s="272" t="str">
        <f t="shared" ref="DG157:DG192" si="59">IF($J$84=$DB157,"P",IF($J$86=$DB157,"X",""))</f>
        <v/>
      </c>
      <c r="DH157" s="272" t="str">
        <f t="shared" ref="DH157:DH192" si="60">IF($J$85=$DB157,"E",IF($J$87=$DB157,"PE",""))</f>
        <v/>
      </c>
      <c r="DI157" s="110" t="str">
        <f t="shared" ref="DI157:DI192" si="61">IF(K$81=$DB157,"A","")&amp;IF(K$82=$DB157,"B","")&amp;IF(K$30=$DB157,"A'","")&amp;IF(K$31=$DB157,"B'","")</f>
        <v/>
      </c>
      <c r="DJ157" s="110" t="str">
        <f t="shared" ref="DJ157:DJ192" si="62">IF(L$81=$DB157,"A","")&amp;IF(L$82=$DB157,"B","")&amp;IF(L$30=$DB157,"A'","")&amp;IF(L$31=$DB157,"B'","")</f>
        <v/>
      </c>
      <c r="DK157" s="110" t="str">
        <f t="shared" ref="DK157:DK192" si="63">IF(M$81=$DB157,"A","")&amp;IF(M$82=$DB157,"B","")&amp;IF(M$30=$DB157,"A'","")&amp;IF(M$31=$DB157,"B'","")</f>
        <v/>
      </c>
      <c r="DL157" s="110" t="str">
        <f t="shared" ref="DL157:DL192" si="64">IF(N$81=$DB157,"A","")&amp;IF(N$82=$DB157,"B","")&amp;IF(N$30=$DB157,"A'","")&amp;IF(N$31=$DB157,"B'","")</f>
        <v/>
      </c>
      <c r="DM157" s="110" t="str">
        <f t="shared" ref="DM157:DM192" si="65">IF(O$81=$DB157,"A","")&amp;IF(O$82=$DB157,"B","")&amp;IF(O$30=$DB157,"A'","")&amp;IF(O$31=$DB157,"B'","")</f>
        <v/>
      </c>
      <c r="DN157" s="110" t="str">
        <f t="shared" ref="DN157:DN192" si="66">IF(P$81=$DB157,"A","")&amp;IF(P$82=$DB157,"B","")&amp;IF(P$30=$DB157,"A'","")&amp;IF(P$31=$DB157,"B'","")</f>
        <v/>
      </c>
      <c r="DO157" s="110" t="str">
        <f t="shared" ref="DO157:DO192" si="67">IF(Q$81=$DB157,"A","")&amp;IF(Q$82=$DB157,"B","")&amp;IF(Q$30=$DB157,"A'","")&amp;IF(Q$31=$DB157,"B'","")</f>
        <v/>
      </c>
      <c r="DP157" s="110" t="str">
        <f t="shared" ref="DP157:DP192" si="68">IF(R$81=$DB157,"A","")&amp;IF(R$82=$DB157,"B","")&amp;IF(R$30=$DB157,"A'","")&amp;IF(R$31=$DB157,"B'","")</f>
        <v/>
      </c>
      <c r="DQ157" s="110" t="str">
        <f t="shared" ref="DQ157:DQ192" si="69">IF(S$81=$DB157,"A","")&amp;IF(S$82=$DB157,"B","")&amp;IF(S$30=$DB157,"A'","")&amp;IF(S$31=$DB157,"B'","")</f>
        <v/>
      </c>
      <c r="DR157" s="110" t="str">
        <f t="shared" ref="DR157:DR192" si="70">IF(T$81=$DB157,"A","")&amp;IF(T$82=$DB157,"B","")&amp;IF(T$30=$DB157,"A'","")&amp;IF(T$31=$DB157,"B'","")</f>
        <v/>
      </c>
      <c r="DS157" s="110" t="str">
        <f t="shared" ref="DS157:DS192" si="71">IF(U$81=$DB157,"A","")&amp;IF(U$82=$DB157,"B","")&amp;IF(U$30=$DB157,"A'","")&amp;IF(U$31=$DB157,"B'","")</f>
        <v/>
      </c>
      <c r="DT157" s="110" t="str">
        <f t="shared" ref="DT157:DT192" si="72">IF(V$81=$DB157,"A","")&amp;IF(V$82=$DB157,"B","")&amp;IF(V$30=$DB157,"A'","")&amp;IF(V$31=$DB157,"B'","")</f>
        <v/>
      </c>
      <c r="DU157" s="110" t="str">
        <f t="shared" ref="DU157:DU192" si="73">IF(W$81=$DB157,"A","")&amp;IF(W$82=$DB157,"B","")&amp;IF(W$30=$DB157,"A'","")&amp;IF(W$31=$DB157,"B'","")</f>
        <v/>
      </c>
      <c r="DV157" s="110" t="str">
        <f t="shared" ref="DV157:DV192" si="74">IF(X$81=$DB157,"A","")&amp;IF(X$82=$DB157,"B","")&amp;IF(X$30=$DB157,"A'","")&amp;IF(X$31=$DB157,"B'","")</f>
        <v/>
      </c>
      <c r="DW157" s="110" t="str">
        <f t="shared" ref="DW157:DW192" si="75">IF(Y$81=$DB157,"A","")&amp;IF(Y$82=$DB157,"B","")&amp;IF(Y$30=$DB157,"A'","")&amp;IF(Y$31=$DB157,"B'","")</f>
        <v/>
      </c>
      <c r="DX157" s="110" t="str">
        <f t="shared" ref="DX157:DX192" si="76">IF(Z$81=$DB157,"A","")&amp;IF(Z$82=$DB157,"B","")&amp;IF(Z$30=$DB157,"A'","")&amp;IF(Z$31=$DB157,"B'","")</f>
        <v/>
      </c>
      <c r="DY157" s="110" t="str">
        <f t="shared" ref="DY157:DY192" si="77">IF(AA$81=$DB157,"A","")&amp;IF(AA$82=$DB157,"B","")&amp;IF(AA$30=$DB157,"A'","")&amp;IF(AA$31=$DB157,"B'","")</f>
        <v/>
      </c>
      <c r="DZ157" s="110" t="str">
        <f t="shared" ref="DZ157:DZ192" si="78">IF(AB$81=$DB157,"A","")&amp;IF(AB$82=$DB157,"B","")&amp;IF(AB$30=$DB157,"A'","")&amp;IF(AB$31=$DB157,"B'","")</f>
        <v/>
      </c>
      <c r="EA157" s="110" t="str">
        <f t="shared" ref="EA157:EA192" si="79">IF(AC$81=$DB157,"A","")&amp;IF(AC$82=$DB157,"B","")&amp;IF(AC$30=$DB157,"A'","")&amp;IF(AC$31=$DB157,"B'","")</f>
        <v/>
      </c>
      <c r="EB157" s="110" t="str">
        <f t="shared" ref="EB157:EB192" si="80">IF(AD$81=$DB157,"A","")&amp;IF(AD$82=$DB157,"B","")&amp;IF(AD$30=$DB157,"A'","")&amp;IF(AD$31=$DB157,"B'","")</f>
        <v/>
      </c>
      <c r="EC157" s="110" t="str">
        <f t="shared" ref="EC157:EC192" si="81">IF(AE$81=$DB157,"A","")&amp;IF(AE$82=$DB157,"B","")&amp;IF(AE$30=$DB157,"A'","")&amp;IF(AE$31=$DB157,"B'","")</f>
        <v/>
      </c>
      <c r="ED157" s="110" t="str">
        <f t="shared" ref="ED157:ED192" si="82">IF(AF$81=$DB157,"A","")&amp;IF(AF$82=$DB157,"B","")&amp;IF(AF$30=$DB157,"A'","")&amp;IF(AF$31=$DB157,"B'","")</f>
        <v/>
      </c>
      <c r="EE157" s="110" t="str">
        <f t="shared" ref="EE157:EE192" si="83">IF(AG$81=$DB157,"A","")&amp;IF(AG$82=$DB157,"B","")&amp;IF(AG$30=$DB157,"A'","")&amp;IF(AG$31=$DB157,"B'","")</f>
        <v/>
      </c>
      <c r="EF157" s="110" t="str">
        <f t="shared" ref="EF157:EF192" si="84">IF(AH$81=$DB157,"A","")&amp;IF(AH$82=$DB157,"B","")&amp;IF(AH$30=$DB157,"A'","")&amp;IF(AH$31=$DB157,"B'","")</f>
        <v/>
      </c>
      <c r="EG157" s="110" t="str">
        <f t="shared" ref="EG157:EG180" si="85">IF(AI$81=$DB157,"A","")&amp;IF(AI$82=$DB157,"B","")&amp;IF(AI$30=$DB157,"C","")&amp;IF(AI$31=$DB157,"D","")</f>
        <v/>
      </c>
      <c r="EH157" s="366" t="str">
        <f t="shared" ref="EH157:EH192" si="86">IF($AI$84=$DB157,"P",IF($AI$86=$DB157,"X",""))</f>
        <v/>
      </c>
      <c r="EI157" s="366" t="str">
        <f t="shared" ref="EI157:EI192" si="87">IF($AI$85=$DB157,"E",IF($AI$87=$DB157,"PE",""))</f>
        <v/>
      </c>
    </row>
    <row r="158" spans="2:139" s="366" customFormat="1" ht="14.25" x14ac:dyDescent="0.15">
      <c r="BB158" s="271"/>
      <c r="BC158" s="271"/>
      <c r="BD158" s="271"/>
      <c r="BE158" s="271"/>
      <c r="BF158" s="271"/>
      <c r="DA158" s="366">
        <v>72</v>
      </c>
      <c r="DB158" s="37" t="s">
        <v>962</v>
      </c>
      <c r="DC158" s="25"/>
      <c r="DE158" s="331" t="str">
        <f t="shared" si="58"/>
        <v/>
      </c>
      <c r="DF158" s="12" t="s">
        <v>569</v>
      </c>
      <c r="DG158" s="272" t="str">
        <f t="shared" si="59"/>
        <v/>
      </c>
      <c r="DH158" s="272" t="str">
        <f t="shared" si="60"/>
        <v/>
      </c>
      <c r="DI158" s="110" t="str">
        <f t="shared" si="61"/>
        <v/>
      </c>
      <c r="DJ158" s="110" t="str">
        <f t="shared" si="62"/>
        <v/>
      </c>
      <c r="DK158" s="110" t="str">
        <f t="shared" si="63"/>
        <v/>
      </c>
      <c r="DL158" s="110" t="str">
        <f t="shared" si="64"/>
        <v/>
      </c>
      <c r="DM158" s="110" t="str">
        <f t="shared" si="65"/>
        <v/>
      </c>
      <c r="DN158" s="110" t="str">
        <f t="shared" si="66"/>
        <v/>
      </c>
      <c r="DO158" s="110" t="str">
        <f t="shared" si="67"/>
        <v/>
      </c>
      <c r="DP158" s="110" t="str">
        <f t="shared" si="68"/>
        <v/>
      </c>
      <c r="DQ158" s="110" t="str">
        <f t="shared" si="69"/>
        <v/>
      </c>
      <c r="DR158" s="110" t="str">
        <f t="shared" si="70"/>
        <v/>
      </c>
      <c r="DS158" s="110" t="str">
        <f t="shared" si="71"/>
        <v/>
      </c>
      <c r="DT158" s="110" t="str">
        <f t="shared" si="72"/>
        <v/>
      </c>
      <c r="DU158" s="110" t="str">
        <f t="shared" si="73"/>
        <v/>
      </c>
      <c r="DV158" s="110" t="str">
        <f t="shared" si="74"/>
        <v/>
      </c>
      <c r="DW158" s="110" t="str">
        <f t="shared" si="75"/>
        <v/>
      </c>
      <c r="DX158" s="110" t="str">
        <f t="shared" si="76"/>
        <v/>
      </c>
      <c r="DY158" s="110" t="str">
        <f t="shared" si="77"/>
        <v/>
      </c>
      <c r="DZ158" s="110" t="str">
        <f t="shared" si="78"/>
        <v/>
      </c>
      <c r="EA158" s="110" t="str">
        <f t="shared" si="79"/>
        <v/>
      </c>
      <c r="EB158" s="110" t="str">
        <f t="shared" si="80"/>
        <v/>
      </c>
      <c r="EC158" s="110" t="str">
        <f t="shared" si="81"/>
        <v/>
      </c>
      <c r="ED158" s="110" t="str">
        <f t="shared" si="82"/>
        <v/>
      </c>
      <c r="EE158" s="110" t="str">
        <f t="shared" si="83"/>
        <v/>
      </c>
      <c r="EF158" s="110" t="str">
        <f t="shared" si="84"/>
        <v/>
      </c>
      <c r="EG158" s="110" t="str">
        <f t="shared" si="85"/>
        <v/>
      </c>
      <c r="EH158" s="366" t="str">
        <f t="shared" si="86"/>
        <v/>
      </c>
      <c r="EI158" s="366" t="str">
        <f t="shared" si="87"/>
        <v/>
      </c>
    </row>
    <row r="159" spans="2:139" s="366" customFormat="1" ht="14.25" x14ac:dyDescent="0.15">
      <c r="BB159" s="271"/>
      <c r="BC159" s="271"/>
      <c r="BD159" s="271"/>
      <c r="BE159" s="271"/>
      <c r="BF159" s="271"/>
      <c r="DA159" s="366">
        <v>73</v>
      </c>
      <c r="DB159" s="37" t="s">
        <v>965</v>
      </c>
      <c r="DC159" s="25"/>
      <c r="DE159" s="331" t="str">
        <f t="shared" si="58"/>
        <v/>
      </c>
      <c r="DF159" s="12" t="s">
        <v>570</v>
      </c>
      <c r="DG159" s="272" t="str">
        <f t="shared" si="59"/>
        <v/>
      </c>
      <c r="DH159" s="272" t="str">
        <f t="shared" si="60"/>
        <v/>
      </c>
      <c r="DI159" s="110" t="str">
        <f t="shared" si="61"/>
        <v/>
      </c>
      <c r="DJ159" s="110" t="str">
        <f t="shared" si="62"/>
        <v/>
      </c>
      <c r="DK159" s="110" t="str">
        <f t="shared" si="63"/>
        <v/>
      </c>
      <c r="DL159" s="110" t="str">
        <f t="shared" si="64"/>
        <v/>
      </c>
      <c r="DM159" s="110" t="str">
        <f t="shared" si="65"/>
        <v/>
      </c>
      <c r="DN159" s="110" t="str">
        <f t="shared" si="66"/>
        <v/>
      </c>
      <c r="DO159" s="110" t="str">
        <f t="shared" si="67"/>
        <v/>
      </c>
      <c r="DP159" s="110" t="str">
        <f t="shared" si="68"/>
        <v/>
      </c>
      <c r="DQ159" s="110" t="str">
        <f t="shared" si="69"/>
        <v/>
      </c>
      <c r="DR159" s="110" t="str">
        <f t="shared" si="70"/>
        <v/>
      </c>
      <c r="DS159" s="110" t="str">
        <f t="shared" si="71"/>
        <v/>
      </c>
      <c r="DT159" s="110" t="str">
        <f t="shared" si="72"/>
        <v/>
      </c>
      <c r="DU159" s="110" t="str">
        <f t="shared" si="73"/>
        <v/>
      </c>
      <c r="DV159" s="110" t="str">
        <f t="shared" si="74"/>
        <v/>
      </c>
      <c r="DW159" s="110" t="str">
        <f t="shared" si="75"/>
        <v/>
      </c>
      <c r="DX159" s="110" t="str">
        <f t="shared" si="76"/>
        <v/>
      </c>
      <c r="DY159" s="110" t="str">
        <f t="shared" si="77"/>
        <v/>
      </c>
      <c r="DZ159" s="110" t="str">
        <f t="shared" si="78"/>
        <v/>
      </c>
      <c r="EA159" s="110" t="str">
        <f t="shared" si="79"/>
        <v/>
      </c>
      <c r="EB159" s="110" t="str">
        <f t="shared" si="80"/>
        <v/>
      </c>
      <c r="EC159" s="110" t="str">
        <f t="shared" si="81"/>
        <v/>
      </c>
      <c r="ED159" s="110" t="str">
        <f t="shared" si="82"/>
        <v/>
      </c>
      <c r="EE159" s="110" t="str">
        <f t="shared" si="83"/>
        <v/>
      </c>
      <c r="EF159" s="110" t="str">
        <f t="shared" si="84"/>
        <v/>
      </c>
      <c r="EG159" s="110" t="str">
        <f t="shared" si="85"/>
        <v/>
      </c>
      <c r="EH159" s="366" t="str">
        <f t="shared" si="86"/>
        <v/>
      </c>
      <c r="EI159" s="366" t="str">
        <f t="shared" si="87"/>
        <v/>
      </c>
    </row>
    <row r="160" spans="2:139" s="366" customFormat="1" ht="14.25" x14ac:dyDescent="0.15">
      <c r="J160" s="110"/>
      <c r="K160" s="110"/>
      <c r="L160" s="110"/>
      <c r="M160" s="110"/>
      <c r="N160" s="110"/>
      <c r="O160" s="110"/>
      <c r="P160" s="110"/>
      <c r="Q160" s="110"/>
      <c r="R160" s="110"/>
      <c r="S160" s="110"/>
      <c r="T160" s="110"/>
      <c r="U160" s="110"/>
      <c r="V160" s="110"/>
      <c r="W160" s="110"/>
      <c r="X160" s="110"/>
      <c r="Y160" s="110"/>
      <c r="Z160" s="110"/>
      <c r="AA160" s="110"/>
      <c r="AB160" s="110"/>
      <c r="AC160" s="110"/>
      <c r="AD160" s="110"/>
      <c r="AE160" s="110"/>
      <c r="AF160" s="110"/>
      <c r="AG160" s="110"/>
      <c r="AH160" s="110"/>
      <c r="AI160" s="110"/>
      <c r="BB160" s="271"/>
      <c r="BC160" s="271"/>
      <c r="BD160" s="271"/>
      <c r="BE160" s="271"/>
      <c r="BF160" s="271"/>
      <c r="DA160" s="366">
        <v>74</v>
      </c>
      <c r="DB160" s="37" t="s">
        <v>966</v>
      </c>
      <c r="DC160" s="25"/>
      <c r="DE160" s="331" t="str">
        <f t="shared" si="58"/>
        <v/>
      </c>
      <c r="DF160" s="38" t="s">
        <v>243</v>
      </c>
      <c r="DG160" s="272" t="str">
        <f t="shared" si="59"/>
        <v/>
      </c>
      <c r="DH160" s="272" t="str">
        <f t="shared" si="60"/>
        <v/>
      </c>
      <c r="DI160" s="110" t="str">
        <f t="shared" si="61"/>
        <v/>
      </c>
      <c r="DJ160" s="110" t="str">
        <f t="shared" si="62"/>
        <v/>
      </c>
      <c r="DK160" s="110" t="str">
        <f t="shared" si="63"/>
        <v/>
      </c>
      <c r="DL160" s="110" t="str">
        <f t="shared" si="64"/>
        <v/>
      </c>
      <c r="DM160" s="110" t="str">
        <f t="shared" si="65"/>
        <v/>
      </c>
      <c r="DN160" s="110" t="str">
        <f t="shared" si="66"/>
        <v/>
      </c>
      <c r="DO160" s="110" t="str">
        <f t="shared" si="67"/>
        <v/>
      </c>
      <c r="DP160" s="110" t="str">
        <f t="shared" si="68"/>
        <v/>
      </c>
      <c r="DQ160" s="110" t="str">
        <f t="shared" si="69"/>
        <v/>
      </c>
      <c r="DR160" s="110" t="str">
        <f t="shared" si="70"/>
        <v/>
      </c>
      <c r="DS160" s="110" t="str">
        <f t="shared" si="71"/>
        <v/>
      </c>
      <c r="DT160" s="110" t="str">
        <f t="shared" si="72"/>
        <v/>
      </c>
      <c r="DU160" s="110" t="str">
        <f t="shared" si="73"/>
        <v/>
      </c>
      <c r="DV160" s="110" t="str">
        <f t="shared" si="74"/>
        <v/>
      </c>
      <c r="DW160" s="110" t="str">
        <f t="shared" si="75"/>
        <v/>
      </c>
      <c r="DX160" s="110" t="str">
        <f t="shared" si="76"/>
        <v/>
      </c>
      <c r="DY160" s="110" t="str">
        <f t="shared" si="77"/>
        <v/>
      </c>
      <c r="DZ160" s="110" t="str">
        <f t="shared" si="78"/>
        <v/>
      </c>
      <c r="EA160" s="110" t="str">
        <f t="shared" si="79"/>
        <v/>
      </c>
      <c r="EB160" s="110" t="str">
        <f t="shared" si="80"/>
        <v/>
      </c>
      <c r="EC160" s="110" t="str">
        <f t="shared" si="81"/>
        <v/>
      </c>
      <c r="ED160" s="110" t="str">
        <f t="shared" si="82"/>
        <v/>
      </c>
      <c r="EE160" s="110" t="str">
        <f t="shared" si="83"/>
        <v/>
      </c>
      <c r="EF160" s="110" t="str">
        <f t="shared" si="84"/>
        <v/>
      </c>
      <c r="EG160" s="110" t="str">
        <f t="shared" si="85"/>
        <v/>
      </c>
      <c r="EH160" s="366" t="str">
        <f t="shared" si="86"/>
        <v/>
      </c>
      <c r="EI160" s="366" t="str">
        <f t="shared" si="87"/>
        <v/>
      </c>
    </row>
    <row r="161" spans="10:157" s="366" customFormat="1" ht="14.25" x14ac:dyDescent="0.15">
      <c r="J161" s="110"/>
      <c r="K161" s="110"/>
      <c r="L161" s="110"/>
      <c r="M161" s="110"/>
      <c r="N161" s="110"/>
      <c r="O161" s="110"/>
      <c r="P161" s="110"/>
      <c r="Q161" s="110"/>
      <c r="R161" s="110"/>
      <c r="S161" s="110"/>
      <c r="T161" s="110"/>
      <c r="U161" s="110"/>
      <c r="V161" s="110"/>
      <c r="W161" s="110"/>
      <c r="X161" s="110"/>
      <c r="Y161" s="110"/>
      <c r="Z161" s="110"/>
      <c r="AA161" s="110"/>
      <c r="AB161" s="110"/>
      <c r="AC161" s="110"/>
      <c r="AD161" s="110"/>
      <c r="AE161" s="110"/>
      <c r="AF161" s="110"/>
      <c r="AG161" s="110"/>
      <c r="AH161" s="110"/>
      <c r="AI161" s="110"/>
      <c r="BB161" s="271"/>
      <c r="BC161" s="271"/>
      <c r="BD161" s="271"/>
      <c r="BE161" s="271"/>
      <c r="BF161" s="271"/>
      <c r="DA161" s="366">
        <v>75</v>
      </c>
      <c r="DB161" s="37" t="s">
        <v>968</v>
      </c>
      <c r="DC161" s="25"/>
      <c r="DE161" s="331" t="str">
        <f t="shared" si="58"/>
        <v/>
      </c>
      <c r="DF161" s="38" t="s">
        <v>244</v>
      </c>
      <c r="DG161" s="272" t="str">
        <f t="shared" si="59"/>
        <v/>
      </c>
      <c r="DH161" s="272" t="str">
        <f t="shared" si="60"/>
        <v/>
      </c>
      <c r="DI161" s="110" t="str">
        <f t="shared" si="61"/>
        <v/>
      </c>
      <c r="DJ161" s="110" t="str">
        <f t="shared" si="62"/>
        <v/>
      </c>
      <c r="DK161" s="110" t="str">
        <f t="shared" si="63"/>
        <v/>
      </c>
      <c r="DL161" s="110" t="str">
        <f t="shared" si="64"/>
        <v/>
      </c>
      <c r="DM161" s="110" t="str">
        <f t="shared" si="65"/>
        <v/>
      </c>
      <c r="DN161" s="110" t="str">
        <f t="shared" si="66"/>
        <v/>
      </c>
      <c r="DO161" s="110" t="str">
        <f t="shared" si="67"/>
        <v/>
      </c>
      <c r="DP161" s="110" t="str">
        <f t="shared" si="68"/>
        <v/>
      </c>
      <c r="DQ161" s="110" t="str">
        <f t="shared" si="69"/>
        <v/>
      </c>
      <c r="DR161" s="110" t="str">
        <f t="shared" si="70"/>
        <v/>
      </c>
      <c r="DS161" s="110" t="str">
        <f t="shared" si="71"/>
        <v/>
      </c>
      <c r="DT161" s="110" t="str">
        <f t="shared" si="72"/>
        <v/>
      </c>
      <c r="DU161" s="110" t="str">
        <f t="shared" si="73"/>
        <v/>
      </c>
      <c r="DV161" s="110" t="str">
        <f t="shared" si="74"/>
        <v/>
      </c>
      <c r="DW161" s="110" t="str">
        <f t="shared" si="75"/>
        <v/>
      </c>
      <c r="DX161" s="110" t="str">
        <f t="shared" si="76"/>
        <v/>
      </c>
      <c r="DY161" s="110" t="str">
        <f t="shared" si="77"/>
        <v/>
      </c>
      <c r="DZ161" s="110" t="str">
        <f t="shared" si="78"/>
        <v/>
      </c>
      <c r="EA161" s="110" t="str">
        <f t="shared" si="79"/>
        <v/>
      </c>
      <c r="EB161" s="110" t="str">
        <f t="shared" si="80"/>
        <v/>
      </c>
      <c r="EC161" s="110" t="str">
        <f t="shared" si="81"/>
        <v/>
      </c>
      <c r="ED161" s="110" t="str">
        <f t="shared" si="82"/>
        <v/>
      </c>
      <c r="EE161" s="110" t="str">
        <f t="shared" si="83"/>
        <v/>
      </c>
      <c r="EF161" s="110" t="str">
        <f t="shared" si="84"/>
        <v/>
      </c>
      <c r="EG161" s="110" t="str">
        <f t="shared" si="85"/>
        <v/>
      </c>
      <c r="EH161" s="366" t="str">
        <f t="shared" si="86"/>
        <v/>
      </c>
      <c r="EI161" s="366" t="str">
        <f t="shared" si="87"/>
        <v/>
      </c>
    </row>
    <row r="162" spans="10:157" s="366" customFormat="1" ht="14.25" x14ac:dyDescent="0.15">
      <c r="J162" s="110"/>
      <c r="K162" s="110"/>
      <c r="L162" s="110"/>
      <c r="M162" s="110"/>
      <c r="N162" s="110"/>
      <c r="O162" s="110"/>
      <c r="P162" s="110"/>
      <c r="Q162" s="110"/>
      <c r="R162" s="110"/>
      <c r="S162" s="110"/>
      <c r="T162" s="110"/>
      <c r="U162" s="110"/>
      <c r="V162" s="110"/>
      <c r="W162" s="110"/>
      <c r="X162" s="110"/>
      <c r="Y162" s="110"/>
      <c r="Z162" s="110"/>
      <c r="AA162" s="110"/>
      <c r="AB162" s="110"/>
      <c r="AC162" s="110"/>
      <c r="AD162" s="110"/>
      <c r="AE162" s="110"/>
      <c r="AF162" s="110"/>
      <c r="AG162" s="110"/>
      <c r="AH162" s="110"/>
      <c r="AI162" s="110"/>
      <c r="BB162" s="271"/>
      <c r="BC162" s="271"/>
      <c r="BD162" s="271"/>
      <c r="BE162" s="271"/>
      <c r="BF162" s="271"/>
      <c r="DA162" s="366">
        <v>76</v>
      </c>
      <c r="DB162" s="37" t="s">
        <v>969</v>
      </c>
      <c r="DC162" s="25"/>
      <c r="DE162" s="331" t="str">
        <f t="shared" si="58"/>
        <v/>
      </c>
      <c r="DF162" s="38" t="s">
        <v>245</v>
      </c>
      <c r="DG162" s="272" t="str">
        <f t="shared" si="59"/>
        <v/>
      </c>
      <c r="DH162" s="272" t="str">
        <f t="shared" si="60"/>
        <v/>
      </c>
      <c r="DI162" s="110" t="str">
        <f t="shared" si="61"/>
        <v/>
      </c>
      <c r="DJ162" s="110" t="str">
        <f t="shared" si="62"/>
        <v/>
      </c>
      <c r="DK162" s="110" t="str">
        <f t="shared" si="63"/>
        <v/>
      </c>
      <c r="DL162" s="110" t="str">
        <f t="shared" si="64"/>
        <v/>
      </c>
      <c r="DM162" s="110" t="str">
        <f t="shared" si="65"/>
        <v/>
      </c>
      <c r="DN162" s="110" t="str">
        <f t="shared" si="66"/>
        <v/>
      </c>
      <c r="DO162" s="110" t="str">
        <f t="shared" si="67"/>
        <v/>
      </c>
      <c r="DP162" s="110" t="str">
        <f t="shared" si="68"/>
        <v/>
      </c>
      <c r="DQ162" s="110" t="str">
        <f t="shared" si="69"/>
        <v/>
      </c>
      <c r="DR162" s="110" t="str">
        <f t="shared" si="70"/>
        <v/>
      </c>
      <c r="DS162" s="110" t="str">
        <f t="shared" si="71"/>
        <v/>
      </c>
      <c r="DT162" s="110" t="str">
        <f t="shared" si="72"/>
        <v/>
      </c>
      <c r="DU162" s="110" t="str">
        <f t="shared" si="73"/>
        <v/>
      </c>
      <c r="DV162" s="110" t="str">
        <f t="shared" si="74"/>
        <v/>
      </c>
      <c r="DW162" s="110" t="str">
        <f t="shared" si="75"/>
        <v/>
      </c>
      <c r="DX162" s="110" t="str">
        <f t="shared" si="76"/>
        <v/>
      </c>
      <c r="DY162" s="110" t="str">
        <f t="shared" si="77"/>
        <v/>
      </c>
      <c r="DZ162" s="110" t="str">
        <f t="shared" si="78"/>
        <v/>
      </c>
      <c r="EA162" s="110" t="str">
        <f t="shared" si="79"/>
        <v/>
      </c>
      <c r="EB162" s="110" t="str">
        <f t="shared" si="80"/>
        <v/>
      </c>
      <c r="EC162" s="110" t="str">
        <f t="shared" si="81"/>
        <v/>
      </c>
      <c r="ED162" s="110" t="str">
        <f t="shared" si="82"/>
        <v/>
      </c>
      <c r="EE162" s="110" t="str">
        <f t="shared" si="83"/>
        <v/>
      </c>
      <c r="EF162" s="110" t="str">
        <f t="shared" si="84"/>
        <v/>
      </c>
      <c r="EG162" s="110" t="str">
        <f t="shared" si="85"/>
        <v/>
      </c>
      <c r="EH162" s="366" t="str">
        <f t="shared" si="86"/>
        <v/>
      </c>
      <c r="EI162" s="366" t="str">
        <f t="shared" si="87"/>
        <v/>
      </c>
    </row>
    <row r="163" spans="10:157" s="366" customFormat="1" ht="14.25" x14ac:dyDescent="0.15">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BB163" s="271"/>
      <c r="BC163" s="271"/>
      <c r="BD163" s="271"/>
      <c r="BE163" s="271"/>
      <c r="BF163" s="271"/>
      <c r="DA163" s="366">
        <v>77</v>
      </c>
      <c r="DB163" s="37" t="s">
        <v>971</v>
      </c>
      <c r="DC163" s="25"/>
      <c r="DE163" s="331" t="str">
        <f t="shared" si="58"/>
        <v/>
      </c>
      <c r="DF163" s="38" t="s">
        <v>246</v>
      </c>
      <c r="DG163" s="272" t="str">
        <f t="shared" si="59"/>
        <v/>
      </c>
      <c r="DH163" s="272" t="str">
        <f t="shared" si="60"/>
        <v/>
      </c>
      <c r="DI163" s="110" t="str">
        <f t="shared" si="61"/>
        <v/>
      </c>
      <c r="DJ163" s="110" t="str">
        <f t="shared" si="62"/>
        <v/>
      </c>
      <c r="DK163" s="110" t="str">
        <f t="shared" si="63"/>
        <v/>
      </c>
      <c r="DL163" s="110" t="str">
        <f t="shared" si="64"/>
        <v/>
      </c>
      <c r="DM163" s="110" t="str">
        <f t="shared" si="65"/>
        <v/>
      </c>
      <c r="DN163" s="110" t="str">
        <f t="shared" si="66"/>
        <v/>
      </c>
      <c r="DO163" s="110" t="str">
        <f t="shared" si="67"/>
        <v/>
      </c>
      <c r="DP163" s="110" t="str">
        <f t="shared" si="68"/>
        <v/>
      </c>
      <c r="DQ163" s="110" t="str">
        <f t="shared" si="69"/>
        <v/>
      </c>
      <c r="DR163" s="110" t="str">
        <f t="shared" si="70"/>
        <v/>
      </c>
      <c r="DS163" s="110" t="str">
        <f t="shared" si="71"/>
        <v/>
      </c>
      <c r="DT163" s="110" t="str">
        <f t="shared" si="72"/>
        <v/>
      </c>
      <c r="DU163" s="110" t="str">
        <f t="shared" si="73"/>
        <v/>
      </c>
      <c r="DV163" s="110" t="str">
        <f t="shared" si="74"/>
        <v/>
      </c>
      <c r="DW163" s="110" t="str">
        <f t="shared" si="75"/>
        <v/>
      </c>
      <c r="DX163" s="110" t="str">
        <f t="shared" si="76"/>
        <v/>
      </c>
      <c r="DY163" s="110" t="str">
        <f t="shared" si="77"/>
        <v/>
      </c>
      <c r="DZ163" s="110" t="str">
        <f t="shared" si="78"/>
        <v/>
      </c>
      <c r="EA163" s="110" t="str">
        <f t="shared" si="79"/>
        <v/>
      </c>
      <c r="EB163" s="110" t="str">
        <f t="shared" si="80"/>
        <v/>
      </c>
      <c r="EC163" s="110" t="str">
        <f t="shared" si="81"/>
        <v/>
      </c>
      <c r="ED163" s="110" t="str">
        <f t="shared" si="82"/>
        <v/>
      </c>
      <c r="EE163" s="110" t="str">
        <f t="shared" si="83"/>
        <v/>
      </c>
      <c r="EF163" s="110" t="str">
        <f t="shared" si="84"/>
        <v/>
      </c>
      <c r="EG163" s="110" t="str">
        <f t="shared" si="85"/>
        <v/>
      </c>
      <c r="EH163" s="366" t="str">
        <f t="shared" si="86"/>
        <v/>
      </c>
      <c r="EI163" s="366" t="str">
        <f t="shared" si="87"/>
        <v/>
      </c>
    </row>
    <row r="164" spans="10:157" s="366" customFormat="1" x14ac:dyDescent="0.15">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c r="AH164" s="110"/>
      <c r="AI164" s="110"/>
      <c r="BB164" s="271"/>
      <c r="BC164" s="271"/>
      <c r="BD164" s="271"/>
      <c r="BE164" s="271"/>
      <c r="BF164" s="271"/>
      <c r="DA164" s="366">
        <v>78</v>
      </c>
      <c r="DB164" s="37" t="s">
        <v>983</v>
      </c>
      <c r="DC164" s="38"/>
      <c r="DD164" s="38"/>
      <c r="DE164" s="331" t="str">
        <f t="shared" si="58"/>
        <v/>
      </c>
      <c r="DF164" s="38" t="s">
        <v>247</v>
      </c>
      <c r="DG164" s="272" t="str">
        <f t="shared" si="59"/>
        <v/>
      </c>
      <c r="DH164" s="272" t="str">
        <f t="shared" si="60"/>
        <v/>
      </c>
      <c r="DI164" s="110" t="str">
        <f t="shared" si="61"/>
        <v/>
      </c>
      <c r="DJ164" s="110" t="str">
        <f t="shared" si="62"/>
        <v/>
      </c>
      <c r="DK164" s="110" t="str">
        <f t="shared" si="63"/>
        <v/>
      </c>
      <c r="DL164" s="110" t="str">
        <f t="shared" si="64"/>
        <v/>
      </c>
      <c r="DM164" s="110" t="str">
        <f t="shared" si="65"/>
        <v/>
      </c>
      <c r="DN164" s="110" t="str">
        <f t="shared" si="66"/>
        <v/>
      </c>
      <c r="DO164" s="110" t="str">
        <f t="shared" si="67"/>
        <v/>
      </c>
      <c r="DP164" s="110" t="str">
        <f t="shared" si="68"/>
        <v/>
      </c>
      <c r="DQ164" s="110" t="str">
        <f t="shared" si="69"/>
        <v/>
      </c>
      <c r="DR164" s="110" t="str">
        <f t="shared" si="70"/>
        <v/>
      </c>
      <c r="DS164" s="110" t="str">
        <f t="shared" si="71"/>
        <v/>
      </c>
      <c r="DT164" s="110" t="str">
        <f t="shared" si="72"/>
        <v/>
      </c>
      <c r="DU164" s="110" t="str">
        <f t="shared" si="73"/>
        <v/>
      </c>
      <c r="DV164" s="110" t="str">
        <f t="shared" si="74"/>
        <v/>
      </c>
      <c r="DW164" s="110" t="str">
        <f t="shared" si="75"/>
        <v/>
      </c>
      <c r="DX164" s="110" t="str">
        <f t="shared" si="76"/>
        <v/>
      </c>
      <c r="DY164" s="110" t="str">
        <f t="shared" si="77"/>
        <v/>
      </c>
      <c r="DZ164" s="110" t="str">
        <f t="shared" si="78"/>
        <v/>
      </c>
      <c r="EA164" s="110" t="str">
        <f t="shared" si="79"/>
        <v/>
      </c>
      <c r="EB164" s="110" t="str">
        <f t="shared" si="80"/>
        <v/>
      </c>
      <c r="EC164" s="110" t="str">
        <f t="shared" si="81"/>
        <v/>
      </c>
      <c r="ED164" s="110" t="str">
        <f t="shared" si="82"/>
        <v/>
      </c>
      <c r="EE164" s="110" t="str">
        <f t="shared" si="83"/>
        <v/>
      </c>
      <c r="EF164" s="110" t="str">
        <f t="shared" si="84"/>
        <v/>
      </c>
      <c r="EG164" s="110" t="str">
        <f t="shared" si="85"/>
        <v/>
      </c>
      <c r="EH164" s="366" t="str">
        <f t="shared" si="86"/>
        <v/>
      </c>
      <c r="EI164" s="366" t="str">
        <f t="shared" si="87"/>
        <v/>
      </c>
      <c r="EJ164" s="110"/>
      <c r="EK164" s="110"/>
      <c r="EL164" s="110"/>
      <c r="EM164" s="110"/>
      <c r="EN164" s="110"/>
      <c r="EO164" s="110"/>
      <c r="EP164" s="110"/>
      <c r="EQ164" s="110"/>
      <c r="ER164" s="110"/>
      <c r="ES164" s="110"/>
      <c r="ET164" s="110"/>
      <c r="EU164" s="110"/>
      <c r="EV164" s="110"/>
      <c r="EW164" s="110"/>
      <c r="EX164" s="110"/>
      <c r="EY164" s="110"/>
      <c r="EZ164" s="110"/>
      <c r="FA164" s="110"/>
    </row>
    <row r="165" spans="10:157" s="366" customFormat="1" x14ac:dyDescent="0.15">
      <c r="J165" s="110"/>
      <c r="K165" s="110"/>
      <c r="L165" s="110"/>
      <c r="M165" s="110"/>
      <c r="N165" s="110"/>
      <c r="O165" s="110"/>
      <c r="P165" s="110"/>
      <c r="Q165" s="110"/>
      <c r="R165" s="110"/>
      <c r="S165" s="110"/>
      <c r="T165" s="110"/>
      <c r="U165" s="110"/>
      <c r="V165" s="110"/>
      <c r="W165" s="110"/>
      <c r="X165" s="110"/>
      <c r="Y165" s="110"/>
      <c r="Z165" s="110"/>
      <c r="AA165" s="110"/>
      <c r="AB165" s="110"/>
      <c r="AC165" s="110"/>
      <c r="AD165" s="110"/>
      <c r="AE165" s="110"/>
      <c r="AF165" s="110"/>
      <c r="AG165" s="110"/>
      <c r="AH165" s="110"/>
      <c r="AI165" s="110"/>
      <c r="BB165" s="271"/>
      <c r="BC165" s="271"/>
      <c r="BD165" s="271"/>
      <c r="BE165" s="271"/>
      <c r="BF165" s="271"/>
      <c r="DA165" s="366">
        <v>79</v>
      </c>
      <c r="DB165" s="37" t="s">
        <v>984</v>
      </c>
      <c r="DC165" s="38"/>
      <c r="DD165" s="38"/>
      <c r="DE165" s="331" t="str">
        <f t="shared" si="58"/>
        <v/>
      </c>
      <c r="DF165" s="38" t="s">
        <v>248</v>
      </c>
      <c r="DG165" s="272" t="str">
        <f t="shared" si="59"/>
        <v/>
      </c>
      <c r="DH165" s="272" t="str">
        <f t="shared" si="60"/>
        <v/>
      </c>
      <c r="DI165" s="110" t="str">
        <f t="shared" si="61"/>
        <v/>
      </c>
      <c r="DJ165" s="110" t="str">
        <f t="shared" si="62"/>
        <v/>
      </c>
      <c r="DK165" s="110" t="str">
        <f t="shared" si="63"/>
        <v/>
      </c>
      <c r="DL165" s="110" t="str">
        <f t="shared" si="64"/>
        <v/>
      </c>
      <c r="DM165" s="110" t="str">
        <f t="shared" si="65"/>
        <v/>
      </c>
      <c r="DN165" s="110" t="str">
        <f t="shared" si="66"/>
        <v/>
      </c>
      <c r="DO165" s="110" t="str">
        <f t="shared" si="67"/>
        <v/>
      </c>
      <c r="DP165" s="110" t="str">
        <f t="shared" si="68"/>
        <v/>
      </c>
      <c r="DQ165" s="110" t="str">
        <f t="shared" si="69"/>
        <v/>
      </c>
      <c r="DR165" s="110" t="str">
        <f t="shared" si="70"/>
        <v/>
      </c>
      <c r="DS165" s="110" t="str">
        <f t="shared" si="71"/>
        <v/>
      </c>
      <c r="DT165" s="110" t="str">
        <f t="shared" si="72"/>
        <v/>
      </c>
      <c r="DU165" s="110" t="str">
        <f t="shared" si="73"/>
        <v/>
      </c>
      <c r="DV165" s="110" t="str">
        <f t="shared" si="74"/>
        <v/>
      </c>
      <c r="DW165" s="110" t="str">
        <f t="shared" si="75"/>
        <v/>
      </c>
      <c r="DX165" s="110" t="str">
        <f t="shared" si="76"/>
        <v/>
      </c>
      <c r="DY165" s="110" t="str">
        <f t="shared" si="77"/>
        <v/>
      </c>
      <c r="DZ165" s="110" t="str">
        <f t="shared" si="78"/>
        <v/>
      </c>
      <c r="EA165" s="110" t="str">
        <f t="shared" si="79"/>
        <v/>
      </c>
      <c r="EB165" s="110" t="str">
        <f t="shared" si="80"/>
        <v/>
      </c>
      <c r="EC165" s="110" t="str">
        <f t="shared" si="81"/>
        <v/>
      </c>
      <c r="ED165" s="110" t="str">
        <f t="shared" si="82"/>
        <v/>
      </c>
      <c r="EE165" s="110" t="str">
        <f t="shared" si="83"/>
        <v/>
      </c>
      <c r="EF165" s="110" t="str">
        <f t="shared" si="84"/>
        <v/>
      </c>
      <c r="EG165" s="110" t="str">
        <f t="shared" si="85"/>
        <v/>
      </c>
      <c r="EH165" s="366" t="str">
        <f t="shared" si="86"/>
        <v/>
      </c>
      <c r="EI165" s="366" t="str">
        <f t="shared" si="87"/>
        <v/>
      </c>
    </row>
    <row r="166" spans="10:157" s="366" customFormat="1" x14ac:dyDescent="0.15">
      <c r="BB166" s="271"/>
      <c r="BC166" s="271"/>
      <c r="BD166" s="271"/>
      <c r="BE166" s="271"/>
      <c r="BF166" s="271"/>
      <c r="DA166" s="366">
        <v>80</v>
      </c>
      <c r="DB166" s="37" t="s">
        <v>979</v>
      </c>
      <c r="DC166" s="38"/>
      <c r="DD166" s="38"/>
      <c r="DE166" s="331" t="str">
        <f t="shared" si="58"/>
        <v/>
      </c>
      <c r="DF166" s="38" t="s">
        <v>706</v>
      </c>
      <c r="DG166" s="272" t="str">
        <f t="shared" si="59"/>
        <v/>
      </c>
      <c r="DH166" s="272" t="str">
        <f t="shared" si="60"/>
        <v/>
      </c>
      <c r="DI166" s="110" t="str">
        <f t="shared" si="61"/>
        <v/>
      </c>
      <c r="DJ166" s="110" t="str">
        <f t="shared" si="62"/>
        <v/>
      </c>
      <c r="DK166" s="110" t="str">
        <f t="shared" si="63"/>
        <v/>
      </c>
      <c r="DL166" s="110" t="str">
        <f t="shared" si="64"/>
        <v/>
      </c>
      <c r="DM166" s="110" t="str">
        <f t="shared" si="65"/>
        <v/>
      </c>
      <c r="DN166" s="110" t="str">
        <f t="shared" si="66"/>
        <v/>
      </c>
      <c r="DO166" s="110" t="str">
        <f t="shared" si="67"/>
        <v/>
      </c>
      <c r="DP166" s="110" t="str">
        <f t="shared" si="68"/>
        <v/>
      </c>
      <c r="DQ166" s="110" t="str">
        <f t="shared" si="69"/>
        <v/>
      </c>
      <c r="DR166" s="110" t="str">
        <f t="shared" si="70"/>
        <v/>
      </c>
      <c r="DS166" s="110" t="str">
        <f t="shared" si="71"/>
        <v/>
      </c>
      <c r="DT166" s="110" t="str">
        <f t="shared" si="72"/>
        <v/>
      </c>
      <c r="DU166" s="110" t="str">
        <f t="shared" si="73"/>
        <v/>
      </c>
      <c r="DV166" s="110" t="str">
        <f t="shared" si="74"/>
        <v/>
      </c>
      <c r="DW166" s="110" t="str">
        <f t="shared" si="75"/>
        <v/>
      </c>
      <c r="DX166" s="110" t="str">
        <f t="shared" si="76"/>
        <v/>
      </c>
      <c r="DY166" s="110" t="str">
        <f t="shared" si="77"/>
        <v/>
      </c>
      <c r="DZ166" s="110" t="str">
        <f t="shared" si="78"/>
        <v/>
      </c>
      <c r="EA166" s="110" t="str">
        <f t="shared" si="79"/>
        <v/>
      </c>
      <c r="EB166" s="110" t="str">
        <f t="shared" si="80"/>
        <v/>
      </c>
      <c r="EC166" s="110" t="str">
        <f t="shared" si="81"/>
        <v/>
      </c>
      <c r="ED166" s="110" t="str">
        <f t="shared" si="82"/>
        <v/>
      </c>
      <c r="EE166" s="110" t="str">
        <f t="shared" si="83"/>
        <v/>
      </c>
      <c r="EF166" s="110" t="str">
        <f t="shared" si="84"/>
        <v/>
      </c>
      <c r="EG166" s="110" t="str">
        <f t="shared" si="85"/>
        <v/>
      </c>
      <c r="EH166" s="366" t="str">
        <f t="shared" si="86"/>
        <v/>
      </c>
      <c r="EI166" s="366" t="str">
        <f t="shared" si="87"/>
        <v/>
      </c>
    </row>
    <row r="167" spans="10:157" s="366" customFormat="1" x14ac:dyDescent="0.15">
      <c r="BB167" s="271"/>
      <c r="BC167" s="271"/>
      <c r="BD167" s="271"/>
      <c r="BE167" s="271"/>
      <c r="BF167" s="271"/>
      <c r="DA167" s="366">
        <v>81</v>
      </c>
      <c r="DB167" s="37" t="s">
        <v>980</v>
      </c>
      <c r="DC167" s="38"/>
      <c r="DD167" s="38"/>
      <c r="DE167" s="331" t="str">
        <f t="shared" si="58"/>
        <v/>
      </c>
      <c r="DF167" s="38" t="s">
        <v>705</v>
      </c>
      <c r="DG167" s="272" t="str">
        <f t="shared" si="59"/>
        <v/>
      </c>
      <c r="DH167" s="272" t="str">
        <f t="shared" si="60"/>
        <v/>
      </c>
      <c r="DI167" s="110" t="str">
        <f t="shared" si="61"/>
        <v/>
      </c>
      <c r="DJ167" s="110" t="str">
        <f t="shared" si="62"/>
        <v/>
      </c>
      <c r="DK167" s="110" t="str">
        <f t="shared" si="63"/>
        <v/>
      </c>
      <c r="DL167" s="110" t="str">
        <f t="shared" si="64"/>
        <v/>
      </c>
      <c r="DM167" s="110" t="str">
        <f t="shared" si="65"/>
        <v/>
      </c>
      <c r="DN167" s="110" t="str">
        <f t="shared" si="66"/>
        <v/>
      </c>
      <c r="DO167" s="110" t="str">
        <f t="shared" si="67"/>
        <v/>
      </c>
      <c r="DP167" s="110" t="str">
        <f t="shared" si="68"/>
        <v/>
      </c>
      <c r="DQ167" s="110" t="str">
        <f t="shared" si="69"/>
        <v/>
      </c>
      <c r="DR167" s="110" t="str">
        <f t="shared" si="70"/>
        <v/>
      </c>
      <c r="DS167" s="110" t="str">
        <f t="shared" si="71"/>
        <v/>
      </c>
      <c r="DT167" s="110" t="str">
        <f t="shared" si="72"/>
        <v/>
      </c>
      <c r="DU167" s="110" t="str">
        <f t="shared" si="73"/>
        <v/>
      </c>
      <c r="DV167" s="110" t="str">
        <f t="shared" si="74"/>
        <v/>
      </c>
      <c r="DW167" s="110" t="str">
        <f t="shared" si="75"/>
        <v/>
      </c>
      <c r="DX167" s="110" t="str">
        <f t="shared" si="76"/>
        <v/>
      </c>
      <c r="DY167" s="110" t="str">
        <f t="shared" si="77"/>
        <v/>
      </c>
      <c r="DZ167" s="110" t="str">
        <f t="shared" si="78"/>
        <v/>
      </c>
      <c r="EA167" s="110" t="str">
        <f t="shared" si="79"/>
        <v/>
      </c>
      <c r="EB167" s="110" t="str">
        <f t="shared" si="80"/>
        <v/>
      </c>
      <c r="EC167" s="110" t="str">
        <f t="shared" si="81"/>
        <v/>
      </c>
      <c r="ED167" s="110" t="str">
        <f t="shared" si="82"/>
        <v/>
      </c>
      <c r="EE167" s="110" t="str">
        <f t="shared" si="83"/>
        <v/>
      </c>
      <c r="EF167" s="110" t="str">
        <f t="shared" si="84"/>
        <v/>
      </c>
      <c r="EG167" s="110" t="str">
        <f t="shared" si="85"/>
        <v/>
      </c>
      <c r="EH167" s="366" t="str">
        <f t="shared" si="86"/>
        <v/>
      </c>
      <c r="EI167" s="366" t="str">
        <f t="shared" si="87"/>
        <v/>
      </c>
    </row>
    <row r="168" spans="10:157" s="366" customFormat="1" x14ac:dyDescent="0.15">
      <c r="BB168" s="271"/>
      <c r="BC168" s="271"/>
      <c r="BD168" s="271"/>
      <c r="BE168" s="271"/>
      <c r="BF168" s="271"/>
      <c r="DA168" s="366">
        <v>82</v>
      </c>
      <c r="DB168" s="37" t="s">
        <v>981</v>
      </c>
      <c r="DC168" s="38"/>
      <c r="DD168" s="38"/>
      <c r="DE168" s="331" t="str">
        <f t="shared" si="58"/>
        <v/>
      </c>
      <c r="DF168" s="38" t="s">
        <v>707</v>
      </c>
      <c r="DG168" s="272" t="str">
        <f t="shared" si="59"/>
        <v/>
      </c>
      <c r="DH168" s="272" t="str">
        <f t="shared" si="60"/>
        <v/>
      </c>
      <c r="DI168" s="110" t="str">
        <f t="shared" si="61"/>
        <v/>
      </c>
      <c r="DJ168" s="110" t="str">
        <f t="shared" si="62"/>
        <v/>
      </c>
      <c r="DK168" s="110" t="str">
        <f t="shared" si="63"/>
        <v/>
      </c>
      <c r="DL168" s="110" t="str">
        <f t="shared" si="64"/>
        <v/>
      </c>
      <c r="DM168" s="110" t="str">
        <f t="shared" si="65"/>
        <v/>
      </c>
      <c r="DN168" s="110" t="str">
        <f t="shared" si="66"/>
        <v/>
      </c>
      <c r="DO168" s="110" t="str">
        <f t="shared" si="67"/>
        <v/>
      </c>
      <c r="DP168" s="110" t="str">
        <f t="shared" si="68"/>
        <v/>
      </c>
      <c r="DQ168" s="110" t="str">
        <f t="shared" si="69"/>
        <v/>
      </c>
      <c r="DR168" s="110" t="str">
        <f t="shared" si="70"/>
        <v/>
      </c>
      <c r="DS168" s="110" t="str">
        <f t="shared" si="71"/>
        <v/>
      </c>
      <c r="DT168" s="110" t="str">
        <f t="shared" si="72"/>
        <v/>
      </c>
      <c r="DU168" s="110" t="str">
        <f t="shared" si="73"/>
        <v/>
      </c>
      <c r="DV168" s="110" t="str">
        <f t="shared" si="74"/>
        <v/>
      </c>
      <c r="DW168" s="110" t="str">
        <f t="shared" si="75"/>
        <v/>
      </c>
      <c r="DX168" s="110" t="str">
        <f t="shared" si="76"/>
        <v/>
      </c>
      <c r="DY168" s="110" t="str">
        <f t="shared" si="77"/>
        <v/>
      </c>
      <c r="DZ168" s="110" t="str">
        <f t="shared" si="78"/>
        <v/>
      </c>
      <c r="EA168" s="110" t="str">
        <f t="shared" si="79"/>
        <v/>
      </c>
      <c r="EB168" s="110" t="str">
        <f t="shared" si="80"/>
        <v/>
      </c>
      <c r="EC168" s="110" t="str">
        <f t="shared" si="81"/>
        <v/>
      </c>
      <c r="ED168" s="110" t="str">
        <f t="shared" si="82"/>
        <v/>
      </c>
      <c r="EE168" s="110" t="str">
        <f t="shared" si="83"/>
        <v/>
      </c>
      <c r="EF168" s="110" t="str">
        <f t="shared" si="84"/>
        <v/>
      </c>
      <c r="EG168" s="110" t="str">
        <f t="shared" si="85"/>
        <v/>
      </c>
      <c r="EH168" s="366" t="str">
        <f t="shared" si="86"/>
        <v/>
      </c>
      <c r="EI168" s="366" t="str">
        <f t="shared" si="87"/>
        <v/>
      </c>
    </row>
    <row r="169" spans="10:157" s="366" customFormat="1" x14ac:dyDescent="0.15">
      <c r="BB169" s="271"/>
      <c r="BC169" s="271"/>
      <c r="BD169" s="271"/>
      <c r="BE169" s="271"/>
      <c r="BF169" s="271"/>
      <c r="DA169" s="366">
        <v>83</v>
      </c>
      <c r="DB169" s="37" t="s">
        <v>982</v>
      </c>
      <c r="DC169" s="38"/>
      <c r="DD169" s="38"/>
      <c r="DE169" s="331" t="str">
        <f t="shared" si="58"/>
        <v/>
      </c>
      <c r="DF169" s="38" t="s">
        <v>1066</v>
      </c>
      <c r="DG169" s="272" t="str">
        <f t="shared" si="59"/>
        <v/>
      </c>
      <c r="DH169" s="272" t="str">
        <f t="shared" si="60"/>
        <v/>
      </c>
      <c r="DI169" s="110" t="str">
        <f t="shared" si="61"/>
        <v/>
      </c>
      <c r="DJ169" s="110" t="str">
        <f t="shared" si="62"/>
        <v/>
      </c>
      <c r="DK169" s="110" t="str">
        <f t="shared" si="63"/>
        <v/>
      </c>
      <c r="DL169" s="110" t="str">
        <f t="shared" si="64"/>
        <v/>
      </c>
      <c r="DM169" s="110" t="str">
        <f t="shared" si="65"/>
        <v/>
      </c>
      <c r="DN169" s="110" t="str">
        <f t="shared" si="66"/>
        <v/>
      </c>
      <c r="DO169" s="110" t="str">
        <f t="shared" si="67"/>
        <v/>
      </c>
      <c r="DP169" s="110" t="str">
        <f t="shared" si="68"/>
        <v/>
      </c>
      <c r="DQ169" s="110" t="str">
        <f t="shared" si="69"/>
        <v/>
      </c>
      <c r="DR169" s="110" t="str">
        <f t="shared" si="70"/>
        <v/>
      </c>
      <c r="DS169" s="110" t="str">
        <f t="shared" si="71"/>
        <v/>
      </c>
      <c r="DT169" s="110" t="str">
        <f t="shared" si="72"/>
        <v/>
      </c>
      <c r="DU169" s="110" t="str">
        <f t="shared" si="73"/>
        <v/>
      </c>
      <c r="DV169" s="110" t="str">
        <f t="shared" si="74"/>
        <v/>
      </c>
      <c r="DW169" s="110" t="str">
        <f t="shared" si="75"/>
        <v/>
      </c>
      <c r="DX169" s="110" t="str">
        <f t="shared" si="76"/>
        <v/>
      </c>
      <c r="DY169" s="110" t="str">
        <f t="shared" si="77"/>
        <v/>
      </c>
      <c r="DZ169" s="110" t="str">
        <f t="shared" si="78"/>
        <v/>
      </c>
      <c r="EA169" s="110" t="str">
        <f t="shared" si="79"/>
        <v/>
      </c>
      <c r="EB169" s="110" t="str">
        <f t="shared" si="80"/>
        <v/>
      </c>
      <c r="EC169" s="110" t="str">
        <f t="shared" si="81"/>
        <v/>
      </c>
      <c r="ED169" s="110" t="str">
        <f t="shared" si="82"/>
        <v/>
      </c>
      <c r="EE169" s="110" t="str">
        <f t="shared" si="83"/>
        <v/>
      </c>
      <c r="EF169" s="110" t="str">
        <f t="shared" si="84"/>
        <v/>
      </c>
      <c r="EG169" s="110" t="str">
        <f t="shared" si="85"/>
        <v/>
      </c>
      <c r="EH169" s="366" t="str">
        <f t="shared" si="86"/>
        <v/>
      </c>
      <c r="EI169" s="366" t="str">
        <f t="shared" si="87"/>
        <v/>
      </c>
    </row>
    <row r="170" spans="10:157" s="366" customFormat="1" x14ac:dyDescent="0.15">
      <c r="BB170" s="271"/>
      <c r="BC170" s="271"/>
      <c r="BD170" s="271"/>
      <c r="BE170" s="271"/>
      <c r="BF170" s="271"/>
      <c r="DA170" s="366">
        <v>84</v>
      </c>
      <c r="DB170" s="37" t="s">
        <v>975</v>
      </c>
      <c r="DC170" s="38"/>
      <c r="DD170" s="38"/>
      <c r="DE170" s="331" t="str">
        <f t="shared" si="58"/>
        <v/>
      </c>
      <c r="DF170" s="38" t="s">
        <v>702</v>
      </c>
      <c r="DG170" s="272" t="str">
        <f t="shared" si="59"/>
        <v/>
      </c>
      <c r="DH170" s="272" t="str">
        <f t="shared" si="60"/>
        <v/>
      </c>
      <c r="DI170" s="110" t="str">
        <f t="shared" si="61"/>
        <v/>
      </c>
      <c r="DJ170" s="110" t="str">
        <f t="shared" si="62"/>
        <v/>
      </c>
      <c r="DK170" s="110" t="str">
        <f t="shared" si="63"/>
        <v/>
      </c>
      <c r="DL170" s="110" t="str">
        <f t="shared" si="64"/>
        <v/>
      </c>
      <c r="DM170" s="110" t="str">
        <f t="shared" si="65"/>
        <v/>
      </c>
      <c r="DN170" s="110" t="str">
        <f t="shared" si="66"/>
        <v/>
      </c>
      <c r="DO170" s="110" t="str">
        <f t="shared" si="67"/>
        <v/>
      </c>
      <c r="DP170" s="110" t="str">
        <f t="shared" si="68"/>
        <v/>
      </c>
      <c r="DQ170" s="110" t="str">
        <f t="shared" si="69"/>
        <v/>
      </c>
      <c r="DR170" s="110" t="str">
        <f t="shared" si="70"/>
        <v/>
      </c>
      <c r="DS170" s="110" t="str">
        <f t="shared" si="71"/>
        <v/>
      </c>
      <c r="DT170" s="110" t="str">
        <f t="shared" si="72"/>
        <v/>
      </c>
      <c r="DU170" s="110" t="str">
        <f t="shared" si="73"/>
        <v/>
      </c>
      <c r="DV170" s="110" t="str">
        <f t="shared" si="74"/>
        <v/>
      </c>
      <c r="DW170" s="110" t="str">
        <f t="shared" si="75"/>
        <v/>
      </c>
      <c r="DX170" s="110" t="str">
        <f t="shared" si="76"/>
        <v/>
      </c>
      <c r="DY170" s="110" t="str">
        <f t="shared" si="77"/>
        <v/>
      </c>
      <c r="DZ170" s="110" t="str">
        <f t="shared" si="78"/>
        <v/>
      </c>
      <c r="EA170" s="110" t="str">
        <f t="shared" si="79"/>
        <v/>
      </c>
      <c r="EB170" s="110" t="str">
        <f t="shared" si="80"/>
        <v/>
      </c>
      <c r="EC170" s="110" t="str">
        <f t="shared" si="81"/>
        <v/>
      </c>
      <c r="ED170" s="110" t="str">
        <f t="shared" si="82"/>
        <v/>
      </c>
      <c r="EE170" s="110" t="str">
        <f t="shared" si="83"/>
        <v/>
      </c>
      <c r="EF170" s="110" t="str">
        <f t="shared" si="84"/>
        <v/>
      </c>
      <c r="EG170" s="110" t="str">
        <f t="shared" si="85"/>
        <v/>
      </c>
      <c r="EH170" s="366" t="str">
        <f t="shared" si="86"/>
        <v/>
      </c>
      <c r="EI170" s="366" t="str">
        <f t="shared" si="87"/>
        <v/>
      </c>
    </row>
    <row r="171" spans="10:157" s="366" customFormat="1" x14ac:dyDescent="0.15">
      <c r="BB171" s="271"/>
      <c r="BC171" s="271"/>
      <c r="BD171" s="271"/>
      <c r="BE171" s="271"/>
      <c r="BF171" s="271"/>
      <c r="DA171" s="366">
        <v>85</v>
      </c>
      <c r="DB171" s="37" t="s">
        <v>985</v>
      </c>
      <c r="DC171" s="38"/>
      <c r="DD171" s="38"/>
      <c r="DE171" s="331" t="str">
        <f t="shared" si="58"/>
        <v/>
      </c>
      <c r="DF171" s="38" t="s">
        <v>701</v>
      </c>
      <c r="DG171" s="272" t="str">
        <f t="shared" si="59"/>
        <v/>
      </c>
      <c r="DH171" s="272" t="str">
        <f t="shared" si="60"/>
        <v/>
      </c>
      <c r="DI171" s="110" t="str">
        <f t="shared" si="61"/>
        <v/>
      </c>
      <c r="DJ171" s="110" t="str">
        <f t="shared" si="62"/>
        <v/>
      </c>
      <c r="DK171" s="110" t="str">
        <f t="shared" si="63"/>
        <v/>
      </c>
      <c r="DL171" s="110" t="str">
        <f t="shared" si="64"/>
        <v/>
      </c>
      <c r="DM171" s="110" t="str">
        <f t="shared" si="65"/>
        <v/>
      </c>
      <c r="DN171" s="110" t="str">
        <f t="shared" si="66"/>
        <v/>
      </c>
      <c r="DO171" s="110" t="str">
        <f t="shared" si="67"/>
        <v/>
      </c>
      <c r="DP171" s="110" t="str">
        <f t="shared" si="68"/>
        <v/>
      </c>
      <c r="DQ171" s="110" t="str">
        <f t="shared" si="69"/>
        <v/>
      </c>
      <c r="DR171" s="110" t="str">
        <f t="shared" si="70"/>
        <v/>
      </c>
      <c r="DS171" s="110" t="str">
        <f t="shared" si="71"/>
        <v/>
      </c>
      <c r="DT171" s="110" t="str">
        <f t="shared" si="72"/>
        <v/>
      </c>
      <c r="DU171" s="110" t="str">
        <f t="shared" si="73"/>
        <v/>
      </c>
      <c r="DV171" s="110" t="str">
        <f t="shared" si="74"/>
        <v/>
      </c>
      <c r="DW171" s="110" t="str">
        <f t="shared" si="75"/>
        <v/>
      </c>
      <c r="DX171" s="110" t="str">
        <f t="shared" si="76"/>
        <v/>
      </c>
      <c r="DY171" s="110" t="str">
        <f t="shared" si="77"/>
        <v/>
      </c>
      <c r="DZ171" s="110" t="str">
        <f t="shared" si="78"/>
        <v/>
      </c>
      <c r="EA171" s="110" t="str">
        <f t="shared" si="79"/>
        <v/>
      </c>
      <c r="EB171" s="110" t="str">
        <f t="shared" si="80"/>
        <v/>
      </c>
      <c r="EC171" s="110" t="str">
        <f t="shared" si="81"/>
        <v/>
      </c>
      <c r="ED171" s="110" t="str">
        <f t="shared" si="82"/>
        <v/>
      </c>
      <c r="EE171" s="110" t="str">
        <f t="shared" si="83"/>
        <v/>
      </c>
      <c r="EF171" s="110" t="str">
        <f t="shared" si="84"/>
        <v/>
      </c>
      <c r="EG171" s="110" t="str">
        <f t="shared" si="85"/>
        <v/>
      </c>
      <c r="EH171" s="366" t="str">
        <f t="shared" si="86"/>
        <v/>
      </c>
      <c r="EI171" s="366" t="str">
        <f t="shared" si="87"/>
        <v/>
      </c>
    </row>
    <row r="172" spans="10:157" s="366" customFormat="1" x14ac:dyDescent="0.15">
      <c r="BB172" s="271"/>
      <c r="BC172" s="271"/>
      <c r="BD172" s="271"/>
      <c r="BE172" s="271"/>
      <c r="BF172" s="271"/>
      <c r="DA172" s="366">
        <v>86</v>
      </c>
      <c r="DB172" s="37" t="s">
        <v>986</v>
      </c>
      <c r="DC172" s="38"/>
      <c r="DD172" s="38"/>
      <c r="DE172" s="331" t="str">
        <f t="shared" si="58"/>
        <v/>
      </c>
      <c r="DF172" s="38" t="s">
        <v>697</v>
      </c>
      <c r="DG172" s="272" t="str">
        <f t="shared" si="59"/>
        <v/>
      </c>
      <c r="DH172" s="272" t="str">
        <f t="shared" si="60"/>
        <v/>
      </c>
      <c r="DI172" s="110" t="str">
        <f t="shared" si="61"/>
        <v/>
      </c>
      <c r="DJ172" s="110" t="str">
        <f t="shared" si="62"/>
        <v/>
      </c>
      <c r="DK172" s="110" t="str">
        <f t="shared" si="63"/>
        <v/>
      </c>
      <c r="DL172" s="110" t="str">
        <f t="shared" si="64"/>
        <v/>
      </c>
      <c r="DM172" s="110" t="str">
        <f t="shared" si="65"/>
        <v/>
      </c>
      <c r="DN172" s="110" t="str">
        <f t="shared" si="66"/>
        <v/>
      </c>
      <c r="DO172" s="110" t="str">
        <f t="shared" si="67"/>
        <v/>
      </c>
      <c r="DP172" s="110" t="str">
        <f t="shared" si="68"/>
        <v/>
      </c>
      <c r="DQ172" s="110" t="str">
        <f t="shared" si="69"/>
        <v/>
      </c>
      <c r="DR172" s="110" t="str">
        <f t="shared" si="70"/>
        <v/>
      </c>
      <c r="DS172" s="110" t="str">
        <f t="shared" si="71"/>
        <v/>
      </c>
      <c r="DT172" s="110" t="str">
        <f t="shared" si="72"/>
        <v/>
      </c>
      <c r="DU172" s="110" t="str">
        <f t="shared" si="73"/>
        <v/>
      </c>
      <c r="DV172" s="110" t="str">
        <f t="shared" si="74"/>
        <v/>
      </c>
      <c r="DW172" s="110" t="str">
        <f t="shared" si="75"/>
        <v/>
      </c>
      <c r="DX172" s="110" t="str">
        <f t="shared" si="76"/>
        <v/>
      </c>
      <c r="DY172" s="110" t="str">
        <f t="shared" si="77"/>
        <v/>
      </c>
      <c r="DZ172" s="110" t="str">
        <f t="shared" si="78"/>
        <v/>
      </c>
      <c r="EA172" s="110" t="str">
        <f t="shared" si="79"/>
        <v/>
      </c>
      <c r="EB172" s="110" t="str">
        <f t="shared" si="80"/>
        <v/>
      </c>
      <c r="EC172" s="110" t="str">
        <f t="shared" si="81"/>
        <v/>
      </c>
      <c r="ED172" s="110" t="str">
        <f t="shared" si="82"/>
        <v/>
      </c>
      <c r="EE172" s="110" t="str">
        <f t="shared" si="83"/>
        <v/>
      </c>
      <c r="EF172" s="110" t="str">
        <f t="shared" si="84"/>
        <v/>
      </c>
      <c r="EG172" s="110" t="str">
        <f t="shared" si="85"/>
        <v/>
      </c>
      <c r="EH172" s="366" t="str">
        <f t="shared" si="86"/>
        <v/>
      </c>
      <c r="EI172" s="366" t="str">
        <f t="shared" si="87"/>
        <v/>
      </c>
    </row>
    <row r="173" spans="10:157" s="366" customFormat="1" x14ac:dyDescent="0.15">
      <c r="BB173" s="271"/>
      <c r="BC173" s="271"/>
      <c r="BD173" s="271"/>
      <c r="BE173" s="271"/>
      <c r="BF173" s="271"/>
      <c r="DA173" s="366">
        <v>87</v>
      </c>
      <c r="DB173" s="37" t="s">
        <v>987</v>
      </c>
      <c r="DC173" s="38"/>
      <c r="DD173" s="38"/>
      <c r="DE173" s="331" t="str">
        <f t="shared" si="58"/>
        <v/>
      </c>
      <c r="DF173" s="38" t="s">
        <v>696</v>
      </c>
      <c r="DG173" s="272" t="str">
        <f t="shared" si="59"/>
        <v/>
      </c>
      <c r="DH173" s="272" t="str">
        <f t="shared" si="60"/>
        <v/>
      </c>
      <c r="DI173" s="110" t="str">
        <f t="shared" si="61"/>
        <v/>
      </c>
      <c r="DJ173" s="110" t="str">
        <f t="shared" si="62"/>
        <v/>
      </c>
      <c r="DK173" s="110" t="str">
        <f t="shared" si="63"/>
        <v/>
      </c>
      <c r="DL173" s="110" t="str">
        <f t="shared" si="64"/>
        <v/>
      </c>
      <c r="DM173" s="110" t="str">
        <f t="shared" si="65"/>
        <v/>
      </c>
      <c r="DN173" s="110" t="str">
        <f t="shared" si="66"/>
        <v/>
      </c>
      <c r="DO173" s="110" t="str">
        <f t="shared" si="67"/>
        <v/>
      </c>
      <c r="DP173" s="110" t="str">
        <f t="shared" si="68"/>
        <v/>
      </c>
      <c r="DQ173" s="110" t="str">
        <f t="shared" si="69"/>
        <v/>
      </c>
      <c r="DR173" s="110" t="str">
        <f t="shared" si="70"/>
        <v/>
      </c>
      <c r="DS173" s="110" t="str">
        <f t="shared" si="71"/>
        <v/>
      </c>
      <c r="DT173" s="110" t="str">
        <f t="shared" si="72"/>
        <v/>
      </c>
      <c r="DU173" s="110" t="str">
        <f t="shared" si="73"/>
        <v/>
      </c>
      <c r="DV173" s="110" t="str">
        <f t="shared" si="74"/>
        <v/>
      </c>
      <c r="DW173" s="110" t="str">
        <f t="shared" si="75"/>
        <v/>
      </c>
      <c r="DX173" s="110" t="str">
        <f t="shared" si="76"/>
        <v/>
      </c>
      <c r="DY173" s="110" t="str">
        <f t="shared" si="77"/>
        <v/>
      </c>
      <c r="DZ173" s="110" t="str">
        <f t="shared" si="78"/>
        <v/>
      </c>
      <c r="EA173" s="110" t="str">
        <f t="shared" si="79"/>
        <v/>
      </c>
      <c r="EB173" s="110" t="str">
        <f t="shared" si="80"/>
        <v/>
      </c>
      <c r="EC173" s="110" t="str">
        <f t="shared" si="81"/>
        <v/>
      </c>
      <c r="ED173" s="110" t="str">
        <f t="shared" si="82"/>
        <v/>
      </c>
      <c r="EE173" s="110" t="str">
        <f t="shared" si="83"/>
        <v/>
      </c>
      <c r="EF173" s="110" t="str">
        <f t="shared" si="84"/>
        <v/>
      </c>
      <c r="EG173" s="110" t="str">
        <f t="shared" si="85"/>
        <v/>
      </c>
      <c r="EH173" s="366" t="str">
        <f t="shared" si="86"/>
        <v/>
      </c>
      <c r="EI173" s="366" t="str">
        <f t="shared" si="87"/>
        <v/>
      </c>
    </row>
    <row r="174" spans="10:157" s="366" customFormat="1" x14ac:dyDescent="0.15">
      <c r="BB174" s="271"/>
      <c r="BC174" s="271"/>
      <c r="BD174" s="271"/>
      <c r="BE174" s="271"/>
      <c r="BF174" s="271"/>
      <c r="DA174" s="366">
        <v>88</v>
      </c>
      <c r="DB174" s="37" t="s">
        <v>988</v>
      </c>
      <c r="DC174" s="38"/>
      <c r="DD174" s="38"/>
      <c r="DE174" s="331" t="str">
        <f t="shared" si="58"/>
        <v/>
      </c>
      <c r="DF174" s="38" t="s">
        <v>694</v>
      </c>
      <c r="DG174" s="272" t="str">
        <f t="shared" si="59"/>
        <v/>
      </c>
      <c r="DH174" s="272" t="str">
        <f t="shared" si="60"/>
        <v/>
      </c>
      <c r="DI174" s="110" t="str">
        <f t="shared" si="61"/>
        <v/>
      </c>
      <c r="DJ174" s="110" t="str">
        <f t="shared" si="62"/>
        <v/>
      </c>
      <c r="DK174" s="110" t="str">
        <f t="shared" si="63"/>
        <v/>
      </c>
      <c r="DL174" s="110" t="str">
        <f t="shared" si="64"/>
        <v/>
      </c>
      <c r="DM174" s="110" t="str">
        <f t="shared" si="65"/>
        <v/>
      </c>
      <c r="DN174" s="110" t="str">
        <f t="shared" si="66"/>
        <v/>
      </c>
      <c r="DO174" s="110" t="str">
        <f t="shared" si="67"/>
        <v/>
      </c>
      <c r="DP174" s="110" t="str">
        <f t="shared" si="68"/>
        <v/>
      </c>
      <c r="DQ174" s="110" t="str">
        <f t="shared" si="69"/>
        <v/>
      </c>
      <c r="DR174" s="110" t="str">
        <f t="shared" si="70"/>
        <v/>
      </c>
      <c r="DS174" s="110" t="str">
        <f t="shared" si="71"/>
        <v/>
      </c>
      <c r="DT174" s="110" t="str">
        <f t="shared" si="72"/>
        <v/>
      </c>
      <c r="DU174" s="110" t="str">
        <f t="shared" si="73"/>
        <v/>
      </c>
      <c r="DV174" s="110" t="str">
        <f t="shared" si="74"/>
        <v/>
      </c>
      <c r="DW174" s="110" t="str">
        <f t="shared" si="75"/>
        <v/>
      </c>
      <c r="DX174" s="110" t="str">
        <f t="shared" si="76"/>
        <v/>
      </c>
      <c r="DY174" s="110" t="str">
        <f t="shared" si="77"/>
        <v/>
      </c>
      <c r="DZ174" s="110" t="str">
        <f t="shared" si="78"/>
        <v/>
      </c>
      <c r="EA174" s="110" t="str">
        <f t="shared" si="79"/>
        <v/>
      </c>
      <c r="EB174" s="110" t="str">
        <f t="shared" si="80"/>
        <v/>
      </c>
      <c r="EC174" s="110" t="str">
        <f t="shared" si="81"/>
        <v/>
      </c>
      <c r="ED174" s="110" t="str">
        <f t="shared" si="82"/>
        <v/>
      </c>
      <c r="EE174" s="110" t="str">
        <f t="shared" si="83"/>
        <v/>
      </c>
      <c r="EF174" s="110" t="str">
        <f t="shared" si="84"/>
        <v/>
      </c>
      <c r="EG174" s="110" t="str">
        <f t="shared" si="85"/>
        <v/>
      </c>
      <c r="EH174" s="366" t="str">
        <f t="shared" si="86"/>
        <v/>
      </c>
      <c r="EI174" s="366" t="str">
        <f t="shared" si="87"/>
        <v/>
      </c>
    </row>
    <row r="175" spans="10:157" s="366" customFormat="1" x14ac:dyDescent="0.15">
      <c r="BB175" s="271"/>
      <c r="BC175" s="271"/>
      <c r="BD175" s="271"/>
      <c r="BE175" s="271"/>
      <c r="BF175" s="271"/>
      <c r="DA175" s="366">
        <v>89</v>
      </c>
      <c r="DB175" s="37" t="s">
        <v>989</v>
      </c>
      <c r="DC175" s="38"/>
      <c r="DD175" s="38"/>
      <c r="DE175" s="331" t="str">
        <f t="shared" si="58"/>
        <v/>
      </c>
      <c r="DF175" s="38" t="s">
        <v>692</v>
      </c>
      <c r="DG175" s="272" t="str">
        <f t="shared" si="59"/>
        <v/>
      </c>
      <c r="DH175" s="272" t="str">
        <f t="shared" si="60"/>
        <v/>
      </c>
      <c r="DI175" s="110" t="str">
        <f t="shared" si="61"/>
        <v/>
      </c>
      <c r="DJ175" s="110" t="str">
        <f t="shared" si="62"/>
        <v/>
      </c>
      <c r="DK175" s="110" t="str">
        <f t="shared" si="63"/>
        <v/>
      </c>
      <c r="DL175" s="110" t="str">
        <f t="shared" si="64"/>
        <v/>
      </c>
      <c r="DM175" s="110" t="str">
        <f t="shared" si="65"/>
        <v/>
      </c>
      <c r="DN175" s="110" t="str">
        <f t="shared" si="66"/>
        <v/>
      </c>
      <c r="DO175" s="110" t="str">
        <f t="shared" si="67"/>
        <v/>
      </c>
      <c r="DP175" s="110" t="str">
        <f t="shared" si="68"/>
        <v/>
      </c>
      <c r="DQ175" s="110" t="str">
        <f t="shared" si="69"/>
        <v/>
      </c>
      <c r="DR175" s="110" t="str">
        <f t="shared" si="70"/>
        <v/>
      </c>
      <c r="DS175" s="110" t="str">
        <f t="shared" si="71"/>
        <v/>
      </c>
      <c r="DT175" s="110" t="str">
        <f t="shared" si="72"/>
        <v/>
      </c>
      <c r="DU175" s="110" t="str">
        <f t="shared" si="73"/>
        <v/>
      </c>
      <c r="DV175" s="110" t="str">
        <f t="shared" si="74"/>
        <v/>
      </c>
      <c r="DW175" s="110" t="str">
        <f t="shared" si="75"/>
        <v/>
      </c>
      <c r="DX175" s="110" t="str">
        <f t="shared" si="76"/>
        <v/>
      </c>
      <c r="DY175" s="110" t="str">
        <f t="shared" si="77"/>
        <v/>
      </c>
      <c r="DZ175" s="110" t="str">
        <f t="shared" si="78"/>
        <v/>
      </c>
      <c r="EA175" s="110" t="str">
        <f t="shared" si="79"/>
        <v/>
      </c>
      <c r="EB175" s="110" t="str">
        <f t="shared" si="80"/>
        <v/>
      </c>
      <c r="EC175" s="110" t="str">
        <f t="shared" si="81"/>
        <v/>
      </c>
      <c r="ED175" s="110" t="str">
        <f t="shared" si="82"/>
        <v/>
      </c>
      <c r="EE175" s="110" t="str">
        <f t="shared" si="83"/>
        <v/>
      </c>
      <c r="EF175" s="110" t="str">
        <f t="shared" si="84"/>
        <v/>
      </c>
      <c r="EG175" s="110" t="str">
        <f t="shared" si="85"/>
        <v/>
      </c>
      <c r="EH175" s="366" t="str">
        <f t="shared" si="86"/>
        <v/>
      </c>
      <c r="EI175" s="366" t="str">
        <f t="shared" si="87"/>
        <v/>
      </c>
    </row>
    <row r="176" spans="10:157" s="366" customFormat="1" x14ac:dyDescent="0.15">
      <c r="BB176" s="271"/>
      <c r="BC176" s="271"/>
      <c r="BD176" s="271"/>
      <c r="BE176" s="271"/>
      <c r="BF176" s="271"/>
      <c r="DA176" s="366">
        <v>90</v>
      </c>
      <c r="DB176" s="37" t="s">
        <v>990</v>
      </c>
      <c r="DC176" s="38"/>
      <c r="DD176" s="38"/>
      <c r="DE176" s="331" t="str">
        <f t="shared" si="58"/>
        <v/>
      </c>
      <c r="DF176" s="38" t="s">
        <v>704</v>
      </c>
      <c r="DG176" s="272" t="str">
        <f t="shared" si="59"/>
        <v/>
      </c>
      <c r="DH176" s="272" t="str">
        <f t="shared" si="60"/>
        <v/>
      </c>
      <c r="DI176" s="110" t="str">
        <f t="shared" si="61"/>
        <v/>
      </c>
      <c r="DJ176" s="110" t="str">
        <f t="shared" si="62"/>
        <v/>
      </c>
      <c r="DK176" s="110" t="str">
        <f t="shared" si="63"/>
        <v/>
      </c>
      <c r="DL176" s="110" t="str">
        <f t="shared" si="64"/>
        <v/>
      </c>
      <c r="DM176" s="110" t="str">
        <f t="shared" si="65"/>
        <v/>
      </c>
      <c r="DN176" s="110" t="str">
        <f t="shared" si="66"/>
        <v/>
      </c>
      <c r="DO176" s="110" t="str">
        <f t="shared" si="67"/>
        <v/>
      </c>
      <c r="DP176" s="110" t="str">
        <f t="shared" si="68"/>
        <v/>
      </c>
      <c r="DQ176" s="110" t="str">
        <f t="shared" si="69"/>
        <v/>
      </c>
      <c r="DR176" s="110" t="str">
        <f t="shared" si="70"/>
        <v/>
      </c>
      <c r="DS176" s="110" t="str">
        <f t="shared" si="71"/>
        <v/>
      </c>
      <c r="DT176" s="110" t="str">
        <f t="shared" si="72"/>
        <v/>
      </c>
      <c r="DU176" s="110" t="str">
        <f t="shared" si="73"/>
        <v/>
      </c>
      <c r="DV176" s="110" t="str">
        <f t="shared" si="74"/>
        <v/>
      </c>
      <c r="DW176" s="110" t="str">
        <f t="shared" si="75"/>
        <v/>
      </c>
      <c r="DX176" s="110" t="str">
        <f t="shared" si="76"/>
        <v/>
      </c>
      <c r="DY176" s="110" t="str">
        <f t="shared" si="77"/>
        <v/>
      </c>
      <c r="DZ176" s="110" t="str">
        <f t="shared" si="78"/>
        <v/>
      </c>
      <c r="EA176" s="110" t="str">
        <f t="shared" si="79"/>
        <v/>
      </c>
      <c r="EB176" s="110" t="str">
        <f t="shared" si="80"/>
        <v/>
      </c>
      <c r="EC176" s="110" t="str">
        <f t="shared" si="81"/>
        <v/>
      </c>
      <c r="ED176" s="110" t="str">
        <f t="shared" si="82"/>
        <v/>
      </c>
      <c r="EE176" s="110" t="str">
        <f t="shared" si="83"/>
        <v/>
      </c>
      <c r="EF176" s="110" t="str">
        <f t="shared" si="84"/>
        <v/>
      </c>
      <c r="EG176" s="110" t="str">
        <f t="shared" si="85"/>
        <v/>
      </c>
      <c r="EH176" s="366" t="str">
        <f t="shared" si="86"/>
        <v/>
      </c>
      <c r="EI176" s="366" t="str">
        <f t="shared" si="87"/>
        <v/>
      </c>
    </row>
    <row r="177" spans="1:142" s="366" customFormat="1" x14ac:dyDescent="0.15">
      <c r="BB177" s="271"/>
      <c r="BC177" s="271"/>
      <c r="BD177" s="271"/>
      <c r="BE177" s="271"/>
      <c r="BF177" s="271"/>
      <c r="DA177" s="366">
        <v>91</v>
      </c>
      <c r="DB177" s="37" t="s">
        <v>991</v>
      </c>
      <c r="DC177" s="38"/>
      <c r="DD177" s="38"/>
      <c r="DE177" s="331" t="str">
        <f t="shared" si="58"/>
        <v/>
      </c>
      <c r="DF177" s="38" t="s">
        <v>700</v>
      </c>
      <c r="DG177" s="272" t="str">
        <f t="shared" si="59"/>
        <v/>
      </c>
      <c r="DH177" s="272" t="str">
        <f t="shared" si="60"/>
        <v/>
      </c>
      <c r="DI177" s="110" t="str">
        <f t="shared" si="61"/>
        <v/>
      </c>
      <c r="DJ177" s="110" t="str">
        <f t="shared" si="62"/>
        <v/>
      </c>
      <c r="DK177" s="110" t="str">
        <f t="shared" si="63"/>
        <v/>
      </c>
      <c r="DL177" s="110" t="str">
        <f t="shared" si="64"/>
        <v/>
      </c>
      <c r="DM177" s="110" t="str">
        <f t="shared" si="65"/>
        <v/>
      </c>
      <c r="DN177" s="110" t="str">
        <f t="shared" si="66"/>
        <v/>
      </c>
      <c r="DO177" s="110" t="str">
        <f t="shared" si="67"/>
        <v/>
      </c>
      <c r="DP177" s="110" t="str">
        <f t="shared" si="68"/>
        <v/>
      </c>
      <c r="DQ177" s="110" t="str">
        <f t="shared" si="69"/>
        <v/>
      </c>
      <c r="DR177" s="110" t="str">
        <f t="shared" si="70"/>
        <v/>
      </c>
      <c r="DS177" s="110" t="str">
        <f t="shared" si="71"/>
        <v/>
      </c>
      <c r="DT177" s="110" t="str">
        <f t="shared" si="72"/>
        <v/>
      </c>
      <c r="DU177" s="110" t="str">
        <f t="shared" si="73"/>
        <v/>
      </c>
      <c r="DV177" s="110" t="str">
        <f t="shared" si="74"/>
        <v/>
      </c>
      <c r="DW177" s="110" t="str">
        <f t="shared" si="75"/>
        <v/>
      </c>
      <c r="DX177" s="110" t="str">
        <f t="shared" si="76"/>
        <v/>
      </c>
      <c r="DY177" s="110" t="str">
        <f t="shared" si="77"/>
        <v/>
      </c>
      <c r="DZ177" s="110" t="str">
        <f t="shared" si="78"/>
        <v/>
      </c>
      <c r="EA177" s="110" t="str">
        <f t="shared" si="79"/>
        <v/>
      </c>
      <c r="EB177" s="110" t="str">
        <f t="shared" si="80"/>
        <v/>
      </c>
      <c r="EC177" s="110" t="str">
        <f t="shared" si="81"/>
        <v/>
      </c>
      <c r="ED177" s="110" t="str">
        <f t="shared" si="82"/>
        <v/>
      </c>
      <c r="EE177" s="110" t="str">
        <f t="shared" si="83"/>
        <v/>
      </c>
      <c r="EF177" s="110" t="str">
        <f t="shared" si="84"/>
        <v/>
      </c>
      <c r="EG177" s="110" t="str">
        <f t="shared" si="85"/>
        <v/>
      </c>
      <c r="EH177" s="366" t="str">
        <f t="shared" si="86"/>
        <v/>
      </c>
      <c r="EI177" s="366" t="str">
        <f t="shared" si="87"/>
        <v/>
      </c>
    </row>
    <row r="178" spans="1:142" s="366" customFormat="1" x14ac:dyDescent="0.15">
      <c r="BB178" s="271"/>
      <c r="BC178" s="271"/>
      <c r="BD178" s="271"/>
      <c r="BE178" s="271"/>
      <c r="BF178" s="271"/>
      <c r="DA178" s="366">
        <v>92</v>
      </c>
      <c r="DB178" s="37" t="s">
        <v>992</v>
      </c>
      <c r="DC178" s="38"/>
      <c r="DD178" s="38"/>
      <c r="DE178" s="331" t="str">
        <f t="shared" si="58"/>
        <v/>
      </c>
      <c r="DF178" s="38" t="s">
        <v>698</v>
      </c>
      <c r="DG178" s="272" t="str">
        <f t="shared" si="59"/>
        <v/>
      </c>
      <c r="DH178" s="272" t="str">
        <f t="shared" si="60"/>
        <v/>
      </c>
      <c r="DI178" s="110" t="str">
        <f t="shared" si="61"/>
        <v/>
      </c>
      <c r="DJ178" s="110" t="str">
        <f t="shared" si="62"/>
        <v/>
      </c>
      <c r="DK178" s="110" t="str">
        <f t="shared" si="63"/>
        <v/>
      </c>
      <c r="DL178" s="110" t="str">
        <f t="shared" si="64"/>
        <v/>
      </c>
      <c r="DM178" s="110" t="str">
        <f t="shared" si="65"/>
        <v/>
      </c>
      <c r="DN178" s="110" t="str">
        <f t="shared" si="66"/>
        <v/>
      </c>
      <c r="DO178" s="110" t="str">
        <f t="shared" si="67"/>
        <v/>
      </c>
      <c r="DP178" s="110" t="str">
        <f t="shared" si="68"/>
        <v/>
      </c>
      <c r="DQ178" s="110" t="str">
        <f t="shared" si="69"/>
        <v/>
      </c>
      <c r="DR178" s="110" t="str">
        <f t="shared" si="70"/>
        <v/>
      </c>
      <c r="DS178" s="110" t="str">
        <f t="shared" si="71"/>
        <v/>
      </c>
      <c r="DT178" s="110" t="str">
        <f t="shared" si="72"/>
        <v/>
      </c>
      <c r="DU178" s="110" t="str">
        <f t="shared" si="73"/>
        <v/>
      </c>
      <c r="DV178" s="110" t="str">
        <f t="shared" si="74"/>
        <v/>
      </c>
      <c r="DW178" s="110" t="str">
        <f t="shared" si="75"/>
        <v/>
      </c>
      <c r="DX178" s="110" t="str">
        <f t="shared" si="76"/>
        <v/>
      </c>
      <c r="DY178" s="110" t="str">
        <f t="shared" si="77"/>
        <v/>
      </c>
      <c r="DZ178" s="110" t="str">
        <f t="shared" si="78"/>
        <v/>
      </c>
      <c r="EA178" s="110" t="str">
        <f t="shared" si="79"/>
        <v/>
      </c>
      <c r="EB178" s="110" t="str">
        <f t="shared" si="80"/>
        <v/>
      </c>
      <c r="EC178" s="110" t="str">
        <f t="shared" si="81"/>
        <v/>
      </c>
      <c r="ED178" s="110" t="str">
        <f t="shared" si="82"/>
        <v/>
      </c>
      <c r="EE178" s="110" t="str">
        <f t="shared" si="83"/>
        <v/>
      </c>
      <c r="EF178" s="110" t="str">
        <f t="shared" si="84"/>
        <v/>
      </c>
      <c r="EG178" s="110" t="str">
        <f t="shared" si="85"/>
        <v/>
      </c>
      <c r="EH178" s="366" t="str">
        <f t="shared" si="86"/>
        <v/>
      </c>
      <c r="EI178" s="366" t="str">
        <f t="shared" si="87"/>
        <v/>
      </c>
    </row>
    <row r="179" spans="1:142" x14ac:dyDescent="0.15">
      <c r="A179" s="109"/>
      <c r="B179" s="109"/>
      <c r="C179" s="109"/>
      <c r="D179" s="109"/>
      <c r="E179" s="109"/>
      <c r="F179" s="109"/>
      <c r="G179" s="109"/>
      <c r="H179" s="109"/>
      <c r="I179" s="109"/>
      <c r="J179" s="109"/>
      <c r="K179" s="109"/>
      <c r="L179" s="109"/>
      <c r="M179" s="109"/>
      <c r="N179" s="109"/>
      <c r="O179" s="109"/>
      <c r="P179" s="109"/>
      <c r="Q179" s="109"/>
      <c r="R179" s="109"/>
      <c r="S179" s="109"/>
      <c r="T179" s="109"/>
      <c r="U179" s="109"/>
      <c r="V179" s="109"/>
      <c r="W179" s="109"/>
      <c r="X179" s="109"/>
      <c r="Y179" s="109"/>
      <c r="Z179" s="109"/>
      <c r="AA179" s="109"/>
      <c r="AB179" s="109"/>
      <c r="AC179" s="109"/>
      <c r="AD179" s="109"/>
      <c r="AE179" s="109"/>
      <c r="AF179" s="109"/>
      <c r="AG179" s="109"/>
      <c r="AH179" s="109"/>
      <c r="AI179" s="109"/>
      <c r="AJ179" s="109"/>
      <c r="AK179" s="109"/>
      <c r="AL179" s="109"/>
      <c r="AM179" s="109"/>
      <c r="AN179" s="109"/>
      <c r="AO179" s="109"/>
      <c r="AP179" s="109"/>
      <c r="DA179" s="366">
        <v>93</v>
      </c>
      <c r="DB179" s="37" t="s">
        <v>993</v>
      </c>
      <c r="DC179" s="38"/>
      <c r="DD179" s="38"/>
      <c r="DE179" s="331" t="str">
        <f t="shared" si="58"/>
        <v/>
      </c>
      <c r="DF179" s="38" t="s">
        <v>695</v>
      </c>
      <c r="DG179" s="272" t="str">
        <f t="shared" si="59"/>
        <v/>
      </c>
      <c r="DH179" s="272" t="str">
        <f t="shared" si="60"/>
        <v/>
      </c>
      <c r="DI179" s="110" t="str">
        <f t="shared" si="61"/>
        <v/>
      </c>
      <c r="DJ179" s="110" t="str">
        <f t="shared" si="62"/>
        <v/>
      </c>
      <c r="DK179" s="110" t="str">
        <f t="shared" si="63"/>
        <v/>
      </c>
      <c r="DL179" s="110" t="str">
        <f t="shared" si="64"/>
        <v/>
      </c>
      <c r="DM179" s="110" t="str">
        <f t="shared" si="65"/>
        <v/>
      </c>
      <c r="DN179" s="110" t="str">
        <f t="shared" si="66"/>
        <v/>
      </c>
      <c r="DO179" s="110" t="str">
        <f t="shared" si="67"/>
        <v/>
      </c>
      <c r="DP179" s="110" t="str">
        <f t="shared" si="68"/>
        <v/>
      </c>
      <c r="DQ179" s="110" t="str">
        <f t="shared" si="69"/>
        <v/>
      </c>
      <c r="DR179" s="110" t="str">
        <f t="shared" si="70"/>
        <v/>
      </c>
      <c r="DS179" s="110" t="str">
        <f t="shared" si="71"/>
        <v/>
      </c>
      <c r="DT179" s="110" t="str">
        <f t="shared" si="72"/>
        <v/>
      </c>
      <c r="DU179" s="110" t="str">
        <f t="shared" si="73"/>
        <v/>
      </c>
      <c r="DV179" s="110" t="str">
        <f t="shared" si="74"/>
        <v/>
      </c>
      <c r="DW179" s="110" t="str">
        <f t="shared" si="75"/>
        <v/>
      </c>
      <c r="DX179" s="110" t="str">
        <f t="shared" si="76"/>
        <v/>
      </c>
      <c r="DY179" s="110" t="str">
        <f t="shared" si="77"/>
        <v/>
      </c>
      <c r="DZ179" s="110" t="str">
        <f t="shared" si="78"/>
        <v/>
      </c>
      <c r="EA179" s="110" t="str">
        <f t="shared" si="79"/>
        <v/>
      </c>
      <c r="EB179" s="110" t="str">
        <f t="shared" si="80"/>
        <v/>
      </c>
      <c r="EC179" s="110" t="str">
        <f t="shared" si="81"/>
        <v/>
      </c>
      <c r="ED179" s="110" t="str">
        <f t="shared" si="82"/>
        <v/>
      </c>
      <c r="EE179" s="110" t="str">
        <f t="shared" si="83"/>
        <v/>
      </c>
      <c r="EF179" s="110" t="str">
        <f t="shared" si="84"/>
        <v/>
      </c>
      <c r="EG179" s="110" t="str">
        <f t="shared" si="85"/>
        <v/>
      </c>
      <c r="EH179" s="366" t="str">
        <f t="shared" si="86"/>
        <v/>
      </c>
      <c r="EI179" s="109" t="str">
        <f t="shared" si="87"/>
        <v/>
      </c>
      <c r="EJ179" s="109"/>
      <c r="EK179" s="109"/>
      <c r="EL179" s="109"/>
    </row>
    <row r="180" spans="1:142" x14ac:dyDescent="0.15">
      <c r="A180" s="109"/>
      <c r="B180" s="109"/>
      <c r="C180" s="109"/>
      <c r="D180" s="109"/>
      <c r="E180" s="109"/>
      <c r="F180" s="109"/>
      <c r="G180" s="109"/>
      <c r="H180" s="109"/>
      <c r="I180" s="109"/>
      <c r="J180" s="109"/>
      <c r="K180" s="109"/>
      <c r="L180" s="109"/>
      <c r="M180" s="109"/>
      <c r="N180" s="109"/>
      <c r="O180" s="109"/>
      <c r="P180" s="109"/>
      <c r="Q180" s="109"/>
      <c r="R180" s="109"/>
      <c r="S180" s="109"/>
      <c r="T180" s="109"/>
      <c r="U180" s="109"/>
      <c r="V180" s="109"/>
      <c r="W180" s="109"/>
      <c r="X180" s="109"/>
      <c r="Y180" s="109"/>
      <c r="Z180" s="109"/>
      <c r="AA180" s="109"/>
      <c r="AB180" s="109"/>
      <c r="AC180" s="109"/>
      <c r="AD180" s="109"/>
      <c r="AE180" s="109"/>
      <c r="AF180" s="109"/>
      <c r="AG180" s="109"/>
      <c r="AH180" s="109"/>
      <c r="AI180" s="109"/>
      <c r="AJ180" s="109"/>
      <c r="AK180" s="109"/>
      <c r="AL180" s="109"/>
      <c r="AM180" s="109"/>
      <c r="AN180" s="109"/>
      <c r="AO180" s="109"/>
      <c r="AP180" s="109"/>
      <c r="DA180" s="366">
        <v>94</v>
      </c>
      <c r="DB180" s="37" t="s">
        <v>994</v>
      </c>
      <c r="DC180" s="38"/>
      <c r="DD180" s="38"/>
      <c r="DE180" s="331" t="str">
        <f t="shared" si="58"/>
        <v/>
      </c>
      <c r="DF180" s="38" t="s">
        <v>693</v>
      </c>
      <c r="DG180" s="272" t="str">
        <f t="shared" si="59"/>
        <v/>
      </c>
      <c r="DH180" s="272" t="str">
        <f t="shared" si="60"/>
        <v/>
      </c>
      <c r="DI180" s="110" t="str">
        <f t="shared" si="61"/>
        <v/>
      </c>
      <c r="DJ180" s="110" t="str">
        <f t="shared" si="62"/>
        <v/>
      </c>
      <c r="DK180" s="110" t="str">
        <f t="shared" si="63"/>
        <v/>
      </c>
      <c r="DL180" s="110" t="str">
        <f t="shared" si="64"/>
        <v/>
      </c>
      <c r="DM180" s="110" t="str">
        <f t="shared" si="65"/>
        <v/>
      </c>
      <c r="DN180" s="110" t="str">
        <f t="shared" si="66"/>
        <v/>
      </c>
      <c r="DO180" s="110" t="str">
        <f t="shared" si="67"/>
        <v/>
      </c>
      <c r="DP180" s="110" t="str">
        <f t="shared" si="68"/>
        <v/>
      </c>
      <c r="DQ180" s="110" t="str">
        <f t="shared" si="69"/>
        <v/>
      </c>
      <c r="DR180" s="110" t="str">
        <f t="shared" si="70"/>
        <v/>
      </c>
      <c r="DS180" s="110" t="str">
        <f t="shared" si="71"/>
        <v/>
      </c>
      <c r="DT180" s="110" t="str">
        <f t="shared" si="72"/>
        <v/>
      </c>
      <c r="DU180" s="110" t="str">
        <f t="shared" si="73"/>
        <v/>
      </c>
      <c r="DV180" s="110" t="str">
        <f t="shared" si="74"/>
        <v/>
      </c>
      <c r="DW180" s="110" t="str">
        <f t="shared" si="75"/>
        <v/>
      </c>
      <c r="DX180" s="110" t="str">
        <f t="shared" si="76"/>
        <v/>
      </c>
      <c r="DY180" s="110" t="str">
        <f t="shared" si="77"/>
        <v/>
      </c>
      <c r="DZ180" s="110" t="str">
        <f t="shared" si="78"/>
        <v/>
      </c>
      <c r="EA180" s="110" t="str">
        <f t="shared" si="79"/>
        <v/>
      </c>
      <c r="EB180" s="110" t="str">
        <f t="shared" si="80"/>
        <v/>
      </c>
      <c r="EC180" s="110" t="str">
        <f t="shared" si="81"/>
        <v/>
      </c>
      <c r="ED180" s="110" t="str">
        <f t="shared" si="82"/>
        <v/>
      </c>
      <c r="EE180" s="110" t="str">
        <f t="shared" si="83"/>
        <v/>
      </c>
      <c r="EF180" s="110" t="str">
        <f t="shared" si="84"/>
        <v/>
      </c>
      <c r="EG180" s="110" t="str">
        <f t="shared" si="85"/>
        <v/>
      </c>
      <c r="EH180" s="366" t="str">
        <f t="shared" si="86"/>
        <v/>
      </c>
      <c r="EI180" s="109" t="str">
        <f t="shared" si="87"/>
        <v/>
      </c>
      <c r="EJ180" s="109"/>
      <c r="EK180" s="109"/>
      <c r="EL180" s="109"/>
    </row>
    <row r="181" spans="1:142" x14ac:dyDescent="0.15">
      <c r="A181" s="109"/>
      <c r="B181" s="109"/>
      <c r="C181" s="109"/>
      <c r="D181" s="109"/>
      <c r="E181" s="109"/>
      <c r="F181" s="109"/>
      <c r="G181" s="109"/>
      <c r="H181" s="109"/>
      <c r="I181" s="109"/>
      <c r="J181" s="109"/>
      <c r="K181" s="109"/>
      <c r="L181" s="109"/>
      <c r="M181" s="109"/>
      <c r="N181" s="109"/>
      <c r="O181" s="109"/>
      <c r="P181" s="109"/>
      <c r="Q181" s="109"/>
      <c r="R181" s="109"/>
      <c r="S181" s="109"/>
      <c r="T181" s="109"/>
      <c r="U181" s="109"/>
      <c r="V181" s="109"/>
      <c r="W181" s="109"/>
      <c r="X181" s="109"/>
      <c r="Y181" s="109"/>
      <c r="Z181" s="109"/>
      <c r="AA181" s="109"/>
      <c r="AB181" s="109"/>
      <c r="AC181" s="109"/>
      <c r="AD181" s="109"/>
      <c r="AE181" s="109"/>
      <c r="AF181" s="109"/>
      <c r="AG181" s="109"/>
      <c r="AH181" s="109"/>
      <c r="AI181" s="109"/>
      <c r="AJ181" s="109"/>
      <c r="AK181" s="109"/>
      <c r="AL181" s="109"/>
      <c r="AM181" s="109"/>
      <c r="AN181" s="109"/>
      <c r="AO181" s="109"/>
      <c r="AP181" s="109"/>
      <c r="DA181" s="366">
        <v>95</v>
      </c>
      <c r="DB181" s="37" t="s">
        <v>995</v>
      </c>
      <c r="DC181" s="38"/>
      <c r="DD181" s="38"/>
      <c r="DE181" s="331" t="str">
        <f t="shared" si="58"/>
        <v/>
      </c>
      <c r="DF181" s="38" t="s">
        <v>703</v>
      </c>
      <c r="DG181" s="272" t="str">
        <f t="shared" si="59"/>
        <v/>
      </c>
      <c r="DH181" s="272" t="str">
        <f t="shared" si="60"/>
        <v/>
      </c>
      <c r="DI181" s="110" t="str">
        <f t="shared" si="61"/>
        <v/>
      </c>
      <c r="DJ181" s="110" t="str">
        <f t="shared" si="62"/>
        <v/>
      </c>
      <c r="DK181" s="110" t="str">
        <f t="shared" si="63"/>
        <v/>
      </c>
      <c r="DL181" s="110" t="str">
        <f t="shared" si="64"/>
        <v/>
      </c>
      <c r="DM181" s="110" t="str">
        <f t="shared" si="65"/>
        <v/>
      </c>
      <c r="DN181" s="110" t="str">
        <f t="shared" si="66"/>
        <v/>
      </c>
      <c r="DO181" s="110" t="str">
        <f t="shared" si="67"/>
        <v/>
      </c>
      <c r="DP181" s="110" t="str">
        <f t="shared" si="68"/>
        <v/>
      </c>
      <c r="DQ181" s="110" t="str">
        <f t="shared" si="69"/>
        <v/>
      </c>
      <c r="DR181" s="110" t="str">
        <f t="shared" si="70"/>
        <v/>
      </c>
      <c r="DS181" s="110" t="str">
        <f t="shared" si="71"/>
        <v/>
      </c>
      <c r="DT181" s="110" t="str">
        <f t="shared" si="72"/>
        <v/>
      </c>
      <c r="DU181" s="110" t="str">
        <f t="shared" si="73"/>
        <v/>
      </c>
      <c r="DV181" s="110" t="str">
        <f t="shared" si="74"/>
        <v/>
      </c>
      <c r="DW181" s="110" t="str">
        <f t="shared" si="75"/>
        <v/>
      </c>
      <c r="DX181" s="110" t="str">
        <f t="shared" si="76"/>
        <v/>
      </c>
      <c r="DY181" s="110" t="str">
        <f t="shared" si="77"/>
        <v/>
      </c>
      <c r="DZ181" s="110" t="str">
        <f t="shared" si="78"/>
        <v/>
      </c>
      <c r="EA181" s="110" t="str">
        <f t="shared" si="79"/>
        <v/>
      </c>
      <c r="EB181" s="110" t="str">
        <f t="shared" si="80"/>
        <v/>
      </c>
      <c r="EC181" s="110" t="str">
        <f t="shared" si="81"/>
        <v/>
      </c>
      <c r="ED181" s="110" t="str">
        <f t="shared" si="82"/>
        <v/>
      </c>
      <c r="EE181" s="110" t="str">
        <f t="shared" si="83"/>
        <v/>
      </c>
      <c r="EF181" s="110" t="str">
        <f t="shared" si="84"/>
        <v/>
      </c>
      <c r="EG181" s="110" t="str">
        <f t="shared" ref="EG181:EG192" si="88">IF(AI$81=$DB181,"A","")&amp;IF(AI$82=$DB181,"B","")&amp;IF(AI$30=$DB181,"A'","")&amp;IF(AI$31=$DB181,"B'","")</f>
        <v/>
      </c>
      <c r="EH181" s="366" t="str">
        <f t="shared" si="86"/>
        <v/>
      </c>
      <c r="EI181" s="109" t="str">
        <f t="shared" si="87"/>
        <v/>
      </c>
      <c r="EJ181" s="109"/>
      <c r="EK181" s="109"/>
      <c r="EL181" s="109"/>
    </row>
    <row r="182" spans="1:142" x14ac:dyDescent="0.15">
      <c r="A182" s="109"/>
      <c r="B182" s="109"/>
      <c r="C182" s="109"/>
      <c r="D182" s="109"/>
      <c r="E182" s="109"/>
      <c r="F182" s="109"/>
      <c r="G182" s="109"/>
      <c r="H182" s="109"/>
      <c r="I182" s="109"/>
      <c r="J182" s="109"/>
      <c r="K182" s="109"/>
      <c r="L182" s="109"/>
      <c r="M182" s="109"/>
      <c r="N182" s="109"/>
      <c r="O182" s="109"/>
      <c r="P182" s="109"/>
      <c r="Q182" s="109"/>
      <c r="R182" s="109"/>
      <c r="S182" s="109"/>
      <c r="T182" s="109"/>
      <c r="U182" s="109"/>
      <c r="V182" s="109"/>
      <c r="W182" s="109"/>
      <c r="X182" s="109"/>
      <c r="Y182" s="109"/>
      <c r="Z182" s="109"/>
      <c r="AA182" s="109"/>
      <c r="AB182" s="109"/>
      <c r="AC182" s="109"/>
      <c r="AD182" s="109"/>
      <c r="AE182" s="109"/>
      <c r="AF182" s="109"/>
      <c r="AG182" s="109"/>
      <c r="AH182" s="109"/>
      <c r="AI182" s="109"/>
      <c r="AJ182" s="109"/>
      <c r="AK182" s="109"/>
      <c r="AL182" s="109"/>
      <c r="AM182" s="109"/>
      <c r="AN182" s="109"/>
      <c r="AO182" s="109"/>
      <c r="AP182" s="109"/>
      <c r="DA182" s="366">
        <v>96</v>
      </c>
      <c r="DB182" s="37" t="s">
        <v>996</v>
      </c>
      <c r="DC182" s="38"/>
      <c r="DD182" s="38"/>
      <c r="DE182" s="331" t="str">
        <f t="shared" si="58"/>
        <v/>
      </c>
      <c r="DF182" s="38" t="s">
        <v>699</v>
      </c>
      <c r="DG182" s="272" t="str">
        <f t="shared" si="59"/>
        <v/>
      </c>
      <c r="DH182" s="272" t="str">
        <f t="shared" si="60"/>
        <v/>
      </c>
      <c r="DI182" s="110" t="str">
        <f t="shared" si="61"/>
        <v/>
      </c>
      <c r="DJ182" s="110" t="str">
        <f t="shared" si="62"/>
        <v/>
      </c>
      <c r="DK182" s="110" t="str">
        <f t="shared" si="63"/>
        <v/>
      </c>
      <c r="DL182" s="110" t="str">
        <f t="shared" si="64"/>
        <v/>
      </c>
      <c r="DM182" s="110" t="str">
        <f t="shared" si="65"/>
        <v/>
      </c>
      <c r="DN182" s="110" t="str">
        <f t="shared" si="66"/>
        <v/>
      </c>
      <c r="DO182" s="110" t="str">
        <f t="shared" si="67"/>
        <v/>
      </c>
      <c r="DP182" s="110" t="str">
        <f t="shared" si="68"/>
        <v/>
      </c>
      <c r="DQ182" s="110" t="str">
        <f t="shared" si="69"/>
        <v/>
      </c>
      <c r="DR182" s="110" t="str">
        <f t="shared" si="70"/>
        <v/>
      </c>
      <c r="DS182" s="110" t="str">
        <f t="shared" si="71"/>
        <v/>
      </c>
      <c r="DT182" s="110" t="str">
        <f t="shared" si="72"/>
        <v/>
      </c>
      <c r="DU182" s="110" t="str">
        <f t="shared" si="73"/>
        <v/>
      </c>
      <c r="DV182" s="110" t="str">
        <f t="shared" si="74"/>
        <v/>
      </c>
      <c r="DW182" s="110" t="str">
        <f t="shared" si="75"/>
        <v/>
      </c>
      <c r="DX182" s="110" t="str">
        <f t="shared" si="76"/>
        <v/>
      </c>
      <c r="DY182" s="110" t="str">
        <f t="shared" si="77"/>
        <v/>
      </c>
      <c r="DZ182" s="110" t="str">
        <f t="shared" si="78"/>
        <v/>
      </c>
      <c r="EA182" s="110" t="str">
        <f t="shared" si="79"/>
        <v/>
      </c>
      <c r="EB182" s="110" t="str">
        <f t="shared" si="80"/>
        <v/>
      </c>
      <c r="EC182" s="110" t="str">
        <f t="shared" si="81"/>
        <v/>
      </c>
      <c r="ED182" s="110" t="str">
        <f t="shared" si="82"/>
        <v/>
      </c>
      <c r="EE182" s="110" t="str">
        <f t="shared" si="83"/>
        <v/>
      </c>
      <c r="EF182" s="110" t="str">
        <f t="shared" si="84"/>
        <v/>
      </c>
      <c r="EG182" s="110" t="str">
        <f t="shared" si="88"/>
        <v/>
      </c>
      <c r="EH182" s="366" t="str">
        <f t="shared" si="86"/>
        <v/>
      </c>
      <c r="EI182" s="109" t="str">
        <f t="shared" si="87"/>
        <v/>
      </c>
      <c r="EJ182" s="109"/>
      <c r="EK182" s="109"/>
      <c r="EL182" s="109"/>
    </row>
    <row r="183" spans="1:142" x14ac:dyDescent="0.15">
      <c r="A183" s="109"/>
      <c r="B183" s="109"/>
      <c r="C183" s="109"/>
      <c r="D183" s="109"/>
      <c r="E183" s="109"/>
      <c r="F183" s="109"/>
      <c r="G183" s="109"/>
      <c r="H183" s="109"/>
      <c r="I183" s="109"/>
      <c r="J183" s="109"/>
      <c r="K183" s="109"/>
      <c r="L183" s="109"/>
      <c r="M183" s="109"/>
      <c r="N183" s="109"/>
      <c r="O183" s="109"/>
      <c r="P183" s="109"/>
      <c r="Q183" s="109"/>
      <c r="R183" s="109"/>
      <c r="S183" s="109"/>
      <c r="T183" s="109"/>
      <c r="U183" s="109"/>
      <c r="V183" s="109"/>
      <c r="W183" s="109"/>
      <c r="X183" s="109"/>
      <c r="Y183" s="109"/>
      <c r="Z183" s="109"/>
      <c r="AA183" s="109"/>
      <c r="AB183" s="109"/>
      <c r="AC183" s="109"/>
      <c r="AD183" s="109"/>
      <c r="AE183" s="109"/>
      <c r="AF183" s="109"/>
      <c r="AG183" s="109"/>
      <c r="AH183" s="109"/>
      <c r="AI183" s="109"/>
      <c r="AJ183" s="109"/>
      <c r="AK183" s="109"/>
      <c r="AL183" s="109"/>
      <c r="AM183" s="109"/>
      <c r="AN183" s="109"/>
      <c r="AO183" s="109"/>
      <c r="AP183" s="109"/>
      <c r="DA183" s="366">
        <v>97</v>
      </c>
      <c r="DB183" s="37" t="s">
        <v>997</v>
      </c>
      <c r="DC183" s="38"/>
      <c r="DD183" s="38"/>
      <c r="DE183" s="331" t="str">
        <f t="shared" si="58"/>
        <v/>
      </c>
      <c r="DF183" s="38" t="s">
        <v>691</v>
      </c>
      <c r="DG183" s="272" t="str">
        <f t="shared" si="59"/>
        <v/>
      </c>
      <c r="DH183" s="272" t="str">
        <f t="shared" si="60"/>
        <v/>
      </c>
      <c r="DI183" s="110" t="str">
        <f t="shared" si="61"/>
        <v/>
      </c>
      <c r="DJ183" s="110" t="str">
        <f t="shared" si="62"/>
        <v/>
      </c>
      <c r="DK183" s="110" t="str">
        <f t="shared" si="63"/>
        <v/>
      </c>
      <c r="DL183" s="110" t="str">
        <f t="shared" si="64"/>
        <v/>
      </c>
      <c r="DM183" s="110" t="str">
        <f t="shared" si="65"/>
        <v/>
      </c>
      <c r="DN183" s="110" t="str">
        <f t="shared" si="66"/>
        <v/>
      </c>
      <c r="DO183" s="110" t="str">
        <f t="shared" si="67"/>
        <v/>
      </c>
      <c r="DP183" s="110" t="str">
        <f t="shared" si="68"/>
        <v/>
      </c>
      <c r="DQ183" s="110" t="str">
        <f t="shared" si="69"/>
        <v/>
      </c>
      <c r="DR183" s="110" t="str">
        <f t="shared" si="70"/>
        <v/>
      </c>
      <c r="DS183" s="110" t="str">
        <f t="shared" si="71"/>
        <v/>
      </c>
      <c r="DT183" s="110" t="str">
        <f t="shared" si="72"/>
        <v/>
      </c>
      <c r="DU183" s="110" t="str">
        <f t="shared" si="73"/>
        <v/>
      </c>
      <c r="DV183" s="110" t="str">
        <f t="shared" si="74"/>
        <v/>
      </c>
      <c r="DW183" s="110" t="str">
        <f t="shared" si="75"/>
        <v/>
      </c>
      <c r="DX183" s="110" t="str">
        <f t="shared" si="76"/>
        <v/>
      </c>
      <c r="DY183" s="110" t="str">
        <f t="shared" si="77"/>
        <v/>
      </c>
      <c r="DZ183" s="110" t="str">
        <f t="shared" si="78"/>
        <v/>
      </c>
      <c r="EA183" s="110" t="str">
        <f t="shared" si="79"/>
        <v/>
      </c>
      <c r="EB183" s="110" t="str">
        <f t="shared" si="80"/>
        <v/>
      </c>
      <c r="EC183" s="110" t="str">
        <f t="shared" si="81"/>
        <v/>
      </c>
      <c r="ED183" s="110" t="str">
        <f t="shared" si="82"/>
        <v/>
      </c>
      <c r="EE183" s="110" t="str">
        <f t="shared" si="83"/>
        <v/>
      </c>
      <c r="EF183" s="110" t="str">
        <f t="shared" si="84"/>
        <v/>
      </c>
      <c r="EG183" s="110" t="str">
        <f t="shared" si="88"/>
        <v/>
      </c>
      <c r="EH183" s="366" t="str">
        <f t="shared" si="86"/>
        <v/>
      </c>
      <c r="EI183" s="109" t="str">
        <f t="shared" si="87"/>
        <v/>
      </c>
      <c r="EJ183" s="109"/>
      <c r="EK183" s="109"/>
      <c r="EL183" s="109"/>
    </row>
    <row r="184" spans="1:142" x14ac:dyDescent="0.15">
      <c r="A184" s="109"/>
      <c r="B184" s="109"/>
      <c r="C184" s="109"/>
      <c r="D184" s="109"/>
      <c r="E184" s="109"/>
      <c r="F184" s="109"/>
      <c r="G184" s="109"/>
      <c r="H184" s="109"/>
      <c r="I184" s="109"/>
      <c r="J184" s="109"/>
      <c r="K184" s="109"/>
      <c r="L184" s="109"/>
      <c r="M184" s="109"/>
      <c r="N184" s="109"/>
      <c r="O184" s="109"/>
      <c r="P184" s="109"/>
      <c r="Q184" s="109"/>
      <c r="R184" s="109"/>
      <c r="S184" s="109"/>
      <c r="T184" s="109"/>
      <c r="U184" s="109"/>
      <c r="V184" s="109"/>
      <c r="W184" s="109"/>
      <c r="X184" s="109"/>
      <c r="Y184" s="109"/>
      <c r="Z184" s="109"/>
      <c r="AA184" s="109"/>
      <c r="AB184" s="109"/>
      <c r="AC184" s="109"/>
      <c r="AD184" s="109"/>
      <c r="AE184" s="109"/>
      <c r="AF184" s="109"/>
      <c r="AG184" s="109"/>
      <c r="AH184" s="109"/>
      <c r="AI184" s="109"/>
      <c r="AJ184" s="109"/>
      <c r="AK184" s="109"/>
      <c r="AL184" s="109"/>
      <c r="AM184" s="109"/>
      <c r="AN184" s="109"/>
      <c r="AO184" s="109"/>
      <c r="AP184" s="109"/>
      <c r="DA184" s="366">
        <v>98</v>
      </c>
      <c r="DB184" s="37" t="s">
        <v>998</v>
      </c>
      <c r="DC184" s="38"/>
      <c r="DD184" s="38"/>
      <c r="DE184" s="331" t="str">
        <f t="shared" si="58"/>
        <v/>
      </c>
      <c r="DF184" s="38" t="s">
        <v>690</v>
      </c>
      <c r="DG184" s="272" t="str">
        <f t="shared" si="59"/>
        <v/>
      </c>
      <c r="DH184" s="272" t="str">
        <f t="shared" si="60"/>
        <v/>
      </c>
      <c r="DI184" s="110" t="str">
        <f t="shared" si="61"/>
        <v/>
      </c>
      <c r="DJ184" s="110" t="str">
        <f t="shared" si="62"/>
        <v/>
      </c>
      <c r="DK184" s="110" t="str">
        <f t="shared" si="63"/>
        <v/>
      </c>
      <c r="DL184" s="110" t="str">
        <f t="shared" si="64"/>
        <v/>
      </c>
      <c r="DM184" s="110" t="str">
        <f t="shared" si="65"/>
        <v/>
      </c>
      <c r="DN184" s="110" t="str">
        <f t="shared" si="66"/>
        <v/>
      </c>
      <c r="DO184" s="110" t="str">
        <f t="shared" si="67"/>
        <v/>
      </c>
      <c r="DP184" s="110" t="str">
        <f t="shared" si="68"/>
        <v/>
      </c>
      <c r="DQ184" s="110" t="str">
        <f t="shared" si="69"/>
        <v/>
      </c>
      <c r="DR184" s="110" t="str">
        <f t="shared" si="70"/>
        <v/>
      </c>
      <c r="DS184" s="110" t="str">
        <f t="shared" si="71"/>
        <v/>
      </c>
      <c r="DT184" s="110" t="str">
        <f t="shared" si="72"/>
        <v/>
      </c>
      <c r="DU184" s="110" t="str">
        <f t="shared" si="73"/>
        <v/>
      </c>
      <c r="DV184" s="110" t="str">
        <f t="shared" si="74"/>
        <v/>
      </c>
      <c r="DW184" s="110" t="str">
        <f t="shared" si="75"/>
        <v/>
      </c>
      <c r="DX184" s="110" t="str">
        <f t="shared" si="76"/>
        <v/>
      </c>
      <c r="DY184" s="110" t="str">
        <f t="shared" si="77"/>
        <v/>
      </c>
      <c r="DZ184" s="110" t="str">
        <f t="shared" si="78"/>
        <v/>
      </c>
      <c r="EA184" s="110" t="str">
        <f t="shared" si="79"/>
        <v/>
      </c>
      <c r="EB184" s="110" t="str">
        <f t="shared" si="80"/>
        <v/>
      </c>
      <c r="EC184" s="110" t="str">
        <f t="shared" si="81"/>
        <v/>
      </c>
      <c r="ED184" s="110" t="str">
        <f t="shared" si="82"/>
        <v/>
      </c>
      <c r="EE184" s="110" t="str">
        <f t="shared" si="83"/>
        <v/>
      </c>
      <c r="EF184" s="110" t="str">
        <f t="shared" si="84"/>
        <v/>
      </c>
      <c r="EG184" s="110" t="str">
        <f t="shared" si="88"/>
        <v/>
      </c>
      <c r="EH184" s="366" t="str">
        <f t="shared" si="86"/>
        <v/>
      </c>
      <c r="EI184" s="109" t="str">
        <f t="shared" si="87"/>
        <v/>
      </c>
      <c r="EJ184" s="109"/>
      <c r="EK184" s="109"/>
      <c r="EL184" s="109"/>
    </row>
    <row r="185" spans="1:142" x14ac:dyDescent="0.15">
      <c r="A185" s="109"/>
      <c r="B185" s="109"/>
      <c r="C185" s="109"/>
      <c r="D185" s="109"/>
      <c r="E185" s="109"/>
      <c r="F185" s="109"/>
      <c r="G185" s="109"/>
      <c r="H185" s="109"/>
      <c r="I185" s="109"/>
      <c r="J185" s="109"/>
      <c r="K185" s="109"/>
      <c r="L185" s="109"/>
      <c r="M185" s="109"/>
      <c r="N185" s="109"/>
      <c r="O185" s="109"/>
      <c r="P185" s="109"/>
      <c r="Q185" s="109"/>
      <c r="R185" s="109"/>
      <c r="S185" s="109"/>
      <c r="T185" s="109"/>
      <c r="U185" s="109"/>
      <c r="V185" s="109"/>
      <c r="W185" s="109"/>
      <c r="X185" s="109"/>
      <c r="Y185" s="109"/>
      <c r="Z185" s="109"/>
      <c r="AA185" s="109"/>
      <c r="AB185" s="109"/>
      <c r="AC185" s="109"/>
      <c r="AD185" s="109"/>
      <c r="AE185" s="109"/>
      <c r="AF185" s="109"/>
      <c r="AG185" s="109"/>
      <c r="AH185" s="109"/>
      <c r="AI185" s="109"/>
      <c r="AJ185" s="109"/>
      <c r="AK185" s="109"/>
      <c r="AL185" s="109"/>
      <c r="AM185" s="109"/>
      <c r="AN185" s="109"/>
      <c r="AO185" s="109"/>
      <c r="AP185" s="109"/>
      <c r="DA185" s="366">
        <v>99</v>
      </c>
      <c r="DB185" s="37" t="s">
        <v>1002</v>
      </c>
      <c r="DC185" s="38"/>
      <c r="DD185" s="38"/>
      <c r="DE185" s="331" t="str">
        <f t="shared" si="58"/>
        <v/>
      </c>
      <c r="DF185" s="38" t="s">
        <v>373</v>
      </c>
      <c r="DG185" s="272" t="str">
        <f t="shared" si="59"/>
        <v/>
      </c>
      <c r="DH185" s="272" t="str">
        <f t="shared" si="60"/>
        <v/>
      </c>
      <c r="DI185" s="110" t="str">
        <f t="shared" si="61"/>
        <v/>
      </c>
      <c r="DJ185" s="110" t="str">
        <f t="shared" si="62"/>
        <v/>
      </c>
      <c r="DK185" s="110" t="str">
        <f t="shared" si="63"/>
        <v/>
      </c>
      <c r="DL185" s="110" t="str">
        <f t="shared" si="64"/>
        <v/>
      </c>
      <c r="DM185" s="110" t="str">
        <f t="shared" si="65"/>
        <v/>
      </c>
      <c r="DN185" s="110" t="str">
        <f t="shared" si="66"/>
        <v/>
      </c>
      <c r="DO185" s="110" t="str">
        <f t="shared" si="67"/>
        <v/>
      </c>
      <c r="DP185" s="110" t="str">
        <f t="shared" si="68"/>
        <v/>
      </c>
      <c r="DQ185" s="110" t="str">
        <f t="shared" si="69"/>
        <v/>
      </c>
      <c r="DR185" s="110" t="str">
        <f t="shared" si="70"/>
        <v/>
      </c>
      <c r="DS185" s="110" t="str">
        <f t="shared" si="71"/>
        <v/>
      </c>
      <c r="DT185" s="110" t="str">
        <f t="shared" si="72"/>
        <v/>
      </c>
      <c r="DU185" s="110" t="str">
        <f t="shared" si="73"/>
        <v/>
      </c>
      <c r="DV185" s="110" t="str">
        <f t="shared" si="74"/>
        <v/>
      </c>
      <c r="DW185" s="110" t="str">
        <f t="shared" si="75"/>
        <v/>
      </c>
      <c r="DX185" s="110" t="str">
        <f t="shared" si="76"/>
        <v/>
      </c>
      <c r="DY185" s="110" t="str">
        <f t="shared" si="77"/>
        <v/>
      </c>
      <c r="DZ185" s="110" t="str">
        <f t="shared" si="78"/>
        <v/>
      </c>
      <c r="EA185" s="110" t="str">
        <f t="shared" si="79"/>
        <v/>
      </c>
      <c r="EB185" s="110" t="str">
        <f t="shared" si="80"/>
        <v/>
      </c>
      <c r="EC185" s="110" t="str">
        <f t="shared" si="81"/>
        <v/>
      </c>
      <c r="ED185" s="110" t="str">
        <f t="shared" si="82"/>
        <v/>
      </c>
      <c r="EE185" s="110" t="str">
        <f t="shared" si="83"/>
        <v/>
      </c>
      <c r="EF185" s="110" t="str">
        <f t="shared" si="84"/>
        <v/>
      </c>
      <c r="EG185" s="110" t="str">
        <f t="shared" si="88"/>
        <v/>
      </c>
      <c r="EH185" s="366" t="str">
        <f t="shared" si="86"/>
        <v/>
      </c>
      <c r="EI185" s="109" t="str">
        <f t="shared" si="87"/>
        <v/>
      </c>
      <c r="EJ185" s="109"/>
      <c r="EK185" s="109"/>
      <c r="EL185" s="109"/>
    </row>
    <row r="186" spans="1:142" x14ac:dyDescent="0.15">
      <c r="A186" s="109"/>
      <c r="B186" s="109"/>
      <c r="C186" s="109"/>
      <c r="D186" s="109"/>
      <c r="E186" s="109"/>
      <c r="F186" s="109"/>
      <c r="G186" s="109"/>
      <c r="H186" s="109"/>
      <c r="I186" s="109"/>
      <c r="J186" s="109"/>
      <c r="K186" s="109"/>
      <c r="L186" s="109"/>
      <c r="M186" s="109"/>
      <c r="N186" s="109"/>
      <c r="O186" s="109"/>
      <c r="P186" s="109"/>
      <c r="Q186" s="109"/>
      <c r="R186" s="109"/>
      <c r="S186" s="109"/>
      <c r="T186" s="109"/>
      <c r="U186" s="109"/>
      <c r="V186" s="109"/>
      <c r="W186" s="109"/>
      <c r="X186" s="109"/>
      <c r="Y186" s="109"/>
      <c r="Z186" s="109"/>
      <c r="AA186" s="109"/>
      <c r="AB186" s="109"/>
      <c r="AC186" s="109"/>
      <c r="AD186" s="109"/>
      <c r="AE186" s="109"/>
      <c r="AF186" s="109"/>
      <c r="AG186" s="109"/>
      <c r="AH186" s="109"/>
      <c r="AI186" s="109"/>
      <c r="AJ186" s="109"/>
      <c r="AK186" s="109"/>
      <c r="AL186" s="109"/>
      <c r="AM186" s="109"/>
      <c r="AN186" s="109"/>
      <c r="AO186" s="109"/>
      <c r="AP186" s="109"/>
      <c r="DA186" s="366">
        <v>100</v>
      </c>
      <c r="DB186" s="37" t="s">
        <v>1003</v>
      </c>
      <c r="DC186" s="38"/>
      <c r="DD186" s="38"/>
      <c r="DE186" s="331" t="str">
        <f t="shared" si="58"/>
        <v/>
      </c>
      <c r="DF186" s="38" t="s">
        <v>371</v>
      </c>
      <c r="DG186" s="272" t="str">
        <f t="shared" si="59"/>
        <v/>
      </c>
      <c r="DH186" s="272" t="str">
        <f t="shared" si="60"/>
        <v/>
      </c>
      <c r="DI186" s="110" t="str">
        <f t="shared" si="61"/>
        <v/>
      </c>
      <c r="DJ186" s="110" t="str">
        <f t="shared" si="62"/>
        <v/>
      </c>
      <c r="DK186" s="110" t="str">
        <f t="shared" si="63"/>
        <v/>
      </c>
      <c r="DL186" s="110" t="str">
        <f t="shared" si="64"/>
        <v/>
      </c>
      <c r="DM186" s="110" t="str">
        <f t="shared" si="65"/>
        <v/>
      </c>
      <c r="DN186" s="110" t="str">
        <f t="shared" si="66"/>
        <v/>
      </c>
      <c r="DO186" s="110" t="str">
        <f t="shared" si="67"/>
        <v/>
      </c>
      <c r="DP186" s="110" t="str">
        <f t="shared" si="68"/>
        <v/>
      </c>
      <c r="DQ186" s="110" t="str">
        <f t="shared" si="69"/>
        <v/>
      </c>
      <c r="DR186" s="110" t="str">
        <f t="shared" si="70"/>
        <v/>
      </c>
      <c r="DS186" s="110" t="str">
        <f t="shared" si="71"/>
        <v/>
      </c>
      <c r="DT186" s="110" t="str">
        <f t="shared" si="72"/>
        <v/>
      </c>
      <c r="DU186" s="110" t="str">
        <f t="shared" si="73"/>
        <v/>
      </c>
      <c r="DV186" s="110" t="str">
        <f t="shared" si="74"/>
        <v/>
      </c>
      <c r="DW186" s="110" t="str">
        <f t="shared" si="75"/>
        <v/>
      </c>
      <c r="DX186" s="110" t="str">
        <f t="shared" si="76"/>
        <v/>
      </c>
      <c r="DY186" s="110" t="str">
        <f t="shared" si="77"/>
        <v/>
      </c>
      <c r="DZ186" s="110" t="str">
        <f t="shared" si="78"/>
        <v/>
      </c>
      <c r="EA186" s="110" t="str">
        <f t="shared" si="79"/>
        <v/>
      </c>
      <c r="EB186" s="110" t="str">
        <f t="shared" si="80"/>
        <v/>
      </c>
      <c r="EC186" s="110" t="str">
        <f t="shared" si="81"/>
        <v/>
      </c>
      <c r="ED186" s="110" t="str">
        <f t="shared" si="82"/>
        <v/>
      </c>
      <c r="EE186" s="110" t="str">
        <f t="shared" si="83"/>
        <v/>
      </c>
      <c r="EF186" s="110" t="str">
        <f t="shared" si="84"/>
        <v/>
      </c>
      <c r="EG186" s="110" t="str">
        <f t="shared" si="88"/>
        <v/>
      </c>
      <c r="EH186" s="366" t="str">
        <f t="shared" si="86"/>
        <v/>
      </c>
      <c r="EI186" s="109" t="str">
        <f t="shared" si="87"/>
        <v/>
      </c>
      <c r="EJ186" s="109"/>
      <c r="EK186" s="109"/>
      <c r="EL186" s="109"/>
    </row>
    <row r="187" spans="1:142" x14ac:dyDescent="0.15">
      <c r="A187" s="109"/>
      <c r="B187" s="109"/>
      <c r="C187" s="109"/>
      <c r="D187" s="109"/>
      <c r="E187" s="109"/>
      <c r="F187" s="109"/>
      <c r="G187" s="109"/>
      <c r="H187" s="109"/>
      <c r="I187" s="109"/>
      <c r="J187" s="109"/>
      <c r="K187" s="109"/>
      <c r="L187" s="109"/>
      <c r="M187" s="109"/>
      <c r="N187" s="109"/>
      <c r="O187" s="109"/>
      <c r="P187" s="109"/>
      <c r="Q187" s="109"/>
      <c r="R187" s="109"/>
      <c r="S187" s="109"/>
      <c r="T187" s="109"/>
      <c r="U187" s="109"/>
      <c r="V187" s="109"/>
      <c r="W187" s="109"/>
      <c r="X187" s="109"/>
      <c r="Y187" s="109"/>
      <c r="Z187" s="109"/>
      <c r="AA187" s="109"/>
      <c r="AB187" s="109"/>
      <c r="AC187" s="109"/>
      <c r="AD187" s="109"/>
      <c r="AE187" s="109"/>
      <c r="AF187" s="109"/>
      <c r="AG187" s="109"/>
      <c r="AH187" s="109"/>
      <c r="AI187" s="109"/>
      <c r="AJ187" s="109"/>
      <c r="AK187" s="109"/>
      <c r="AL187" s="109"/>
      <c r="AM187" s="109"/>
      <c r="AN187" s="109"/>
      <c r="AO187" s="109"/>
      <c r="AP187" s="109"/>
      <c r="DA187" s="366">
        <v>101</v>
      </c>
      <c r="DB187" s="37" t="s">
        <v>1005</v>
      </c>
      <c r="DC187" s="38"/>
      <c r="DD187" s="38"/>
      <c r="DE187" s="331" t="str">
        <f t="shared" si="58"/>
        <v/>
      </c>
      <c r="DF187" s="38" t="s">
        <v>684</v>
      </c>
      <c r="DG187" s="272" t="str">
        <f t="shared" si="59"/>
        <v/>
      </c>
      <c r="DH187" s="272" t="str">
        <f t="shared" si="60"/>
        <v/>
      </c>
      <c r="DI187" s="110" t="str">
        <f t="shared" si="61"/>
        <v/>
      </c>
      <c r="DJ187" s="110" t="str">
        <f t="shared" si="62"/>
        <v/>
      </c>
      <c r="DK187" s="110" t="str">
        <f t="shared" si="63"/>
        <v/>
      </c>
      <c r="DL187" s="110" t="str">
        <f t="shared" si="64"/>
        <v/>
      </c>
      <c r="DM187" s="110" t="str">
        <f t="shared" si="65"/>
        <v/>
      </c>
      <c r="DN187" s="110" t="str">
        <f t="shared" si="66"/>
        <v/>
      </c>
      <c r="DO187" s="110" t="str">
        <f t="shared" si="67"/>
        <v/>
      </c>
      <c r="DP187" s="110" t="str">
        <f t="shared" si="68"/>
        <v/>
      </c>
      <c r="DQ187" s="110" t="str">
        <f t="shared" si="69"/>
        <v/>
      </c>
      <c r="DR187" s="110" t="str">
        <f t="shared" si="70"/>
        <v/>
      </c>
      <c r="DS187" s="110" t="str">
        <f t="shared" si="71"/>
        <v/>
      </c>
      <c r="DT187" s="110" t="str">
        <f t="shared" si="72"/>
        <v/>
      </c>
      <c r="DU187" s="110" t="str">
        <f t="shared" si="73"/>
        <v/>
      </c>
      <c r="DV187" s="110" t="str">
        <f t="shared" si="74"/>
        <v/>
      </c>
      <c r="DW187" s="110" t="str">
        <f t="shared" si="75"/>
        <v/>
      </c>
      <c r="DX187" s="110" t="str">
        <f t="shared" si="76"/>
        <v/>
      </c>
      <c r="DY187" s="110" t="str">
        <f t="shared" si="77"/>
        <v/>
      </c>
      <c r="DZ187" s="110" t="str">
        <f t="shared" si="78"/>
        <v/>
      </c>
      <c r="EA187" s="110" t="str">
        <f t="shared" si="79"/>
        <v/>
      </c>
      <c r="EB187" s="110" t="str">
        <f t="shared" si="80"/>
        <v/>
      </c>
      <c r="EC187" s="110" t="str">
        <f t="shared" si="81"/>
        <v/>
      </c>
      <c r="ED187" s="110" t="str">
        <f t="shared" si="82"/>
        <v/>
      </c>
      <c r="EE187" s="110" t="str">
        <f t="shared" si="83"/>
        <v/>
      </c>
      <c r="EF187" s="110" t="str">
        <f t="shared" si="84"/>
        <v/>
      </c>
      <c r="EG187" s="110" t="str">
        <f t="shared" si="88"/>
        <v/>
      </c>
      <c r="EH187" s="366" t="str">
        <f t="shared" si="86"/>
        <v/>
      </c>
      <c r="EI187" s="109" t="str">
        <f t="shared" si="87"/>
        <v/>
      </c>
      <c r="EJ187" s="109"/>
      <c r="EK187" s="109"/>
      <c r="EL187" s="109"/>
    </row>
    <row r="188" spans="1:142" x14ac:dyDescent="0.15">
      <c r="A188" s="109"/>
      <c r="B188" s="109"/>
      <c r="C188" s="109"/>
      <c r="D188" s="109"/>
      <c r="E188" s="109"/>
      <c r="F188" s="109"/>
      <c r="G188" s="109"/>
      <c r="H188" s="109"/>
      <c r="I188" s="109"/>
      <c r="J188" s="109"/>
      <c r="K188" s="109"/>
      <c r="L188" s="109"/>
      <c r="M188" s="109"/>
      <c r="N188" s="109"/>
      <c r="O188" s="109"/>
      <c r="P188" s="109"/>
      <c r="Q188" s="109"/>
      <c r="R188" s="109"/>
      <c r="S188" s="109"/>
      <c r="T188" s="109"/>
      <c r="U188" s="109"/>
      <c r="V188" s="109"/>
      <c r="W188" s="109"/>
      <c r="X188" s="109"/>
      <c r="Y188" s="109"/>
      <c r="Z188" s="109"/>
      <c r="AA188" s="109"/>
      <c r="AB188" s="109"/>
      <c r="AC188" s="109"/>
      <c r="AD188" s="109"/>
      <c r="AE188" s="109"/>
      <c r="AF188" s="109"/>
      <c r="AG188" s="109"/>
      <c r="AH188" s="109"/>
      <c r="AI188" s="109"/>
      <c r="AJ188" s="109"/>
      <c r="AK188" s="109"/>
      <c r="AL188" s="109"/>
      <c r="AM188" s="109"/>
      <c r="AN188" s="109"/>
      <c r="AO188" s="109"/>
      <c r="AP188" s="109"/>
      <c r="DA188" s="366">
        <v>102</v>
      </c>
      <c r="DB188" s="37" t="s">
        <v>1006</v>
      </c>
      <c r="DC188" s="38"/>
      <c r="DD188" s="38"/>
      <c r="DE188" s="331" t="str">
        <f t="shared" si="58"/>
        <v/>
      </c>
      <c r="DF188" s="38" t="s">
        <v>1067</v>
      </c>
      <c r="DG188" s="272" t="str">
        <f t="shared" si="59"/>
        <v/>
      </c>
      <c r="DH188" s="272" t="str">
        <f t="shared" si="60"/>
        <v/>
      </c>
      <c r="DI188" s="110" t="str">
        <f t="shared" si="61"/>
        <v/>
      </c>
      <c r="DJ188" s="110" t="str">
        <f t="shared" si="62"/>
        <v/>
      </c>
      <c r="DK188" s="110" t="str">
        <f t="shared" si="63"/>
        <v/>
      </c>
      <c r="DL188" s="110" t="str">
        <f t="shared" si="64"/>
        <v/>
      </c>
      <c r="DM188" s="110" t="str">
        <f t="shared" si="65"/>
        <v/>
      </c>
      <c r="DN188" s="110" t="str">
        <f t="shared" si="66"/>
        <v/>
      </c>
      <c r="DO188" s="110" t="str">
        <f t="shared" si="67"/>
        <v/>
      </c>
      <c r="DP188" s="110" t="str">
        <f t="shared" si="68"/>
        <v/>
      </c>
      <c r="DQ188" s="110" t="str">
        <f t="shared" si="69"/>
        <v/>
      </c>
      <c r="DR188" s="110" t="str">
        <f t="shared" si="70"/>
        <v/>
      </c>
      <c r="DS188" s="110" t="str">
        <f t="shared" si="71"/>
        <v/>
      </c>
      <c r="DT188" s="110" t="str">
        <f t="shared" si="72"/>
        <v/>
      </c>
      <c r="DU188" s="110" t="str">
        <f t="shared" si="73"/>
        <v/>
      </c>
      <c r="DV188" s="110" t="str">
        <f t="shared" si="74"/>
        <v/>
      </c>
      <c r="DW188" s="110" t="str">
        <f t="shared" si="75"/>
        <v/>
      </c>
      <c r="DX188" s="110" t="str">
        <f t="shared" si="76"/>
        <v/>
      </c>
      <c r="DY188" s="110" t="str">
        <f t="shared" si="77"/>
        <v/>
      </c>
      <c r="DZ188" s="110" t="str">
        <f t="shared" si="78"/>
        <v/>
      </c>
      <c r="EA188" s="110" t="str">
        <f t="shared" si="79"/>
        <v/>
      </c>
      <c r="EB188" s="110" t="str">
        <f t="shared" si="80"/>
        <v/>
      </c>
      <c r="EC188" s="110" t="str">
        <f t="shared" si="81"/>
        <v/>
      </c>
      <c r="ED188" s="110" t="str">
        <f t="shared" si="82"/>
        <v/>
      </c>
      <c r="EE188" s="110" t="str">
        <f t="shared" si="83"/>
        <v/>
      </c>
      <c r="EF188" s="110" t="str">
        <f t="shared" si="84"/>
        <v/>
      </c>
      <c r="EG188" s="110" t="str">
        <f t="shared" si="88"/>
        <v/>
      </c>
      <c r="EH188" s="366" t="str">
        <f t="shared" si="86"/>
        <v/>
      </c>
      <c r="EI188" s="109" t="str">
        <f t="shared" si="87"/>
        <v/>
      </c>
      <c r="EJ188" s="109"/>
      <c r="EK188" s="109"/>
      <c r="EL188" s="109"/>
    </row>
    <row r="189" spans="1:142" x14ac:dyDescent="0.15">
      <c r="A189" s="109"/>
      <c r="B189" s="109"/>
      <c r="C189" s="109"/>
      <c r="D189" s="109"/>
      <c r="E189" s="109"/>
      <c r="F189" s="109"/>
      <c r="G189" s="109"/>
      <c r="H189" s="109"/>
      <c r="I189" s="109"/>
      <c r="J189" s="109"/>
      <c r="K189" s="109"/>
      <c r="L189" s="109"/>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c r="AK189" s="109"/>
      <c r="AL189" s="109"/>
      <c r="AM189" s="109"/>
      <c r="AN189" s="109"/>
      <c r="AO189" s="109"/>
      <c r="AP189" s="109"/>
      <c r="DA189" s="366">
        <v>103</v>
      </c>
      <c r="DB189" s="37" t="s">
        <v>1000</v>
      </c>
      <c r="DC189" s="38"/>
      <c r="DD189" s="38"/>
      <c r="DE189" s="331" t="str">
        <f t="shared" si="58"/>
        <v/>
      </c>
      <c r="DF189" s="12" t="s">
        <v>1068</v>
      </c>
      <c r="DG189" s="272" t="str">
        <f t="shared" si="59"/>
        <v/>
      </c>
      <c r="DH189" s="272" t="str">
        <f t="shared" si="60"/>
        <v/>
      </c>
      <c r="DI189" s="110" t="str">
        <f t="shared" si="61"/>
        <v/>
      </c>
      <c r="DJ189" s="110" t="str">
        <f t="shared" si="62"/>
        <v/>
      </c>
      <c r="DK189" s="110" t="str">
        <f t="shared" si="63"/>
        <v/>
      </c>
      <c r="DL189" s="110" t="str">
        <f t="shared" si="64"/>
        <v/>
      </c>
      <c r="DM189" s="110" t="str">
        <f t="shared" si="65"/>
        <v/>
      </c>
      <c r="DN189" s="110" t="str">
        <f t="shared" si="66"/>
        <v/>
      </c>
      <c r="DO189" s="110" t="str">
        <f t="shared" si="67"/>
        <v/>
      </c>
      <c r="DP189" s="110" t="str">
        <f t="shared" si="68"/>
        <v/>
      </c>
      <c r="DQ189" s="110" t="str">
        <f t="shared" si="69"/>
        <v/>
      </c>
      <c r="DR189" s="110" t="str">
        <f t="shared" si="70"/>
        <v/>
      </c>
      <c r="DS189" s="110" t="str">
        <f t="shared" si="71"/>
        <v/>
      </c>
      <c r="DT189" s="110" t="str">
        <f t="shared" si="72"/>
        <v/>
      </c>
      <c r="DU189" s="110" t="str">
        <f t="shared" si="73"/>
        <v/>
      </c>
      <c r="DV189" s="110" t="str">
        <f t="shared" si="74"/>
        <v/>
      </c>
      <c r="DW189" s="110" t="str">
        <f t="shared" si="75"/>
        <v/>
      </c>
      <c r="DX189" s="110" t="str">
        <f t="shared" si="76"/>
        <v/>
      </c>
      <c r="DY189" s="110" t="str">
        <f t="shared" si="77"/>
        <v/>
      </c>
      <c r="DZ189" s="110" t="str">
        <f t="shared" si="78"/>
        <v/>
      </c>
      <c r="EA189" s="110" t="str">
        <f t="shared" si="79"/>
        <v/>
      </c>
      <c r="EB189" s="110" t="str">
        <f t="shared" si="80"/>
        <v/>
      </c>
      <c r="EC189" s="110" t="str">
        <f t="shared" si="81"/>
        <v/>
      </c>
      <c r="ED189" s="110" t="str">
        <f t="shared" si="82"/>
        <v/>
      </c>
      <c r="EE189" s="110" t="str">
        <f t="shared" si="83"/>
        <v/>
      </c>
      <c r="EF189" s="110" t="str">
        <f t="shared" si="84"/>
        <v/>
      </c>
      <c r="EG189" s="110" t="str">
        <f t="shared" si="88"/>
        <v/>
      </c>
      <c r="EH189" s="366" t="str">
        <f t="shared" si="86"/>
        <v/>
      </c>
      <c r="EI189" s="109" t="str">
        <f t="shared" si="87"/>
        <v/>
      </c>
      <c r="EJ189" s="109"/>
      <c r="EK189" s="109"/>
      <c r="EL189" s="109"/>
    </row>
    <row r="190" spans="1:142" x14ac:dyDescent="0.15">
      <c r="A190" s="109"/>
      <c r="B190" s="109"/>
      <c r="C190" s="109"/>
      <c r="D190" s="109"/>
      <c r="E190" s="109"/>
      <c r="F190" s="109"/>
      <c r="G190" s="109"/>
      <c r="H190" s="109"/>
      <c r="I190" s="109"/>
      <c r="J190" s="109"/>
      <c r="K190" s="109"/>
      <c r="L190" s="109"/>
      <c r="M190" s="109"/>
      <c r="N190" s="109"/>
      <c r="O190" s="109"/>
      <c r="P190" s="109"/>
      <c r="Q190" s="109"/>
      <c r="R190" s="109"/>
      <c r="S190" s="109"/>
      <c r="T190" s="109"/>
      <c r="U190" s="109"/>
      <c r="V190" s="109"/>
      <c r="W190" s="109"/>
      <c r="X190" s="109"/>
      <c r="Y190" s="109"/>
      <c r="Z190" s="109"/>
      <c r="AA190" s="109"/>
      <c r="AB190" s="109"/>
      <c r="AC190" s="109"/>
      <c r="AD190" s="109"/>
      <c r="AE190" s="109"/>
      <c r="AF190" s="109"/>
      <c r="AG190" s="109"/>
      <c r="AH190" s="109"/>
      <c r="AI190" s="109"/>
      <c r="AJ190" s="109"/>
      <c r="AK190" s="109"/>
      <c r="AL190" s="109"/>
      <c r="AM190" s="109"/>
      <c r="AN190" s="109"/>
      <c r="AO190" s="109"/>
      <c r="AP190" s="109"/>
      <c r="DA190" s="366">
        <v>104</v>
      </c>
      <c r="DB190" s="37" t="s">
        <v>1001</v>
      </c>
      <c r="DC190" s="38"/>
      <c r="DD190" s="38"/>
      <c r="DE190" s="331" t="str">
        <f t="shared" si="58"/>
        <v/>
      </c>
      <c r="DF190" s="38" t="s">
        <v>1069</v>
      </c>
      <c r="DG190" s="272" t="str">
        <f t="shared" si="59"/>
        <v/>
      </c>
      <c r="DH190" s="272" t="str">
        <f t="shared" si="60"/>
        <v/>
      </c>
      <c r="DI190" s="110" t="str">
        <f t="shared" si="61"/>
        <v/>
      </c>
      <c r="DJ190" s="110" t="str">
        <f t="shared" si="62"/>
        <v/>
      </c>
      <c r="DK190" s="110" t="str">
        <f t="shared" si="63"/>
        <v/>
      </c>
      <c r="DL190" s="110" t="str">
        <f t="shared" si="64"/>
        <v/>
      </c>
      <c r="DM190" s="110" t="str">
        <f t="shared" si="65"/>
        <v/>
      </c>
      <c r="DN190" s="110" t="str">
        <f t="shared" si="66"/>
        <v/>
      </c>
      <c r="DO190" s="110" t="str">
        <f t="shared" si="67"/>
        <v/>
      </c>
      <c r="DP190" s="110" t="str">
        <f t="shared" si="68"/>
        <v/>
      </c>
      <c r="DQ190" s="110" t="str">
        <f t="shared" si="69"/>
        <v/>
      </c>
      <c r="DR190" s="110" t="str">
        <f t="shared" si="70"/>
        <v/>
      </c>
      <c r="DS190" s="110" t="str">
        <f t="shared" si="71"/>
        <v/>
      </c>
      <c r="DT190" s="110" t="str">
        <f t="shared" si="72"/>
        <v/>
      </c>
      <c r="DU190" s="110" t="str">
        <f t="shared" si="73"/>
        <v/>
      </c>
      <c r="DV190" s="110" t="str">
        <f t="shared" si="74"/>
        <v/>
      </c>
      <c r="DW190" s="110" t="str">
        <f t="shared" si="75"/>
        <v/>
      </c>
      <c r="DX190" s="110" t="str">
        <f t="shared" si="76"/>
        <v/>
      </c>
      <c r="DY190" s="110" t="str">
        <f t="shared" si="77"/>
        <v/>
      </c>
      <c r="DZ190" s="110" t="str">
        <f t="shared" si="78"/>
        <v/>
      </c>
      <c r="EA190" s="110" t="str">
        <f t="shared" si="79"/>
        <v/>
      </c>
      <c r="EB190" s="110" t="str">
        <f t="shared" si="80"/>
        <v/>
      </c>
      <c r="EC190" s="110" t="str">
        <f t="shared" si="81"/>
        <v/>
      </c>
      <c r="ED190" s="110" t="str">
        <f t="shared" si="82"/>
        <v/>
      </c>
      <c r="EE190" s="110" t="str">
        <f t="shared" si="83"/>
        <v/>
      </c>
      <c r="EF190" s="110" t="str">
        <f t="shared" si="84"/>
        <v/>
      </c>
      <c r="EG190" s="110" t="str">
        <f t="shared" si="88"/>
        <v/>
      </c>
      <c r="EH190" s="366" t="str">
        <f t="shared" si="86"/>
        <v/>
      </c>
      <c r="EI190" s="109" t="str">
        <f t="shared" si="87"/>
        <v/>
      </c>
      <c r="EJ190" s="109"/>
      <c r="EK190" s="109"/>
      <c r="EL190" s="109"/>
    </row>
    <row r="191" spans="1:142" x14ac:dyDescent="0.15">
      <c r="A191" s="109"/>
      <c r="B191" s="109"/>
      <c r="C191" s="109"/>
      <c r="D191" s="109"/>
      <c r="E191" s="109"/>
      <c r="F191" s="109"/>
      <c r="G191" s="109"/>
      <c r="H191" s="109"/>
      <c r="I191" s="109"/>
      <c r="J191" s="109"/>
      <c r="K191" s="109"/>
      <c r="L191" s="109"/>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c r="AK191" s="109"/>
      <c r="AL191" s="109"/>
      <c r="AM191" s="109"/>
      <c r="AN191" s="109"/>
      <c r="AO191" s="109"/>
      <c r="AP191" s="109"/>
      <c r="DA191" s="366">
        <v>105</v>
      </c>
      <c r="DB191" s="37" t="s">
        <v>1004</v>
      </c>
      <c r="DC191" s="38"/>
      <c r="DD191" s="38"/>
      <c r="DE191" s="331" t="str">
        <f t="shared" si="58"/>
        <v/>
      </c>
      <c r="DF191" s="38" t="s">
        <v>1070</v>
      </c>
      <c r="DG191" s="272" t="str">
        <f t="shared" si="59"/>
        <v/>
      </c>
      <c r="DH191" s="272" t="str">
        <f t="shared" si="60"/>
        <v/>
      </c>
      <c r="DI191" s="110" t="str">
        <f t="shared" si="61"/>
        <v/>
      </c>
      <c r="DJ191" s="110" t="str">
        <f t="shared" si="62"/>
        <v/>
      </c>
      <c r="DK191" s="110" t="str">
        <f t="shared" si="63"/>
        <v/>
      </c>
      <c r="DL191" s="110" t="str">
        <f t="shared" si="64"/>
        <v/>
      </c>
      <c r="DM191" s="110" t="str">
        <f t="shared" si="65"/>
        <v/>
      </c>
      <c r="DN191" s="110" t="str">
        <f t="shared" si="66"/>
        <v/>
      </c>
      <c r="DO191" s="110" t="str">
        <f t="shared" si="67"/>
        <v/>
      </c>
      <c r="DP191" s="110" t="str">
        <f t="shared" si="68"/>
        <v/>
      </c>
      <c r="DQ191" s="110" t="str">
        <f t="shared" si="69"/>
        <v/>
      </c>
      <c r="DR191" s="110" t="str">
        <f t="shared" si="70"/>
        <v/>
      </c>
      <c r="DS191" s="110" t="str">
        <f t="shared" si="71"/>
        <v/>
      </c>
      <c r="DT191" s="110" t="str">
        <f t="shared" si="72"/>
        <v/>
      </c>
      <c r="DU191" s="110" t="str">
        <f t="shared" si="73"/>
        <v/>
      </c>
      <c r="DV191" s="110" t="str">
        <f t="shared" si="74"/>
        <v/>
      </c>
      <c r="DW191" s="110" t="str">
        <f t="shared" si="75"/>
        <v/>
      </c>
      <c r="DX191" s="110" t="str">
        <f t="shared" si="76"/>
        <v/>
      </c>
      <c r="DY191" s="110" t="str">
        <f t="shared" si="77"/>
        <v/>
      </c>
      <c r="DZ191" s="110" t="str">
        <f t="shared" si="78"/>
        <v/>
      </c>
      <c r="EA191" s="110" t="str">
        <f t="shared" si="79"/>
        <v/>
      </c>
      <c r="EB191" s="110" t="str">
        <f t="shared" si="80"/>
        <v/>
      </c>
      <c r="EC191" s="110" t="str">
        <f t="shared" si="81"/>
        <v/>
      </c>
      <c r="ED191" s="110" t="str">
        <f t="shared" si="82"/>
        <v/>
      </c>
      <c r="EE191" s="110" t="str">
        <f t="shared" si="83"/>
        <v/>
      </c>
      <c r="EF191" s="110" t="str">
        <f t="shared" si="84"/>
        <v/>
      </c>
      <c r="EG191" s="110" t="str">
        <f t="shared" si="88"/>
        <v/>
      </c>
      <c r="EH191" s="366" t="str">
        <f t="shared" si="86"/>
        <v/>
      </c>
      <c r="EI191" s="109" t="str">
        <f t="shared" si="87"/>
        <v/>
      </c>
      <c r="EJ191" s="109"/>
      <c r="EK191" s="109"/>
      <c r="EL191" s="109"/>
    </row>
    <row r="192" spans="1:142" x14ac:dyDescent="0.15">
      <c r="A192" s="109"/>
      <c r="B192" s="109"/>
      <c r="C192" s="109"/>
      <c r="D192" s="109"/>
      <c r="E192" s="109"/>
      <c r="F192" s="109"/>
      <c r="G192" s="109"/>
      <c r="H192" s="109"/>
      <c r="I192" s="109"/>
      <c r="J192" s="109"/>
      <c r="K192" s="109"/>
      <c r="L192" s="109"/>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c r="AK192" s="109"/>
      <c r="AL192" s="109"/>
      <c r="AM192" s="109"/>
      <c r="AN192" s="109"/>
      <c r="AO192" s="109"/>
      <c r="AP192" s="109"/>
      <c r="DA192" s="366">
        <v>106</v>
      </c>
      <c r="DB192" s="37" t="s">
        <v>1007</v>
      </c>
      <c r="DC192" s="38"/>
      <c r="DD192" s="38"/>
      <c r="DE192" s="331" t="str">
        <f t="shared" si="58"/>
        <v/>
      </c>
      <c r="DF192" s="38" t="s">
        <v>1071</v>
      </c>
      <c r="DG192" s="272" t="str">
        <f t="shared" si="59"/>
        <v/>
      </c>
      <c r="DH192" s="272" t="str">
        <f t="shared" si="60"/>
        <v/>
      </c>
      <c r="DI192" s="110" t="str">
        <f t="shared" si="61"/>
        <v/>
      </c>
      <c r="DJ192" s="110" t="str">
        <f t="shared" si="62"/>
        <v/>
      </c>
      <c r="DK192" s="110" t="str">
        <f t="shared" si="63"/>
        <v/>
      </c>
      <c r="DL192" s="110" t="str">
        <f t="shared" si="64"/>
        <v/>
      </c>
      <c r="DM192" s="110" t="str">
        <f t="shared" si="65"/>
        <v/>
      </c>
      <c r="DN192" s="110" t="str">
        <f t="shared" si="66"/>
        <v/>
      </c>
      <c r="DO192" s="110" t="str">
        <f t="shared" si="67"/>
        <v/>
      </c>
      <c r="DP192" s="110" t="str">
        <f t="shared" si="68"/>
        <v/>
      </c>
      <c r="DQ192" s="110" t="str">
        <f t="shared" si="69"/>
        <v/>
      </c>
      <c r="DR192" s="110" t="str">
        <f t="shared" si="70"/>
        <v/>
      </c>
      <c r="DS192" s="110" t="str">
        <f t="shared" si="71"/>
        <v/>
      </c>
      <c r="DT192" s="110" t="str">
        <f t="shared" si="72"/>
        <v/>
      </c>
      <c r="DU192" s="110" t="str">
        <f t="shared" si="73"/>
        <v/>
      </c>
      <c r="DV192" s="110" t="str">
        <f t="shared" si="74"/>
        <v/>
      </c>
      <c r="DW192" s="110" t="str">
        <f t="shared" si="75"/>
        <v/>
      </c>
      <c r="DX192" s="110" t="str">
        <f t="shared" si="76"/>
        <v/>
      </c>
      <c r="DY192" s="110" t="str">
        <f t="shared" si="77"/>
        <v/>
      </c>
      <c r="DZ192" s="110" t="str">
        <f t="shared" si="78"/>
        <v/>
      </c>
      <c r="EA192" s="110" t="str">
        <f t="shared" si="79"/>
        <v/>
      </c>
      <c r="EB192" s="110" t="str">
        <f t="shared" si="80"/>
        <v/>
      </c>
      <c r="EC192" s="110" t="str">
        <f t="shared" si="81"/>
        <v/>
      </c>
      <c r="ED192" s="110" t="str">
        <f t="shared" si="82"/>
        <v/>
      </c>
      <c r="EE192" s="110" t="str">
        <f t="shared" si="83"/>
        <v/>
      </c>
      <c r="EF192" s="110" t="str">
        <f t="shared" si="84"/>
        <v/>
      </c>
      <c r="EG192" s="110" t="str">
        <f t="shared" si="88"/>
        <v/>
      </c>
      <c r="EH192" s="366" t="str">
        <f t="shared" si="86"/>
        <v/>
      </c>
      <c r="EI192" s="109" t="str">
        <f t="shared" si="87"/>
        <v/>
      </c>
      <c r="EJ192" s="109"/>
      <c r="EK192" s="109"/>
      <c r="EL192" s="109"/>
    </row>
    <row r="193" spans="1:142" x14ac:dyDescent="0.15">
      <c r="A193" s="109"/>
      <c r="B193" s="109"/>
      <c r="C193" s="109"/>
      <c r="D193" s="109"/>
      <c r="E193" s="109"/>
      <c r="F193" s="109"/>
      <c r="G193" s="109"/>
      <c r="H193" s="109"/>
      <c r="I193" s="109"/>
      <c r="J193" s="109"/>
      <c r="K193" s="109"/>
      <c r="L193" s="109"/>
      <c r="M193" s="109"/>
      <c r="N193" s="109"/>
      <c r="O193" s="109"/>
      <c r="P193" s="109"/>
      <c r="Q193" s="109"/>
      <c r="R193" s="109"/>
      <c r="S193" s="109"/>
      <c r="T193" s="109"/>
      <c r="U193" s="109"/>
      <c r="V193" s="109"/>
      <c r="W193" s="109"/>
      <c r="X193" s="109"/>
      <c r="Y193" s="109"/>
      <c r="Z193" s="109"/>
      <c r="AA193" s="109"/>
      <c r="AB193" s="109"/>
      <c r="AC193" s="109"/>
      <c r="AD193" s="109"/>
      <c r="AE193" s="109"/>
      <c r="AF193" s="109"/>
      <c r="AG193" s="109"/>
      <c r="AH193" s="109"/>
      <c r="AI193" s="109"/>
      <c r="AJ193" s="109"/>
      <c r="AK193" s="109"/>
      <c r="AL193" s="109"/>
      <c r="AM193" s="109"/>
      <c r="AN193" s="109"/>
      <c r="AO193" s="109"/>
      <c r="AP193" s="109"/>
      <c r="DB193" s="272"/>
      <c r="DC193" s="272"/>
      <c r="DD193" s="272"/>
      <c r="DE193" s="389"/>
      <c r="DF193" s="272"/>
      <c r="DG193" s="272" t="s">
        <v>966</v>
      </c>
      <c r="DH193" s="272"/>
      <c r="DI193" s="110">
        <v>1</v>
      </c>
      <c r="DJ193" s="110">
        <v>2</v>
      </c>
      <c r="DK193" s="110">
        <v>3</v>
      </c>
      <c r="DL193" s="110">
        <v>4</v>
      </c>
      <c r="DM193" s="110">
        <v>5</v>
      </c>
      <c r="DN193" s="110">
        <v>6</v>
      </c>
      <c r="DO193" s="110">
        <v>7</v>
      </c>
      <c r="DP193" s="110">
        <v>8</v>
      </c>
      <c r="DQ193" s="110">
        <v>9</v>
      </c>
      <c r="DR193" s="110">
        <v>10</v>
      </c>
      <c r="DS193" s="110">
        <v>11</v>
      </c>
      <c r="DT193" s="110">
        <v>12</v>
      </c>
      <c r="DU193" s="110">
        <v>13</v>
      </c>
      <c r="DV193" s="110">
        <v>14</v>
      </c>
      <c r="DW193" s="110">
        <v>15</v>
      </c>
      <c r="DX193" s="110">
        <v>16</v>
      </c>
      <c r="DY193" s="110">
        <v>17</v>
      </c>
      <c r="DZ193" s="110">
        <v>18</v>
      </c>
      <c r="EA193" s="110">
        <v>19</v>
      </c>
      <c r="EB193" s="110">
        <v>20</v>
      </c>
      <c r="EC193" s="110">
        <v>21</v>
      </c>
      <c r="ED193" s="110">
        <v>22</v>
      </c>
      <c r="EE193" s="110">
        <v>23</v>
      </c>
      <c r="EF193" s="110">
        <v>24</v>
      </c>
      <c r="EG193" s="110"/>
      <c r="EH193" s="366" t="s">
        <v>1072</v>
      </c>
      <c r="EI193" s="109"/>
      <c r="EJ193" s="109"/>
      <c r="EK193" s="109"/>
      <c r="EL193" s="109"/>
    </row>
    <row r="194" spans="1:142" x14ac:dyDescent="0.15">
      <c r="A194" s="109"/>
      <c r="B194" s="109"/>
      <c r="C194" s="109"/>
      <c r="D194" s="109"/>
      <c r="E194" s="109"/>
      <c r="F194" s="109"/>
      <c r="G194" s="109"/>
      <c r="H194" s="109"/>
      <c r="I194" s="109"/>
      <c r="J194" s="109"/>
      <c r="K194" s="109"/>
      <c r="L194" s="109"/>
      <c r="M194" s="109"/>
      <c r="N194" s="109"/>
      <c r="O194" s="109"/>
      <c r="P194" s="109"/>
      <c r="Q194" s="109"/>
      <c r="R194" s="109"/>
      <c r="S194" s="109"/>
      <c r="T194" s="109"/>
      <c r="U194" s="109"/>
      <c r="V194" s="109"/>
      <c r="W194" s="109"/>
      <c r="X194" s="109"/>
      <c r="Y194" s="109"/>
      <c r="Z194" s="109"/>
      <c r="AA194" s="109"/>
      <c r="AB194" s="109"/>
      <c r="AC194" s="109"/>
      <c r="AD194" s="109"/>
      <c r="AE194" s="109"/>
      <c r="AF194" s="109"/>
      <c r="AG194" s="109"/>
      <c r="AH194" s="109"/>
      <c r="AI194" s="109"/>
      <c r="AJ194" s="109"/>
      <c r="AK194" s="109"/>
      <c r="AL194" s="109"/>
      <c r="AM194" s="109"/>
      <c r="AN194" s="109"/>
      <c r="AO194" s="109"/>
      <c r="AP194" s="109"/>
      <c r="EI194" s="109"/>
      <c r="EJ194" s="109"/>
      <c r="EK194" s="109"/>
      <c r="EL194" s="109"/>
    </row>
    <row r="195" spans="1:142" x14ac:dyDescent="0.15">
      <c r="A195" s="109"/>
      <c r="B195" s="109"/>
      <c r="C195" s="109"/>
      <c r="D195" s="109"/>
      <c r="E195" s="109"/>
      <c r="F195" s="109"/>
      <c r="G195" s="109"/>
      <c r="H195" s="109"/>
      <c r="I195" s="109"/>
      <c r="J195" s="109"/>
      <c r="K195" s="109"/>
      <c r="L195" s="109"/>
      <c r="M195" s="109"/>
      <c r="N195" s="109"/>
      <c r="O195" s="109"/>
      <c r="P195" s="109"/>
      <c r="Q195" s="109"/>
      <c r="R195" s="109"/>
      <c r="S195" s="109"/>
      <c r="T195" s="109"/>
      <c r="U195" s="109"/>
      <c r="V195" s="109"/>
      <c r="W195" s="109"/>
      <c r="X195" s="109"/>
      <c r="Y195" s="109"/>
      <c r="Z195" s="109"/>
      <c r="AA195" s="109"/>
      <c r="AB195" s="109"/>
      <c r="AC195" s="109"/>
      <c r="AD195" s="109"/>
      <c r="AE195" s="109"/>
      <c r="AF195" s="109"/>
      <c r="AG195" s="109"/>
      <c r="AH195" s="109"/>
      <c r="AI195" s="109"/>
      <c r="AJ195" s="109"/>
      <c r="AK195" s="109"/>
      <c r="AL195" s="109"/>
      <c r="AM195" s="109"/>
      <c r="AN195" s="109"/>
      <c r="AO195" s="109"/>
      <c r="AP195" s="109"/>
      <c r="EI195" s="109"/>
      <c r="EJ195" s="109"/>
      <c r="EK195" s="109"/>
      <c r="EL195" s="109"/>
    </row>
    <row r="196" spans="1:142" x14ac:dyDescent="0.15">
      <c r="A196" s="109"/>
      <c r="B196" s="109"/>
      <c r="C196" s="109"/>
      <c r="D196" s="109"/>
      <c r="E196" s="109"/>
      <c r="F196" s="109"/>
      <c r="G196" s="109"/>
      <c r="H196" s="109"/>
      <c r="I196" s="109"/>
      <c r="J196" s="109"/>
      <c r="K196" s="109"/>
      <c r="L196" s="109"/>
      <c r="M196" s="109"/>
      <c r="N196" s="109"/>
      <c r="O196" s="109"/>
      <c r="P196" s="109"/>
      <c r="Q196" s="109"/>
      <c r="R196" s="109"/>
      <c r="S196" s="109"/>
      <c r="T196" s="109"/>
      <c r="U196" s="109"/>
      <c r="V196" s="109"/>
      <c r="W196" s="109"/>
      <c r="X196" s="109"/>
      <c r="Y196" s="109"/>
      <c r="Z196" s="109"/>
      <c r="AA196" s="109"/>
      <c r="AB196" s="109"/>
      <c r="AC196" s="109"/>
      <c r="AD196" s="109"/>
      <c r="AE196" s="109"/>
      <c r="AF196" s="109"/>
      <c r="AG196" s="109"/>
      <c r="AH196" s="109"/>
      <c r="AI196" s="109"/>
      <c r="AJ196" s="109"/>
      <c r="AK196" s="109"/>
      <c r="AL196" s="109"/>
      <c r="AM196" s="109"/>
      <c r="AN196" s="109"/>
      <c r="AO196" s="109"/>
      <c r="AP196" s="109"/>
    </row>
    <row r="197" spans="1:142" ht="14.25" x14ac:dyDescent="0.15">
      <c r="A197" s="109"/>
      <c r="B197" s="109"/>
      <c r="C197" s="109"/>
      <c r="D197" s="109"/>
      <c r="E197" s="109"/>
      <c r="F197" s="109"/>
      <c r="G197" s="109"/>
      <c r="H197" s="109"/>
      <c r="I197" s="109"/>
      <c r="J197" s="109"/>
      <c r="K197" s="109"/>
      <c r="L197" s="109"/>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c r="AK197" s="109"/>
      <c r="AL197" s="109"/>
      <c r="AM197" s="109"/>
      <c r="AN197" s="109"/>
      <c r="AO197" s="109"/>
      <c r="AP197" s="109"/>
      <c r="DB197" s="24"/>
      <c r="DC197" s="25"/>
    </row>
    <row r="198" spans="1:142" ht="14.25" x14ac:dyDescent="0.15">
      <c r="A198" s="109"/>
      <c r="B198" s="109"/>
      <c r="C198" s="109"/>
      <c r="D198" s="109"/>
      <c r="E198" s="109"/>
      <c r="F198" s="109"/>
      <c r="G198" s="109"/>
      <c r="H198" s="109"/>
      <c r="I198" s="109"/>
      <c r="J198" s="109"/>
      <c r="K198" s="109"/>
      <c r="L198" s="109"/>
      <c r="M198" s="109"/>
      <c r="N198" s="109"/>
      <c r="O198" s="109"/>
      <c r="P198" s="109"/>
      <c r="Q198" s="109"/>
      <c r="R198" s="109"/>
      <c r="S198" s="109"/>
      <c r="T198" s="109"/>
      <c r="U198" s="109"/>
      <c r="V198" s="109"/>
      <c r="W198" s="109"/>
      <c r="X198" s="109"/>
      <c r="Y198" s="109"/>
      <c r="Z198" s="109"/>
      <c r="AA198" s="109"/>
      <c r="AB198" s="109"/>
      <c r="AC198" s="109"/>
      <c r="AD198" s="109"/>
      <c r="AE198" s="109"/>
      <c r="AF198" s="109"/>
      <c r="AG198" s="109"/>
      <c r="AH198" s="109"/>
      <c r="AI198" s="109"/>
      <c r="AJ198" s="109"/>
      <c r="AK198" s="109"/>
      <c r="AL198" s="109"/>
      <c r="AM198" s="109"/>
      <c r="AN198" s="109"/>
      <c r="AO198" s="109"/>
      <c r="AP198" s="109"/>
      <c r="DB198" s="24"/>
      <c r="DC198" s="25"/>
    </row>
    <row r="199" spans="1:142" ht="14.25" x14ac:dyDescent="0.15">
      <c r="A199" s="109"/>
      <c r="B199" s="109"/>
      <c r="C199" s="109"/>
      <c r="D199" s="109"/>
      <c r="E199" s="109"/>
      <c r="F199" s="109"/>
      <c r="G199" s="109"/>
      <c r="H199" s="109"/>
      <c r="I199" s="109"/>
      <c r="J199" s="109"/>
      <c r="K199" s="109"/>
      <c r="L199" s="109"/>
      <c r="M199" s="109"/>
      <c r="N199" s="109"/>
      <c r="O199" s="109"/>
      <c r="P199" s="109"/>
      <c r="Q199" s="109"/>
      <c r="R199" s="109"/>
      <c r="S199" s="109"/>
      <c r="T199" s="109"/>
      <c r="U199" s="109"/>
      <c r="V199" s="109"/>
      <c r="W199" s="109"/>
      <c r="X199" s="109"/>
      <c r="Y199" s="109"/>
      <c r="Z199" s="109"/>
      <c r="AA199" s="109"/>
      <c r="AB199" s="109"/>
      <c r="AC199" s="109"/>
      <c r="AD199" s="109"/>
      <c r="AE199" s="109"/>
      <c r="AF199" s="109"/>
      <c r="AG199" s="109"/>
      <c r="AH199" s="109"/>
      <c r="AI199" s="109"/>
      <c r="AJ199" s="109"/>
      <c r="AK199" s="109"/>
      <c r="AL199" s="109"/>
      <c r="AM199" s="109"/>
      <c r="AN199" s="109"/>
      <c r="AO199" s="109"/>
      <c r="AP199" s="109"/>
      <c r="DB199" s="24"/>
      <c r="DC199" s="25"/>
    </row>
    <row r="200" spans="1:142" ht="14.25" x14ac:dyDescent="0.15">
      <c r="A200" s="109"/>
      <c r="B200" s="109"/>
      <c r="C200" s="109"/>
      <c r="D200" s="109"/>
      <c r="E200" s="109"/>
      <c r="F200" s="109"/>
      <c r="G200" s="109"/>
      <c r="H200" s="109"/>
      <c r="I200" s="109"/>
      <c r="J200" s="109"/>
      <c r="K200" s="109"/>
      <c r="L200" s="109"/>
      <c r="M200" s="109"/>
      <c r="N200" s="109"/>
      <c r="O200" s="109"/>
      <c r="P200" s="109"/>
      <c r="Q200" s="109"/>
      <c r="R200" s="109"/>
      <c r="S200" s="109"/>
      <c r="T200" s="109"/>
      <c r="U200" s="109"/>
      <c r="V200" s="109"/>
      <c r="W200" s="109"/>
      <c r="X200" s="109"/>
      <c r="Y200" s="109"/>
      <c r="Z200" s="109"/>
      <c r="AA200" s="109"/>
      <c r="AB200" s="109"/>
      <c r="AC200" s="109"/>
      <c r="AD200" s="109"/>
      <c r="AE200" s="109"/>
      <c r="AF200" s="109"/>
      <c r="AG200" s="109"/>
      <c r="AH200" s="109"/>
      <c r="AI200" s="109"/>
      <c r="AJ200" s="109"/>
      <c r="AK200" s="109"/>
      <c r="AL200" s="109"/>
      <c r="AM200" s="109"/>
      <c r="AN200" s="109"/>
      <c r="AO200" s="109"/>
      <c r="AP200" s="109"/>
      <c r="DB200" s="24"/>
      <c r="DC200" s="25"/>
    </row>
    <row r="201" spans="1:142" ht="14.25" x14ac:dyDescent="0.15">
      <c r="A201" s="109"/>
      <c r="B201" s="109"/>
      <c r="C201" s="109"/>
      <c r="D201" s="109"/>
      <c r="E201" s="109"/>
      <c r="F201" s="109"/>
      <c r="G201" s="109"/>
      <c r="H201" s="109"/>
      <c r="I201" s="109"/>
      <c r="J201" s="109"/>
      <c r="K201" s="109"/>
      <c r="L201" s="109"/>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c r="AK201" s="109"/>
      <c r="AL201" s="109"/>
      <c r="AM201" s="109"/>
      <c r="AN201" s="109"/>
      <c r="AO201" s="109"/>
      <c r="AP201" s="109"/>
      <c r="DB201" s="24"/>
      <c r="DC201" s="25"/>
    </row>
    <row r="202" spans="1:142" ht="14.25" x14ac:dyDescent="0.15">
      <c r="A202" s="109"/>
      <c r="B202" s="109"/>
      <c r="C202" s="109"/>
      <c r="D202" s="109"/>
      <c r="E202" s="109"/>
      <c r="F202" s="109"/>
      <c r="G202" s="109"/>
      <c r="H202" s="109"/>
      <c r="I202" s="109"/>
      <c r="J202" s="109"/>
      <c r="K202" s="109"/>
      <c r="L202" s="109"/>
      <c r="M202" s="109"/>
      <c r="N202" s="109"/>
      <c r="O202" s="109"/>
      <c r="P202" s="109"/>
      <c r="Q202" s="109"/>
      <c r="R202" s="109"/>
      <c r="S202" s="109"/>
      <c r="T202" s="109"/>
      <c r="U202" s="109"/>
      <c r="V202" s="109"/>
      <c r="W202" s="109"/>
      <c r="X202" s="109"/>
      <c r="Y202" s="109"/>
      <c r="Z202" s="109"/>
      <c r="AA202" s="109"/>
      <c r="AB202" s="109"/>
      <c r="AC202" s="109"/>
      <c r="AD202" s="109"/>
      <c r="AE202" s="109"/>
      <c r="AF202" s="109"/>
      <c r="AG202" s="109"/>
      <c r="AH202" s="109"/>
      <c r="AI202" s="109"/>
      <c r="AJ202" s="109"/>
      <c r="AK202" s="109"/>
      <c r="AL202" s="109"/>
      <c r="AM202" s="109"/>
      <c r="AN202" s="109"/>
      <c r="AO202" s="109"/>
      <c r="AP202" s="109"/>
      <c r="DB202" s="24"/>
      <c r="DC202" s="25"/>
    </row>
    <row r="203" spans="1:142" ht="14.25" x14ac:dyDescent="0.15">
      <c r="A203" s="109"/>
      <c r="B203" s="109"/>
      <c r="C203" s="109"/>
      <c r="D203" s="109"/>
      <c r="E203" s="109"/>
      <c r="F203" s="109"/>
      <c r="G203" s="109"/>
      <c r="H203" s="109"/>
      <c r="I203" s="109"/>
      <c r="J203" s="109"/>
      <c r="K203" s="109"/>
      <c r="L203" s="109"/>
      <c r="M203" s="109"/>
      <c r="N203" s="109"/>
      <c r="O203" s="109"/>
      <c r="P203" s="109"/>
      <c r="Q203" s="109"/>
      <c r="R203" s="109"/>
      <c r="S203" s="109"/>
      <c r="T203" s="109"/>
      <c r="U203" s="109"/>
      <c r="V203" s="109"/>
      <c r="W203" s="109"/>
      <c r="X203" s="109"/>
      <c r="Y203" s="109"/>
      <c r="Z203" s="109"/>
      <c r="AA203" s="109"/>
      <c r="AB203" s="109"/>
      <c r="AC203" s="109"/>
      <c r="AD203" s="109"/>
      <c r="AE203" s="109"/>
      <c r="AF203" s="109"/>
      <c r="AG203" s="109"/>
      <c r="AH203" s="109"/>
      <c r="AI203" s="109"/>
      <c r="AJ203" s="109"/>
      <c r="AK203" s="109"/>
      <c r="AL203" s="109"/>
      <c r="AM203" s="109"/>
      <c r="AN203" s="109"/>
      <c r="AO203" s="109"/>
      <c r="AP203" s="109"/>
      <c r="DB203" s="24"/>
      <c r="DC203" s="25"/>
    </row>
    <row r="204" spans="1:142" x14ac:dyDescent="0.15">
      <c r="A204" s="109"/>
      <c r="B204" s="109"/>
      <c r="C204" s="109"/>
      <c r="D204" s="109"/>
      <c r="E204" s="109"/>
      <c r="F204" s="109"/>
      <c r="G204" s="109"/>
      <c r="H204" s="109"/>
      <c r="I204" s="109"/>
      <c r="J204" s="109"/>
      <c r="K204" s="109"/>
      <c r="L204" s="109"/>
      <c r="M204" s="109"/>
      <c r="N204" s="109"/>
      <c r="O204" s="109"/>
      <c r="P204" s="109"/>
      <c r="Q204" s="109"/>
      <c r="R204" s="109"/>
      <c r="S204" s="109"/>
      <c r="T204" s="109"/>
      <c r="U204" s="109"/>
      <c r="V204" s="109"/>
      <c r="W204" s="109"/>
      <c r="X204" s="109"/>
      <c r="Y204" s="109"/>
      <c r="Z204" s="109"/>
      <c r="AA204" s="109"/>
      <c r="AB204" s="109"/>
      <c r="AC204" s="109"/>
      <c r="AD204" s="109"/>
      <c r="AE204" s="109"/>
      <c r="AF204" s="109"/>
      <c r="AG204" s="109"/>
      <c r="AH204" s="109"/>
      <c r="AI204" s="109"/>
      <c r="AJ204" s="109"/>
      <c r="AK204" s="109"/>
      <c r="AL204" s="109"/>
      <c r="AM204" s="109"/>
      <c r="AN204" s="109"/>
      <c r="AO204" s="109"/>
      <c r="AP204" s="109"/>
    </row>
    <row r="205" spans="1:142" x14ac:dyDescent="0.15">
      <c r="A205" s="235"/>
      <c r="B205" s="235"/>
      <c r="C205" s="235"/>
      <c r="D205" s="235"/>
      <c r="E205" s="235"/>
      <c r="F205" s="235"/>
      <c r="G205" s="235"/>
      <c r="H205" s="235"/>
      <c r="I205" s="235"/>
      <c r="J205" s="235"/>
      <c r="K205" s="235"/>
      <c r="L205" s="235"/>
      <c r="M205" s="235"/>
      <c r="N205" s="235"/>
      <c r="O205" s="235"/>
      <c r="P205" s="235"/>
      <c r="Q205" s="235"/>
      <c r="R205" s="235"/>
      <c r="S205" s="235"/>
      <c r="T205" s="235"/>
      <c r="U205" s="235"/>
      <c r="V205" s="235"/>
      <c r="W205" s="235"/>
      <c r="X205" s="235"/>
      <c r="Y205" s="235"/>
      <c r="Z205" s="235"/>
      <c r="AA205" s="235"/>
      <c r="AB205" s="235"/>
      <c r="AC205" s="235"/>
      <c r="AD205" s="235"/>
      <c r="AE205" s="235"/>
      <c r="AF205" s="235"/>
      <c r="AG205" s="235"/>
      <c r="AH205" s="235"/>
      <c r="AI205" s="235"/>
      <c r="AJ205" s="235"/>
      <c r="AK205" s="235"/>
      <c r="AL205" s="235"/>
      <c r="AM205" s="235"/>
      <c r="AN205" s="235"/>
      <c r="AO205" s="235"/>
      <c r="AP205" s="235"/>
    </row>
    <row r="206" spans="1:142" x14ac:dyDescent="0.15">
      <c r="A206" s="235"/>
      <c r="B206" s="235"/>
      <c r="C206" s="235"/>
      <c r="D206" s="235"/>
      <c r="E206" s="235"/>
      <c r="F206" s="235"/>
      <c r="G206" s="235"/>
      <c r="H206" s="235"/>
      <c r="I206" s="235"/>
      <c r="J206" s="235"/>
      <c r="K206" s="235"/>
      <c r="L206" s="235"/>
      <c r="M206" s="235"/>
      <c r="N206" s="235"/>
      <c r="O206" s="235"/>
      <c r="P206" s="235"/>
      <c r="Q206" s="235"/>
      <c r="R206" s="235"/>
      <c r="S206" s="235"/>
      <c r="T206" s="235"/>
      <c r="U206" s="235"/>
      <c r="V206" s="235"/>
      <c r="W206" s="235"/>
      <c r="X206" s="235"/>
      <c r="Y206" s="235"/>
      <c r="Z206" s="235"/>
      <c r="AA206" s="235"/>
      <c r="AB206" s="235"/>
      <c r="AC206" s="235"/>
      <c r="AD206" s="235"/>
      <c r="AE206" s="235"/>
      <c r="AF206" s="235"/>
      <c r="AG206" s="235"/>
      <c r="AH206" s="235"/>
      <c r="AI206" s="235"/>
      <c r="AJ206" s="235"/>
      <c r="AK206" s="235"/>
      <c r="AL206" s="235"/>
      <c r="AM206" s="235"/>
      <c r="AN206" s="235"/>
      <c r="AO206" s="235"/>
      <c r="AP206" s="235"/>
    </row>
    <row r="207" spans="1:142" x14ac:dyDescent="0.15">
      <c r="A207" s="235"/>
      <c r="B207" s="235"/>
      <c r="C207" s="235"/>
      <c r="D207" s="235"/>
      <c r="E207" s="235"/>
      <c r="F207" s="235"/>
      <c r="G207" s="235"/>
      <c r="H207" s="235"/>
      <c r="I207" s="235"/>
      <c r="J207" s="235"/>
      <c r="K207" s="235"/>
      <c r="L207" s="235"/>
      <c r="M207" s="235"/>
      <c r="N207" s="235"/>
      <c r="O207" s="235"/>
      <c r="P207" s="235"/>
      <c r="Q207" s="235"/>
      <c r="R207" s="235"/>
      <c r="S207" s="235"/>
      <c r="T207" s="235"/>
      <c r="U207" s="235"/>
      <c r="V207" s="235"/>
      <c r="W207" s="235"/>
      <c r="X207" s="235"/>
      <c r="Y207" s="235"/>
      <c r="Z207" s="235"/>
      <c r="AA207" s="235"/>
      <c r="AB207" s="235"/>
      <c r="AC207" s="235"/>
      <c r="AD207" s="235"/>
      <c r="AE207" s="235"/>
      <c r="AF207" s="235"/>
      <c r="AG207" s="235"/>
      <c r="AH207" s="235"/>
      <c r="AI207" s="235"/>
      <c r="AJ207" s="235"/>
      <c r="AK207" s="235"/>
      <c r="AL207" s="235"/>
      <c r="AM207" s="235"/>
      <c r="AN207" s="235"/>
      <c r="AO207" s="235"/>
      <c r="AP207" s="235"/>
    </row>
    <row r="208" spans="1:142" x14ac:dyDescent="0.15">
      <c r="A208" s="235"/>
      <c r="B208" s="235"/>
      <c r="C208" s="235"/>
      <c r="D208" s="235"/>
      <c r="E208" s="235"/>
      <c r="F208" s="235"/>
      <c r="G208" s="235"/>
      <c r="H208" s="235"/>
      <c r="I208" s="235"/>
      <c r="J208" s="235"/>
      <c r="K208" s="235"/>
      <c r="L208" s="235"/>
      <c r="M208" s="235"/>
      <c r="N208" s="235"/>
      <c r="O208" s="235"/>
      <c r="P208" s="235"/>
      <c r="Q208" s="235"/>
      <c r="R208" s="235"/>
      <c r="S208" s="235"/>
      <c r="T208" s="235"/>
      <c r="U208" s="235"/>
      <c r="V208" s="235"/>
      <c r="W208" s="235"/>
      <c r="X208" s="235"/>
      <c r="Y208" s="235"/>
      <c r="Z208" s="235"/>
      <c r="AA208" s="235"/>
      <c r="AB208" s="235"/>
      <c r="AC208" s="235"/>
      <c r="AD208" s="235"/>
      <c r="AE208" s="235"/>
      <c r="AF208" s="235"/>
      <c r="AG208" s="235"/>
      <c r="AH208" s="235"/>
      <c r="AI208" s="235"/>
      <c r="AJ208" s="235"/>
      <c r="AK208" s="235"/>
      <c r="AL208" s="235"/>
      <c r="AM208" s="235"/>
      <c r="AN208" s="235"/>
      <c r="AO208" s="235"/>
      <c r="AP208" s="235"/>
    </row>
    <row r="209" spans="1:42" x14ac:dyDescent="0.15">
      <c r="A209" s="235"/>
      <c r="B209" s="235"/>
      <c r="C209" s="235"/>
      <c r="D209" s="235"/>
      <c r="E209" s="235"/>
      <c r="F209" s="235"/>
      <c r="G209" s="235"/>
      <c r="H209" s="235"/>
      <c r="I209" s="235"/>
      <c r="J209" s="235"/>
      <c r="K209" s="235"/>
      <c r="L209" s="235"/>
      <c r="M209" s="235"/>
      <c r="N209" s="235"/>
      <c r="O209" s="235"/>
      <c r="P209" s="235"/>
      <c r="Q209" s="235"/>
      <c r="R209" s="235"/>
      <c r="S209" s="235"/>
      <c r="T209" s="235"/>
      <c r="U209" s="235"/>
      <c r="V209" s="235"/>
      <c r="W209" s="235"/>
      <c r="X209" s="235"/>
      <c r="Y209" s="235"/>
      <c r="Z209" s="235"/>
      <c r="AA209" s="235"/>
      <c r="AB209" s="235"/>
      <c r="AC209" s="235"/>
      <c r="AD209" s="235"/>
      <c r="AE209" s="235"/>
      <c r="AF209" s="235"/>
      <c r="AG209" s="235"/>
      <c r="AH209" s="235"/>
      <c r="AI209" s="235"/>
      <c r="AJ209" s="235"/>
      <c r="AK209" s="235"/>
      <c r="AL209" s="235"/>
      <c r="AM209" s="235"/>
      <c r="AN209" s="235"/>
      <c r="AO209" s="235"/>
      <c r="AP209" s="235"/>
    </row>
    <row r="210" spans="1:42" x14ac:dyDescent="0.15">
      <c r="A210" s="235"/>
      <c r="B210" s="235"/>
      <c r="C210" s="235"/>
      <c r="D210" s="235"/>
      <c r="E210" s="235"/>
      <c r="F210" s="235"/>
      <c r="G210" s="235"/>
      <c r="H210" s="235"/>
      <c r="I210" s="235"/>
      <c r="J210" s="235"/>
      <c r="K210" s="235"/>
      <c r="L210" s="235"/>
      <c r="M210" s="235"/>
      <c r="N210" s="235"/>
      <c r="O210" s="235"/>
      <c r="P210" s="235"/>
      <c r="Q210" s="235"/>
      <c r="R210" s="235"/>
      <c r="S210" s="235"/>
      <c r="T210" s="235"/>
      <c r="U210" s="235"/>
      <c r="V210" s="235"/>
      <c r="W210" s="235"/>
      <c r="X210" s="235"/>
      <c r="Y210" s="235"/>
      <c r="Z210" s="235"/>
      <c r="AA210" s="235"/>
      <c r="AB210" s="235"/>
      <c r="AC210" s="235"/>
      <c r="AD210" s="235"/>
      <c r="AE210" s="235"/>
      <c r="AF210" s="235"/>
      <c r="AG210" s="235"/>
      <c r="AH210" s="235"/>
      <c r="AI210" s="235"/>
      <c r="AJ210" s="235"/>
      <c r="AK210" s="235"/>
      <c r="AL210" s="235"/>
      <c r="AM210" s="235"/>
      <c r="AN210" s="235"/>
      <c r="AO210" s="235"/>
      <c r="AP210" s="235"/>
    </row>
    <row r="211" spans="1:42" x14ac:dyDescent="0.15">
      <c r="A211" s="235"/>
      <c r="B211" s="235"/>
      <c r="C211" s="235"/>
      <c r="D211" s="235"/>
      <c r="E211" s="235"/>
      <c r="F211" s="235"/>
      <c r="G211" s="235"/>
      <c r="H211" s="235"/>
      <c r="I211" s="235"/>
      <c r="J211" s="235"/>
      <c r="K211" s="235"/>
      <c r="L211" s="235"/>
      <c r="M211" s="235"/>
      <c r="N211" s="235"/>
      <c r="O211" s="235"/>
      <c r="P211" s="235"/>
      <c r="Q211" s="235"/>
      <c r="R211" s="235"/>
      <c r="S211" s="235"/>
      <c r="T211" s="235"/>
      <c r="U211" s="235"/>
      <c r="V211" s="235"/>
      <c r="W211" s="235"/>
      <c r="X211" s="235"/>
      <c r="Y211" s="235"/>
      <c r="Z211" s="235"/>
      <c r="AA211" s="235"/>
      <c r="AB211" s="235"/>
      <c r="AC211" s="235"/>
      <c r="AD211" s="235"/>
      <c r="AE211" s="235"/>
      <c r="AF211" s="235"/>
      <c r="AG211" s="235"/>
      <c r="AH211" s="235"/>
      <c r="AI211" s="235"/>
      <c r="AJ211" s="235"/>
      <c r="AK211" s="235"/>
      <c r="AL211" s="235"/>
      <c r="AM211" s="235"/>
      <c r="AN211" s="235"/>
      <c r="AO211" s="235"/>
      <c r="AP211" s="235"/>
    </row>
    <row r="212" spans="1:42" x14ac:dyDescent="0.15">
      <c r="A212" s="235"/>
      <c r="B212" s="235"/>
      <c r="C212" s="235"/>
      <c r="D212" s="235"/>
      <c r="E212" s="235"/>
      <c r="F212" s="235"/>
      <c r="G212" s="235"/>
      <c r="H212" s="235"/>
      <c r="I212" s="235"/>
      <c r="J212" s="235"/>
      <c r="K212" s="235"/>
      <c r="L212" s="235"/>
      <c r="M212" s="235"/>
      <c r="N212" s="235"/>
      <c r="O212" s="235"/>
      <c r="P212" s="235"/>
      <c r="Q212" s="235"/>
      <c r="R212" s="235"/>
      <c r="S212" s="235"/>
      <c r="T212" s="235"/>
      <c r="U212" s="235"/>
      <c r="V212" s="235"/>
      <c r="W212" s="235"/>
      <c r="X212" s="235"/>
      <c r="Y212" s="235"/>
      <c r="Z212" s="235"/>
      <c r="AA212" s="235"/>
      <c r="AB212" s="235"/>
      <c r="AC212" s="235"/>
      <c r="AD212" s="235"/>
      <c r="AE212" s="235"/>
      <c r="AF212" s="235"/>
      <c r="AG212" s="235"/>
      <c r="AH212" s="235"/>
      <c r="AI212" s="235"/>
      <c r="AJ212" s="235"/>
      <c r="AK212" s="235"/>
      <c r="AL212" s="235"/>
      <c r="AM212" s="235"/>
      <c r="AN212" s="235"/>
      <c r="AO212" s="235"/>
      <c r="AP212" s="235"/>
    </row>
    <row r="213" spans="1:42" x14ac:dyDescent="0.15">
      <c r="A213" s="235"/>
      <c r="B213" s="235"/>
      <c r="C213" s="235"/>
      <c r="D213" s="235"/>
      <c r="E213" s="235"/>
      <c r="F213" s="235"/>
      <c r="G213" s="235"/>
      <c r="H213" s="235"/>
      <c r="I213" s="235"/>
      <c r="J213" s="235"/>
      <c r="K213" s="235"/>
      <c r="L213" s="235"/>
      <c r="M213" s="235"/>
      <c r="N213" s="235"/>
      <c r="O213" s="235"/>
      <c r="P213" s="235"/>
      <c r="Q213" s="235"/>
      <c r="R213" s="235"/>
      <c r="S213" s="235"/>
      <c r="T213" s="235"/>
      <c r="U213" s="235"/>
      <c r="V213" s="235"/>
      <c r="W213" s="235"/>
      <c r="X213" s="235"/>
      <c r="Y213" s="235"/>
      <c r="Z213" s="235"/>
      <c r="AA213" s="235"/>
      <c r="AB213" s="235"/>
      <c r="AC213" s="235"/>
      <c r="AD213" s="235"/>
      <c r="AE213" s="235"/>
      <c r="AF213" s="235"/>
      <c r="AG213" s="235"/>
      <c r="AH213" s="235"/>
      <c r="AI213" s="235"/>
      <c r="AJ213" s="235"/>
      <c r="AK213" s="235"/>
      <c r="AL213" s="235"/>
      <c r="AM213" s="235"/>
      <c r="AN213" s="235"/>
      <c r="AO213" s="235"/>
      <c r="AP213" s="235"/>
    </row>
    <row r="214" spans="1:42" x14ac:dyDescent="0.15">
      <c r="A214" s="235"/>
      <c r="B214" s="235"/>
      <c r="C214" s="235"/>
      <c r="D214" s="235"/>
      <c r="E214" s="235"/>
      <c r="F214" s="235"/>
      <c r="G214" s="235"/>
      <c r="H214" s="235"/>
      <c r="I214" s="235"/>
      <c r="J214" s="235"/>
      <c r="K214" s="235"/>
      <c r="L214" s="235"/>
      <c r="M214" s="235"/>
      <c r="N214" s="235"/>
      <c r="O214" s="235"/>
      <c r="P214" s="235"/>
      <c r="Q214" s="235"/>
      <c r="R214" s="235"/>
      <c r="S214" s="235"/>
      <c r="T214" s="235"/>
      <c r="U214" s="235"/>
      <c r="V214" s="235"/>
      <c r="W214" s="235"/>
      <c r="X214" s="235"/>
      <c r="Y214" s="235"/>
      <c r="Z214" s="235"/>
      <c r="AA214" s="235"/>
      <c r="AB214" s="235"/>
      <c r="AC214" s="235"/>
      <c r="AD214" s="235"/>
      <c r="AE214" s="235"/>
      <c r="AF214" s="235"/>
      <c r="AG214" s="235"/>
      <c r="AH214" s="235"/>
      <c r="AI214" s="235"/>
      <c r="AJ214" s="235"/>
      <c r="AK214" s="235"/>
      <c r="AL214" s="235"/>
      <c r="AM214" s="235"/>
      <c r="AN214" s="235"/>
      <c r="AO214" s="235"/>
      <c r="AP214" s="235"/>
    </row>
    <row r="215" spans="1:42" x14ac:dyDescent="0.15">
      <c r="A215" s="235"/>
      <c r="B215" s="235"/>
      <c r="C215" s="235"/>
      <c r="D215" s="235"/>
      <c r="E215" s="235"/>
      <c r="F215" s="235"/>
      <c r="G215" s="235"/>
      <c r="H215" s="235"/>
      <c r="I215" s="235"/>
      <c r="J215" s="235"/>
      <c r="K215" s="235"/>
      <c r="L215" s="235"/>
      <c r="M215" s="235"/>
      <c r="N215" s="235"/>
      <c r="O215" s="235"/>
      <c r="P215" s="235"/>
      <c r="Q215" s="235"/>
      <c r="R215" s="235"/>
      <c r="S215" s="235"/>
      <c r="T215" s="235"/>
      <c r="U215" s="235"/>
      <c r="V215" s="235"/>
      <c r="W215" s="235"/>
      <c r="X215" s="235"/>
      <c r="Y215" s="235"/>
      <c r="Z215" s="235"/>
      <c r="AA215" s="235"/>
      <c r="AB215" s="235"/>
      <c r="AC215" s="235"/>
      <c r="AD215" s="235"/>
      <c r="AE215" s="235"/>
      <c r="AF215" s="235"/>
      <c r="AG215" s="235"/>
      <c r="AH215" s="235"/>
      <c r="AI215" s="235"/>
      <c r="AJ215" s="235"/>
      <c r="AK215" s="235"/>
      <c r="AL215" s="235"/>
      <c r="AM215" s="235"/>
      <c r="AN215" s="235"/>
      <c r="AO215" s="235"/>
      <c r="AP215" s="235"/>
    </row>
    <row r="216" spans="1:42" x14ac:dyDescent="0.15">
      <c r="A216" s="235"/>
      <c r="B216" s="235"/>
      <c r="C216" s="235"/>
      <c r="D216" s="235"/>
      <c r="E216" s="235"/>
      <c r="F216" s="235"/>
      <c r="G216" s="235"/>
      <c r="H216" s="235"/>
      <c r="I216" s="235"/>
      <c r="J216" s="235"/>
      <c r="K216" s="235"/>
      <c r="L216" s="235"/>
      <c r="M216" s="235"/>
      <c r="N216" s="235"/>
      <c r="O216" s="235"/>
      <c r="P216" s="235"/>
      <c r="Q216" s="235"/>
      <c r="R216" s="235"/>
      <c r="S216" s="235"/>
      <c r="T216" s="235"/>
      <c r="U216" s="235"/>
      <c r="V216" s="235"/>
      <c r="W216" s="235"/>
      <c r="X216" s="235"/>
      <c r="Y216" s="235"/>
      <c r="Z216" s="235"/>
      <c r="AA216" s="235"/>
      <c r="AB216" s="235"/>
      <c r="AC216" s="235"/>
      <c r="AD216" s="235"/>
      <c r="AE216" s="235"/>
      <c r="AF216" s="235"/>
      <c r="AG216" s="235"/>
      <c r="AH216" s="235"/>
      <c r="AI216" s="235"/>
      <c r="AJ216" s="235"/>
      <c r="AK216" s="235"/>
      <c r="AL216" s="235"/>
      <c r="AM216" s="235"/>
      <c r="AN216" s="235"/>
      <c r="AO216" s="235"/>
      <c r="AP216" s="235"/>
    </row>
    <row r="217" spans="1:42" x14ac:dyDescent="0.15">
      <c r="A217" s="235"/>
      <c r="B217" s="235"/>
      <c r="C217" s="235"/>
      <c r="D217" s="235"/>
      <c r="E217" s="235"/>
      <c r="F217" s="235"/>
      <c r="G217" s="235"/>
      <c r="H217" s="235"/>
      <c r="I217" s="235"/>
      <c r="J217" s="235"/>
      <c r="K217" s="235"/>
      <c r="L217" s="235"/>
      <c r="M217" s="235"/>
      <c r="N217" s="235"/>
      <c r="O217" s="235"/>
      <c r="P217" s="235"/>
      <c r="Q217" s="235"/>
      <c r="R217" s="235"/>
      <c r="S217" s="235"/>
      <c r="T217" s="235"/>
      <c r="U217" s="235"/>
      <c r="V217" s="235"/>
      <c r="W217" s="235"/>
      <c r="X217" s="235"/>
      <c r="Y217" s="235"/>
      <c r="Z217" s="235"/>
      <c r="AA217" s="235"/>
      <c r="AB217" s="235"/>
      <c r="AC217" s="235"/>
      <c r="AD217" s="235"/>
      <c r="AE217" s="235"/>
      <c r="AF217" s="235"/>
      <c r="AG217" s="235"/>
      <c r="AH217" s="235"/>
      <c r="AI217" s="235"/>
      <c r="AJ217" s="235"/>
      <c r="AK217" s="235"/>
      <c r="AL217" s="235"/>
      <c r="AM217" s="235"/>
      <c r="AN217" s="235"/>
      <c r="AO217" s="235"/>
      <c r="AP217" s="235"/>
    </row>
    <row r="218" spans="1:42" x14ac:dyDescent="0.15">
      <c r="A218" s="235"/>
      <c r="B218" s="235"/>
      <c r="C218" s="235"/>
      <c r="D218" s="235"/>
      <c r="E218" s="235"/>
      <c r="F218" s="235"/>
      <c r="G218" s="235"/>
      <c r="H218" s="235"/>
      <c r="I218" s="235"/>
      <c r="J218" s="235"/>
      <c r="K218" s="235"/>
      <c r="L218" s="235"/>
      <c r="M218" s="235"/>
      <c r="N218" s="235"/>
      <c r="O218" s="235"/>
      <c r="P218" s="235"/>
      <c r="Q218" s="235"/>
      <c r="R218" s="235"/>
      <c r="S218" s="235"/>
      <c r="T218" s="235"/>
      <c r="U218" s="235"/>
      <c r="V218" s="235"/>
      <c r="W218" s="235"/>
      <c r="X218" s="235"/>
      <c r="Y218" s="235"/>
      <c r="Z218" s="235"/>
      <c r="AA218" s="235"/>
      <c r="AB218" s="235"/>
      <c r="AC218" s="235"/>
      <c r="AD218" s="235"/>
      <c r="AE218" s="235"/>
      <c r="AF218" s="235"/>
      <c r="AG218" s="235"/>
      <c r="AH218" s="235"/>
      <c r="AI218" s="235"/>
      <c r="AJ218" s="235"/>
      <c r="AK218" s="235"/>
      <c r="AL218" s="235"/>
      <c r="AM218" s="235"/>
      <c r="AN218" s="235"/>
      <c r="AO218" s="235"/>
      <c r="AP218" s="235"/>
    </row>
    <row r="219" spans="1:42" x14ac:dyDescent="0.15">
      <c r="A219" s="235"/>
      <c r="B219" s="235"/>
      <c r="C219" s="235"/>
      <c r="D219" s="235"/>
      <c r="E219" s="235"/>
      <c r="F219" s="235"/>
      <c r="G219" s="235"/>
      <c r="H219" s="235"/>
      <c r="I219" s="235"/>
      <c r="J219" s="235"/>
      <c r="K219" s="235"/>
      <c r="L219" s="235"/>
      <c r="M219" s="235"/>
      <c r="N219" s="235"/>
      <c r="O219" s="235"/>
      <c r="P219" s="235"/>
      <c r="Q219" s="235"/>
      <c r="R219" s="235"/>
      <c r="S219" s="235"/>
      <c r="T219" s="235"/>
      <c r="U219" s="235"/>
      <c r="V219" s="235"/>
      <c r="W219" s="235"/>
      <c r="X219" s="235"/>
      <c r="Y219" s="235"/>
      <c r="Z219" s="235"/>
      <c r="AA219" s="235"/>
      <c r="AB219" s="235"/>
      <c r="AC219" s="235"/>
      <c r="AD219" s="235"/>
      <c r="AE219" s="235"/>
      <c r="AF219" s="235"/>
      <c r="AG219" s="235"/>
      <c r="AH219" s="235"/>
      <c r="AI219" s="235"/>
      <c r="AJ219" s="235"/>
      <c r="AK219" s="235"/>
      <c r="AL219" s="235"/>
      <c r="AM219" s="235"/>
      <c r="AN219" s="235"/>
      <c r="AO219" s="235"/>
      <c r="AP219" s="235"/>
    </row>
    <row r="220" spans="1:42" x14ac:dyDescent="0.15">
      <c r="A220" s="235"/>
      <c r="B220" s="235"/>
      <c r="C220" s="235"/>
      <c r="D220" s="235"/>
      <c r="E220" s="235"/>
      <c r="F220" s="235"/>
      <c r="G220" s="235"/>
      <c r="H220" s="235"/>
      <c r="I220" s="235"/>
      <c r="J220" s="235"/>
      <c r="K220" s="235"/>
      <c r="L220" s="235"/>
      <c r="M220" s="235"/>
      <c r="N220" s="235"/>
      <c r="O220" s="235"/>
      <c r="P220" s="235"/>
      <c r="Q220" s="235"/>
      <c r="R220" s="235"/>
      <c r="S220" s="235"/>
      <c r="T220" s="235"/>
      <c r="U220" s="235"/>
      <c r="V220" s="235"/>
      <c r="W220" s="235"/>
      <c r="X220" s="235"/>
      <c r="Y220" s="235"/>
      <c r="Z220" s="235"/>
      <c r="AA220" s="235"/>
      <c r="AB220" s="235"/>
      <c r="AC220" s="235"/>
      <c r="AD220" s="235"/>
      <c r="AE220" s="235"/>
      <c r="AF220" s="235"/>
      <c r="AG220" s="235"/>
      <c r="AH220" s="235"/>
      <c r="AI220" s="235"/>
      <c r="AJ220" s="235"/>
      <c r="AK220" s="235"/>
      <c r="AL220" s="235"/>
      <c r="AM220" s="235"/>
      <c r="AN220" s="235"/>
      <c r="AO220" s="235"/>
      <c r="AP220" s="235"/>
    </row>
    <row r="221" spans="1:42" x14ac:dyDescent="0.15">
      <c r="A221" s="235"/>
      <c r="B221" s="235"/>
      <c r="C221" s="235"/>
      <c r="D221" s="235"/>
      <c r="E221" s="235"/>
      <c r="F221" s="235"/>
      <c r="G221" s="235"/>
      <c r="H221" s="235"/>
      <c r="I221" s="235"/>
      <c r="J221" s="235"/>
      <c r="K221" s="235"/>
      <c r="L221" s="235"/>
      <c r="M221" s="235"/>
      <c r="N221" s="235"/>
      <c r="O221" s="235"/>
      <c r="P221" s="235"/>
      <c r="Q221" s="235"/>
      <c r="R221" s="235"/>
      <c r="S221" s="235"/>
      <c r="T221" s="235"/>
      <c r="U221" s="235"/>
      <c r="V221" s="235"/>
      <c r="W221" s="235"/>
      <c r="X221" s="235"/>
      <c r="Y221" s="235"/>
      <c r="Z221" s="235"/>
      <c r="AA221" s="235"/>
      <c r="AB221" s="235"/>
      <c r="AC221" s="235"/>
      <c r="AD221" s="235"/>
      <c r="AE221" s="235"/>
      <c r="AF221" s="235"/>
      <c r="AG221" s="235"/>
      <c r="AH221" s="235"/>
      <c r="AI221" s="235"/>
      <c r="AJ221" s="235"/>
      <c r="AK221" s="235"/>
      <c r="AL221" s="235"/>
      <c r="AM221" s="235"/>
      <c r="AN221" s="235"/>
      <c r="AO221" s="235"/>
      <c r="AP221" s="235"/>
    </row>
    <row r="222" spans="1:42" x14ac:dyDescent="0.15">
      <c r="A222" s="235"/>
      <c r="B222" s="235"/>
      <c r="C222" s="235"/>
      <c r="D222" s="235"/>
      <c r="E222" s="235"/>
      <c r="F222" s="235"/>
      <c r="G222" s="235"/>
      <c r="H222" s="235"/>
      <c r="I222" s="235"/>
      <c r="J222" s="235"/>
      <c r="K222" s="235"/>
      <c r="L222" s="235"/>
      <c r="M222" s="235"/>
      <c r="N222" s="235"/>
      <c r="O222" s="235"/>
      <c r="P222" s="235"/>
      <c r="Q222" s="235"/>
      <c r="R222" s="235"/>
      <c r="S222" s="235"/>
      <c r="T222" s="235"/>
      <c r="U222" s="235"/>
      <c r="V222" s="235"/>
      <c r="W222" s="235"/>
      <c r="X222" s="235"/>
      <c r="Y222" s="235"/>
      <c r="Z222" s="235"/>
      <c r="AA222" s="235"/>
      <c r="AB222" s="235"/>
      <c r="AC222" s="235"/>
      <c r="AD222" s="235"/>
      <c r="AE222" s="235"/>
      <c r="AF222" s="235"/>
      <c r="AG222" s="235"/>
      <c r="AH222" s="235"/>
      <c r="AI222" s="235"/>
      <c r="AJ222" s="235"/>
      <c r="AK222" s="235"/>
      <c r="AL222" s="235"/>
      <c r="AM222" s="235"/>
      <c r="AN222" s="235"/>
      <c r="AO222" s="235"/>
      <c r="AP222" s="235"/>
    </row>
    <row r="223" spans="1:42" x14ac:dyDescent="0.15">
      <c r="A223" s="235"/>
      <c r="B223" s="235"/>
      <c r="C223" s="235"/>
      <c r="D223" s="235"/>
      <c r="E223" s="235"/>
      <c r="F223" s="235"/>
      <c r="G223" s="235"/>
      <c r="H223" s="235"/>
      <c r="I223" s="235"/>
      <c r="J223" s="235"/>
      <c r="K223" s="235"/>
      <c r="L223" s="235"/>
      <c r="M223" s="235"/>
      <c r="N223" s="235"/>
      <c r="O223" s="235"/>
      <c r="P223" s="235"/>
      <c r="Q223" s="235"/>
      <c r="R223" s="235"/>
      <c r="S223" s="235"/>
      <c r="T223" s="235"/>
      <c r="U223" s="235"/>
      <c r="V223" s="235"/>
      <c r="W223" s="235"/>
      <c r="X223" s="235"/>
      <c r="Y223" s="235"/>
      <c r="Z223" s="235"/>
      <c r="AA223" s="235"/>
      <c r="AB223" s="235"/>
      <c r="AC223" s="235"/>
      <c r="AD223" s="235"/>
      <c r="AE223" s="235"/>
      <c r="AF223" s="235"/>
      <c r="AG223" s="235"/>
      <c r="AH223" s="235"/>
      <c r="AI223" s="235"/>
      <c r="AJ223" s="235"/>
      <c r="AK223" s="235"/>
      <c r="AL223" s="235"/>
      <c r="AM223" s="235"/>
      <c r="AN223" s="235"/>
      <c r="AO223" s="235"/>
      <c r="AP223" s="235"/>
    </row>
    <row r="224" spans="1:42" x14ac:dyDescent="0.15">
      <c r="A224" s="235"/>
      <c r="B224" s="235"/>
      <c r="C224" s="235"/>
      <c r="D224" s="235"/>
      <c r="E224" s="235"/>
      <c r="F224" s="235"/>
      <c r="G224" s="235"/>
      <c r="H224" s="235"/>
      <c r="I224" s="235"/>
      <c r="J224" s="235"/>
      <c r="K224" s="235"/>
      <c r="L224" s="235"/>
      <c r="M224" s="235"/>
      <c r="N224" s="235"/>
      <c r="O224" s="235"/>
      <c r="P224" s="235"/>
      <c r="Q224" s="235"/>
      <c r="R224" s="235"/>
      <c r="S224" s="235"/>
      <c r="T224" s="235"/>
      <c r="U224" s="235"/>
      <c r="V224" s="235"/>
      <c r="W224" s="235"/>
      <c r="X224" s="235"/>
      <c r="Y224" s="235"/>
      <c r="Z224" s="235"/>
      <c r="AA224" s="235"/>
      <c r="AB224" s="235"/>
      <c r="AC224" s="235"/>
      <c r="AD224" s="235"/>
      <c r="AE224" s="235"/>
      <c r="AF224" s="235"/>
      <c r="AG224" s="235"/>
      <c r="AH224" s="235"/>
      <c r="AI224" s="235"/>
      <c r="AJ224" s="235"/>
      <c r="AK224" s="235"/>
      <c r="AL224" s="235"/>
      <c r="AM224" s="235"/>
      <c r="AN224" s="235"/>
      <c r="AO224" s="235"/>
      <c r="AP224" s="235"/>
    </row>
    <row r="225" spans="1:42" x14ac:dyDescent="0.15">
      <c r="A225" s="235"/>
      <c r="B225" s="235"/>
      <c r="C225" s="235"/>
      <c r="D225" s="235"/>
      <c r="E225" s="235"/>
      <c r="F225" s="235"/>
      <c r="G225" s="235"/>
      <c r="H225" s="235"/>
      <c r="I225" s="235"/>
      <c r="J225" s="235"/>
      <c r="K225" s="235"/>
      <c r="L225" s="235"/>
      <c r="M225" s="235"/>
      <c r="N225" s="235"/>
      <c r="O225" s="235"/>
      <c r="P225" s="235"/>
      <c r="Q225" s="235"/>
      <c r="R225" s="235"/>
      <c r="S225" s="235"/>
      <c r="T225" s="235"/>
      <c r="U225" s="235"/>
      <c r="V225" s="235"/>
      <c r="W225" s="235"/>
      <c r="X225" s="235"/>
      <c r="Y225" s="235"/>
      <c r="Z225" s="235"/>
      <c r="AA225" s="235"/>
      <c r="AB225" s="235"/>
      <c r="AC225" s="235"/>
      <c r="AD225" s="235"/>
      <c r="AE225" s="235"/>
      <c r="AF225" s="235"/>
      <c r="AG225" s="235"/>
      <c r="AH225" s="235"/>
      <c r="AI225" s="235"/>
      <c r="AJ225" s="235"/>
      <c r="AK225" s="235"/>
      <c r="AL225" s="235"/>
      <c r="AM225" s="235"/>
      <c r="AN225" s="235"/>
      <c r="AO225" s="235"/>
      <c r="AP225" s="235"/>
    </row>
    <row r="226" spans="1:42" x14ac:dyDescent="0.15">
      <c r="A226" s="235"/>
      <c r="B226" s="235"/>
      <c r="C226" s="235"/>
      <c r="D226" s="235"/>
      <c r="E226" s="235"/>
      <c r="F226" s="235"/>
      <c r="G226" s="235"/>
      <c r="H226" s="235"/>
      <c r="I226" s="235"/>
      <c r="J226" s="235"/>
      <c r="K226" s="235"/>
      <c r="L226" s="235"/>
      <c r="M226" s="235"/>
      <c r="N226" s="235"/>
      <c r="O226" s="235"/>
      <c r="P226" s="235"/>
      <c r="Q226" s="235"/>
      <c r="R226" s="235"/>
      <c r="S226" s="235"/>
      <c r="T226" s="235"/>
      <c r="U226" s="235"/>
      <c r="V226" s="235"/>
      <c r="W226" s="235"/>
      <c r="X226" s="235"/>
      <c r="Y226" s="235"/>
      <c r="Z226" s="235"/>
      <c r="AA226" s="235"/>
      <c r="AB226" s="235"/>
      <c r="AC226" s="235"/>
      <c r="AD226" s="235"/>
      <c r="AE226" s="235"/>
      <c r="AF226" s="235"/>
      <c r="AG226" s="235"/>
      <c r="AH226" s="235"/>
      <c r="AI226" s="235"/>
      <c r="AJ226" s="235"/>
      <c r="AK226" s="235"/>
      <c r="AL226" s="235"/>
      <c r="AM226" s="235"/>
      <c r="AN226" s="235"/>
      <c r="AO226" s="235"/>
      <c r="AP226" s="235"/>
    </row>
    <row r="227" spans="1:42" x14ac:dyDescent="0.15">
      <c r="A227" s="235"/>
      <c r="B227" s="235"/>
      <c r="C227" s="235"/>
      <c r="D227" s="235"/>
      <c r="E227" s="235"/>
      <c r="F227" s="235"/>
      <c r="G227" s="235"/>
      <c r="H227" s="235"/>
      <c r="I227" s="235"/>
      <c r="J227" s="235"/>
      <c r="K227" s="235"/>
      <c r="L227" s="235"/>
      <c r="M227" s="235"/>
      <c r="N227" s="235"/>
      <c r="O227" s="235"/>
      <c r="P227" s="235"/>
      <c r="Q227" s="235"/>
      <c r="R227" s="235"/>
      <c r="S227" s="235"/>
      <c r="T227" s="235"/>
      <c r="U227" s="235"/>
      <c r="V227" s="235"/>
      <c r="W227" s="235"/>
      <c r="X227" s="235"/>
      <c r="Y227" s="235"/>
      <c r="Z227" s="235"/>
      <c r="AA227" s="235"/>
      <c r="AB227" s="235"/>
      <c r="AC227" s="235"/>
      <c r="AD227" s="235"/>
      <c r="AE227" s="235"/>
      <c r="AF227" s="235"/>
      <c r="AG227" s="235"/>
      <c r="AH227" s="235"/>
      <c r="AI227" s="235"/>
      <c r="AJ227" s="235"/>
      <c r="AK227" s="235"/>
      <c r="AL227" s="235"/>
      <c r="AM227" s="235"/>
      <c r="AN227" s="235"/>
      <c r="AO227" s="235"/>
      <c r="AP227" s="235"/>
    </row>
    <row r="228" spans="1:42" x14ac:dyDescent="0.15">
      <c r="A228" s="235"/>
      <c r="B228" s="235"/>
      <c r="C228" s="235"/>
      <c r="D228" s="235"/>
      <c r="E228" s="235"/>
      <c r="F228" s="235"/>
      <c r="G228" s="235"/>
      <c r="H228" s="235"/>
      <c r="I228" s="235"/>
      <c r="J228" s="235"/>
      <c r="K228" s="235"/>
      <c r="L228" s="235"/>
      <c r="M228" s="235"/>
      <c r="N228" s="235"/>
      <c r="O228" s="235"/>
      <c r="P228" s="235"/>
      <c r="Q228" s="235"/>
      <c r="R228" s="235"/>
      <c r="S228" s="235"/>
      <c r="T228" s="235"/>
      <c r="U228" s="235"/>
      <c r="V228" s="235"/>
      <c r="W228" s="235"/>
      <c r="X228" s="235"/>
      <c r="Y228" s="235"/>
      <c r="Z228" s="235"/>
      <c r="AA228" s="235"/>
      <c r="AB228" s="235"/>
      <c r="AC228" s="235"/>
      <c r="AD228" s="235"/>
      <c r="AE228" s="235"/>
      <c r="AF228" s="235"/>
      <c r="AG228" s="235"/>
      <c r="AH228" s="235"/>
      <c r="AI228" s="235"/>
      <c r="AJ228" s="235"/>
      <c r="AK228" s="235"/>
      <c r="AL228" s="235"/>
      <c r="AM228" s="235"/>
      <c r="AN228" s="235"/>
      <c r="AO228" s="235"/>
      <c r="AP228" s="235"/>
    </row>
    <row r="229" spans="1:42" x14ac:dyDescent="0.15">
      <c r="A229" s="235"/>
      <c r="B229" s="235"/>
      <c r="C229" s="235"/>
      <c r="D229" s="235"/>
      <c r="E229" s="235"/>
      <c r="F229" s="235"/>
      <c r="G229" s="235"/>
      <c r="H229" s="235"/>
      <c r="I229" s="235"/>
      <c r="J229" s="235"/>
      <c r="K229" s="235"/>
      <c r="L229" s="235"/>
      <c r="M229" s="235"/>
      <c r="N229" s="235"/>
      <c r="O229" s="235"/>
      <c r="P229" s="235"/>
      <c r="Q229" s="235"/>
      <c r="R229" s="235"/>
      <c r="S229" s="235"/>
      <c r="T229" s="235"/>
      <c r="U229" s="235"/>
      <c r="V229" s="235"/>
      <c r="W229" s="235"/>
      <c r="X229" s="235"/>
      <c r="Y229" s="235"/>
      <c r="Z229" s="235"/>
      <c r="AA229" s="235"/>
      <c r="AB229" s="235"/>
      <c r="AC229" s="235"/>
      <c r="AD229" s="235"/>
      <c r="AE229" s="235"/>
      <c r="AF229" s="235"/>
      <c r="AG229" s="235"/>
      <c r="AH229" s="235"/>
      <c r="AI229" s="235"/>
      <c r="AJ229" s="235"/>
      <c r="AK229" s="235"/>
      <c r="AL229" s="235"/>
      <c r="AM229" s="235"/>
      <c r="AN229" s="235"/>
      <c r="AO229" s="235"/>
      <c r="AP229" s="235"/>
    </row>
    <row r="230" spans="1:42" x14ac:dyDescent="0.15">
      <c r="A230" s="235"/>
      <c r="B230" s="235"/>
      <c r="C230" s="235"/>
      <c r="D230" s="235"/>
      <c r="E230" s="235"/>
      <c r="F230" s="235"/>
      <c r="G230" s="235"/>
      <c r="H230" s="235"/>
      <c r="I230" s="235"/>
      <c r="J230" s="235"/>
      <c r="K230" s="235"/>
      <c r="L230" s="235"/>
      <c r="M230" s="235"/>
      <c r="N230" s="235"/>
      <c r="O230" s="235"/>
      <c r="P230" s="235"/>
      <c r="Q230" s="235"/>
      <c r="R230" s="235"/>
      <c r="S230" s="235"/>
      <c r="T230" s="235"/>
      <c r="U230" s="235"/>
      <c r="V230" s="235"/>
      <c r="W230" s="235"/>
      <c r="X230" s="235"/>
      <c r="Y230" s="235"/>
      <c r="Z230" s="235"/>
      <c r="AA230" s="235"/>
      <c r="AB230" s="235"/>
      <c r="AC230" s="235"/>
      <c r="AD230" s="235"/>
      <c r="AE230" s="235"/>
      <c r="AF230" s="235"/>
      <c r="AG230" s="235"/>
      <c r="AH230" s="235"/>
      <c r="AI230" s="235"/>
      <c r="AJ230" s="235"/>
      <c r="AK230" s="235"/>
      <c r="AL230" s="235"/>
      <c r="AM230" s="235"/>
      <c r="AN230" s="235"/>
      <c r="AO230" s="235"/>
      <c r="AP230" s="235"/>
    </row>
    <row r="231" spans="1:42" x14ac:dyDescent="0.15">
      <c r="A231" s="235"/>
      <c r="B231" s="235"/>
      <c r="C231" s="235"/>
      <c r="D231" s="235"/>
      <c r="E231" s="235"/>
      <c r="F231" s="235"/>
      <c r="G231" s="235"/>
      <c r="H231" s="235"/>
      <c r="I231" s="235"/>
      <c r="J231" s="235"/>
      <c r="K231" s="235"/>
      <c r="L231" s="235"/>
      <c r="M231" s="235"/>
      <c r="N231" s="235"/>
      <c r="O231" s="235"/>
      <c r="P231" s="235"/>
      <c r="Q231" s="235"/>
      <c r="R231" s="235"/>
      <c r="S231" s="235"/>
      <c r="T231" s="235"/>
      <c r="U231" s="235"/>
      <c r="V231" s="235"/>
      <c r="W231" s="235"/>
      <c r="X231" s="235"/>
      <c r="Y231" s="235"/>
      <c r="Z231" s="235"/>
      <c r="AA231" s="235"/>
      <c r="AB231" s="235"/>
      <c r="AC231" s="235"/>
      <c r="AD231" s="235"/>
      <c r="AE231" s="235"/>
      <c r="AF231" s="235"/>
      <c r="AG231" s="235"/>
      <c r="AH231" s="235"/>
      <c r="AI231" s="235"/>
      <c r="AJ231" s="235"/>
      <c r="AK231" s="235"/>
      <c r="AL231" s="235"/>
      <c r="AM231" s="235"/>
      <c r="AN231" s="235"/>
      <c r="AO231" s="235"/>
      <c r="AP231" s="235"/>
    </row>
    <row r="232" spans="1:42" x14ac:dyDescent="0.15">
      <c r="A232" s="235"/>
      <c r="B232" s="235"/>
      <c r="C232" s="235"/>
      <c r="D232" s="235"/>
      <c r="E232" s="235"/>
      <c r="F232" s="235"/>
      <c r="G232" s="235"/>
      <c r="H232" s="235"/>
      <c r="I232" s="235"/>
      <c r="J232" s="235"/>
      <c r="K232" s="235"/>
      <c r="L232" s="235"/>
      <c r="M232" s="235"/>
      <c r="N232" s="235"/>
      <c r="O232" s="235"/>
      <c r="P232" s="235"/>
      <c r="Q232" s="235"/>
      <c r="R232" s="235"/>
      <c r="S232" s="235"/>
      <c r="T232" s="235"/>
      <c r="U232" s="235"/>
      <c r="V232" s="235"/>
      <c r="W232" s="235"/>
      <c r="X232" s="235"/>
      <c r="Y232" s="235"/>
      <c r="Z232" s="235"/>
      <c r="AA232" s="235"/>
      <c r="AB232" s="235"/>
      <c r="AC232" s="235"/>
      <c r="AD232" s="235"/>
      <c r="AE232" s="235"/>
      <c r="AF232" s="235"/>
      <c r="AG232" s="235"/>
      <c r="AH232" s="235"/>
      <c r="AI232" s="235"/>
      <c r="AJ232" s="235"/>
      <c r="AK232" s="235"/>
      <c r="AL232" s="235"/>
      <c r="AM232" s="235"/>
      <c r="AN232" s="235"/>
      <c r="AO232" s="235"/>
      <c r="AP232" s="235"/>
    </row>
    <row r="233" spans="1:42" x14ac:dyDescent="0.15">
      <c r="A233" s="235"/>
      <c r="B233" s="235"/>
      <c r="C233" s="235"/>
      <c r="D233" s="235"/>
      <c r="E233" s="235"/>
      <c r="F233" s="235"/>
      <c r="G233" s="235"/>
      <c r="H233" s="235"/>
      <c r="I233" s="235"/>
      <c r="J233" s="235"/>
      <c r="K233" s="235"/>
      <c r="L233" s="235"/>
      <c r="M233" s="235"/>
      <c r="N233" s="235"/>
      <c r="O233" s="235"/>
      <c r="P233" s="235"/>
      <c r="Q233" s="235"/>
      <c r="R233" s="235"/>
      <c r="S233" s="235"/>
      <c r="T233" s="235"/>
      <c r="U233" s="235"/>
      <c r="V233" s="235"/>
      <c r="W233" s="235"/>
      <c r="X233" s="235"/>
      <c r="Y233" s="235"/>
      <c r="Z233" s="235"/>
      <c r="AA233" s="235"/>
      <c r="AB233" s="235"/>
      <c r="AC233" s="235"/>
      <c r="AD233" s="235"/>
      <c r="AE233" s="235"/>
      <c r="AF233" s="235"/>
      <c r="AG233" s="235"/>
      <c r="AH233" s="235"/>
      <c r="AI233" s="235"/>
      <c r="AJ233" s="235"/>
      <c r="AK233" s="235"/>
      <c r="AL233" s="235"/>
      <c r="AM233" s="235"/>
      <c r="AN233" s="235"/>
      <c r="AO233" s="235"/>
      <c r="AP233" s="235"/>
    </row>
    <row r="234" spans="1:42" x14ac:dyDescent="0.15">
      <c r="A234" s="235"/>
      <c r="B234" s="235"/>
      <c r="C234" s="235"/>
      <c r="D234" s="235"/>
      <c r="E234" s="235"/>
      <c r="F234" s="235"/>
      <c r="G234" s="235"/>
      <c r="H234" s="235"/>
      <c r="I234" s="235"/>
      <c r="J234" s="235"/>
      <c r="K234" s="235"/>
      <c r="L234" s="235"/>
      <c r="M234" s="235"/>
      <c r="N234" s="235"/>
      <c r="O234" s="235"/>
      <c r="P234" s="235"/>
      <c r="Q234" s="235"/>
      <c r="R234" s="235"/>
      <c r="S234" s="235"/>
      <c r="T234" s="235"/>
      <c r="U234" s="235"/>
      <c r="V234" s="235"/>
      <c r="W234" s="235"/>
      <c r="X234" s="235"/>
      <c r="Y234" s="235"/>
      <c r="Z234" s="235"/>
      <c r="AA234" s="235"/>
      <c r="AB234" s="235"/>
      <c r="AC234" s="235"/>
      <c r="AD234" s="235"/>
      <c r="AE234" s="235"/>
      <c r="AF234" s="235"/>
      <c r="AG234" s="235"/>
      <c r="AH234" s="235"/>
      <c r="AI234" s="235"/>
      <c r="AJ234" s="235"/>
      <c r="AK234" s="235"/>
      <c r="AL234" s="235"/>
      <c r="AM234" s="235"/>
      <c r="AN234" s="235"/>
      <c r="AO234" s="235"/>
      <c r="AP234" s="235"/>
    </row>
    <row r="235" spans="1:42" x14ac:dyDescent="0.15">
      <c r="A235" s="235"/>
      <c r="B235" s="235"/>
      <c r="C235" s="235"/>
      <c r="D235" s="235"/>
      <c r="E235" s="235"/>
      <c r="F235" s="235"/>
      <c r="G235" s="235"/>
      <c r="H235" s="235"/>
      <c r="I235" s="235"/>
      <c r="J235" s="235"/>
      <c r="K235" s="235"/>
      <c r="L235" s="235"/>
      <c r="M235" s="235"/>
      <c r="N235" s="235"/>
      <c r="O235" s="235"/>
      <c r="P235" s="235"/>
      <c r="Q235" s="235"/>
      <c r="R235" s="235"/>
      <c r="S235" s="235"/>
      <c r="T235" s="235"/>
      <c r="U235" s="235"/>
      <c r="V235" s="235"/>
      <c r="W235" s="235"/>
      <c r="X235" s="235"/>
      <c r="Y235" s="235"/>
      <c r="Z235" s="235"/>
      <c r="AA235" s="235"/>
      <c r="AB235" s="235"/>
      <c r="AC235" s="235"/>
      <c r="AD235" s="235"/>
      <c r="AE235" s="235"/>
      <c r="AF235" s="235"/>
      <c r="AG235" s="235"/>
      <c r="AH235" s="235"/>
      <c r="AI235" s="235"/>
      <c r="AJ235" s="235"/>
      <c r="AK235" s="235"/>
      <c r="AL235" s="235"/>
      <c r="AM235" s="235"/>
      <c r="AN235" s="235"/>
      <c r="AO235" s="235"/>
      <c r="AP235" s="235"/>
    </row>
    <row r="236" spans="1:42" x14ac:dyDescent="0.15">
      <c r="A236" s="235"/>
      <c r="B236" s="235"/>
      <c r="C236" s="235"/>
      <c r="D236" s="235"/>
      <c r="E236" s="235"/>
      <c r="F236" s="235"/>
      <c r="G236" s="235"/>
      <c r="H236" s="235"/>
      <c r="I236" s="235"/>
      <c r="J236" s="235"/>
      <c r="K236" s="235"/>
      <c r="L236" s="235"/>
      <c r="M236" s="235"/>
      <c r="N236" s="235"/>
      <c r="O236" s="235"/>
      <c r="P236" s="235"/>
      <c r="Q236" s="235"/>
      <c r="R236" s="235"/>
      <c r="S236" s="235"/>
      <c r="T236" s="235"/>
      <c r="U236" s="235"/>
      <c r="V236" s="235"/>
      <c r="W236" s="235"/>
      <c r="X236" s="235"/>
      <c r="Y236" s="235"/>
      <c r="Z236" s="235"/>
      <c r="AA236" s="235"/>
      <c r="AB236" s="235"/>
      <c r="AC236" s="235"/>
      <c r="AD236" s="235"/>
      <c r="AE236" s="235"/>
      <c r="AF236" s="235"/>
      <c r="AG236" s="235"/>
      <c r="AH236" s="235"/>
      <c r="AI236" s="235"/>
      <c r="AJ236" s="235"/>
      <c r="AK236" s="235"/>
      <c r="AL236" s="235"/>
      <c r="AM236" s="235"/>
      <c r="AN236" s="235"/>
      <c r="AO236" s="235"/>
      <c r="AP236" s="235"/>
    </row>
    <row r="237" spans="1:42" x14ac:dyDescent="0.15">
      <c r="A237" s="235"/>
      <c r="B237" s="235"/>
      <c r="C237" s="235"/>
      <c r="D237" s="235"/>
      <c r="E237" s="235"/>
      <c r="F237" s="235"/>
      <c r="G237" s="235"/>
      <c r="H237" s="235"/>
      <c r="I237" s="235"/>
      <c r="J237" s="235"/>
      <c r="K237" s="235"/>
      <c r="L237" s="235"/>
      <c r="M237" s="235"/>
      <c r="N237" s="235"/>
      <c r="O237" s="235"/>
      <c r="P237" s="235"/>
      <c r="Q237" s="235"/>
      <c r="R237" s="235"/>
      <c r="S237" s="235"/>
      <c r="T237" s="235"/>
      <c r="U237" s="235"/>
      <c r="V237" s="235"/>
      <c r="W237" s="235"/>
      <c r="X237" s="235"/>
      <c r="Y237" s="235"/>
      <c r="Z237" s="235"/>
      <c r="AA237" s="235"/>
      <c r="AB237" s="235"/>
      <c r="AC237" s="235"/>
      <c r="AD237" s="235"/>
      <c r="AE237" s="235"/>
      <c r="AF237" s="235"/>
      <c r="AG237" s="235"/>
      <c r="AH237" s="235"/>
      <c r="AI237" s="235"/>
      <c r="AJ237" s="235"/>
      <c r="AK237" s="235"/>
      <c r="AL237" s="235"/>
      <c r="AM237" s="235"/>
      <c r="AN237" s="235"/>
      <c r="AO237" s="235"/>
      <c r="AP237" s="235"/>
    </row>
    <row r="238" spans="1:42" x14ac:dyDescent="0.15">
      <c r="A238" s="235"/>
      <c r="B238" s="235"/>
      <c r="C238" s="235"/>
      <c r="D238" s="235"/>
      <c r="E238" s="235"/>
      <c r="F238" s="235"/>
      <c r="G238" s="235"/>
      <c r="H238" s="235"/>
      <c r="I238" s="235"/>
      <c r="J238" s="235"/>
      <c r="K238" s="235"/>
      <c r="L238" s="235"/>
      <c r="M238" s="235"/>
      <c r="N238" s="235"/>
      <c r="O238" s="235"/>
      <c r="P238" s="235"/>
      <c r="Q238" s="235"/>
      <c r="R238" s="235"/>
      <c r="S238" s="235"/>
      <c r="T238" s="235"/>
      <c r="U238" s="235"/>
      <c r="V238" s="235"/>
      <c r="W238" s="235"/>
      <c r="X238" s="235"/>
      <c r="Y238" s="235"/>
      <c r="Z238" s="235"/>
      <c r="AA238" s="235"/>
      <c r="AB238" s="235"/>
      <c r="AC238" s="235"/>
      <c r="AD238" s="235"/>
      <c r="AE238" s="235"/>
      <c r="AF238" s="235"/>
      <c r="AG238" s="235"/>
      <c r="AH238" s="235"/>
      <c r="AI238" s="235"/>
      <c r="AJ238" s="235"/>
      <c r="AK238" s="235"/>
      <c r="AL238" s="235"/>
      <c r="AM238" s="235"/>
      <c r="AN238" s="235"/>
      <c r="AO238" s="235"/>
      <c r="AP238" s="235"/>
    </row>
    <row r="239" spans="1:42" x14ac:dyDescent="0.15">
      <c r="A239" s="235"/>
      <c r="B239" s="235"/>
      <c r="C239" s="235"/>
      <c r="D239" s="235"/>
      <c r="E239" s="235"/>
      <c r="F239" s="235"/>
      <c r="G239" s="235"/>
      <c r="H239" s="235"/>
      <c r="I239" s="235"/>
      <c r="J239" s="235"/>
      <c r="K239" s="235"/>
      <c r="L239" s="235"/>
      <c r="M239" s="235"/>
      <c r="N239" s="235"/>
      <c r="O239" s="235"/>
      <c r="P239" s="235"/>
      <c r="Q239" s="235"/>
      <c r="R239" s="235"/>
      <c r="S239" s="235"/>
      <c r="T239" s="235"/>
      <c r="U239" s="235"/>
      <c r="V239" s="235"/>
      <c r="W239" s="235"/>
      <c r="X239" s="235"/>
      <c r="Y239" s="235"/>
      <c r="Z239" s="235"/>
      <c r="AA239" s="235"/>
      <c r="AB239" s="235"/>
      <c r="AC239" s="235"/>
      <c r="AD239" s="235"/>
      <c r="AE239" s="235"/>
      <c r="AF239" s="235"/>
      <c r="AG239" s="235"/>
      <c r="AH239" s="235"/>
      <c r="AI239" s="235"/>
      <c r="AJ239" s="235"/>
      <c r="AK239" s="235"/>
      <c r="AL239" s="235"/>
      <c r="AM239" s="235"/>
      <c r="AN239" s="235"/>
      <c r="AO239" s="235"/>
      <c r="AP239" s="235"/>
    </row>
    <row r="240" spans="1:42" x14ac:dyDescent="0.15">
      <c r="A240" s="235"/>
      <c r="B240" s="235"/>
      <c r="C240" s="235"/>
      <c r="D240" s="235"/>
      <c r="E240" s="235"/>
      <c r="F240" s="235"/>
      <c r="G240" s="235"/>
      <c r="H240" s="235"/>
      <c r="I240" s="235"/>
      <c r="J240" s="235"/>
      <c r="K240" s="235"/>
      <c r="L240" s="235"/>
      <c r="M240" s="235"/>
      <c r="N240" s="235"/>
      <c r="O240" s="235"/>
      <c r="P240" s="235"/>
      <c r="Q240" s="235"/>
      <c r="R240" s="235"/>
      <c r="S240" s="235"/>
      <c r="T240" s="235"/>
      <c r="U240" s="235"/>
      <c r="V240" s="235"/>
      <c r="W240" s="235"/>
      <c r="X240" s="235"/>
      <c r="Y240" s="235"/>
      <c r="Z240" s="235"/>
      <c r="AA240" s="235"/>
      <c r="AB240" s="235"/>
      <c r="AC240" s="235"/>
      <c r="AD240" s="235"/>
      <c r="AE240" s="235"/>
      <c r="AF240" s="235"/>
      <c r="AG240" s="235"/>
      <c r="AH240" s="235"/>
      <c r="AI240" s="235"/>
      <c r="AJ240" s="235"/>
      <c r="AK240" s="235"/>
      <c r="AL240" s="235"/>
      <c r="AM240" s="235"/>
      <c r="AN240" s="235"/>
      <c r="AO240" s="235"/>
      <c r="AP240" s="235"/>
    </row>
    <row r="241" spans="1:42" x14ac:dyDescent="0.15">
      <c r="A241" s="235"/>
      <c r="B241" s="235"/>
      <c r="C241" s="235"/>
      <c r="D241" s="235"/>
      <c r="E241" s="235"/>
      <c r="F241" s="235"/>
      <c r="G241" s="235"/>
      <c r="H241" s="235"/>
      <c r="I241" s="235"/>
      <c r="J241" s="235"/>
      <c r="K241" s="235"/>
      <c r="L241" s="235"/>
      <c r="M241" s="235"/>
      <c r="N241" s="235"/>
      <c r="O241" s="235"/>
      <c r="P241" s="235"/>
      <c r="Q241" s="235"/>
      <c r="R241" s="235"/>
      <c r="S241" s="235"/>
      <c r="T241" s="235"/>
      <c r="U241" s="235"/>
      <c r="V241" s="235"/>
      <c r="W241" s="235"/>
      <c r="X241" s="235"/>
      <c r="Y241" s="235"/>
      <c r="Z241" s="235"/>
      <c r="AA241" s="235"/>
      <c r="AB241" s="235"/>
      <c r="AC241" s="235"/>
      <c r="AD241" s="235"/>
      <c r="AE241" s="235"/>
      <c r="AF241" s="235"/>
      <c r="AG241" s="235"/>
      <c r="AH241" s="235"/>
      <c r="AI241" s="235"/>
      <c r="AJ241" s="235"/>
      <c r="AK241" s="235"/>
      <c r="AL241" s="235"/>
      <c r="AM241" s="235"/>
      <c r="AN241" s="235"/>
      <c r="AO241" s="235"/>
      <c r="AP241" s="235"/>
    </row>
    <row r="242" spans="1:42" x14ac:dyDescent="0.15">
      <c r="A242" s="235"/>
      <c r="B242" s="235"/>
      <c r="C242" s="235"/>
      <c r="D242" s="235"/>
      <c r="E242" s="235"/>
      <c r="F242" s="235"/>
      <c r="G242" s="235"/>
      <c r="H242" s="235"/>
      <c r="I242" s="235"/>
      <c r="J242" s="235"/>
      <c r="K242" s="235"/>
      <c r="L242" s="235"/>
      <c r="M242" s="235"/>
      <c r="N242" s="235"/>
      <c r="O242" s="235"/>
      <c r="P242" s="235"/>
      <c r="Q242" s="235"/>
      <c r="R242" s="235"/>
      <c r="S242" s="235"/>
      <c r="T242" s="235"/>
      <c r="U242" s="235"/>
      <c r="V242" s="235"/>
      <c r="W242" s="235"/>
      <c r="X242" s="235"/>
      <c r="Y242" s="235"/>
      <c r="Z242" s="235"/>
      <c r="AA242" s="235"/>
      <c r="AB242" s="235"/>
      <c r="AC242" s="235"/>
      <c r="AD242" s="235"/>
      <c r="AE242" s="235"/>
      <c r="AF242" s="235"/>
      <c r="AG242" s="235"/>
      <c r="AH242" s="235"/>
      <c r="AI242" s="235"/>
      <c r="AJ242" s="235"/>
      <c r="AK242" s="235"/>
      <c r="AL242" s="235"/>
      <c r="AM242" s="235"/>
      <c r="AN242" s="235"/>
      <c r="AO242" s="235"/>
      <c r="AP242" s="235"/>
    </row>
    <row r="243" spans="1:42" x14ac:dyDescent="0.15">
      <c r="A243" s="235"/>
      <c r="B243" s="235"/>
      <c r="C243" s="235"/>
      <c r="D243" s="235"/>
      <c r="E243" s="235"/>
      <c r="F243" s="235"/>
      <c r="G243" s="235"/>
      <c r="H243" s="235"/>
      <c r="I243" s="235"/>
      <c r="J243" s="235"/>
      <c r="K243" s="235"/>
      <c r="L243" s="235"/>
      <c r="M243" s="235"/>
      <c r="N243" s="235"/>
      <c r="O243" s="235"/>
      <c r="P243" s="235"/>
      <c r="Q243" s="235"/>
      <c r="R243" s="235"/>
      <c r="S243" s="235"/>
      <c r="T243" s="235"/>
      <c r="U243" s="235"/>
      <c r="V243" s="235"/>
      <c r="W243" s="235"/>
      <c r="X243" s="235"/>
      <c r="Y243" s="235"/>
      <c r="Z243" s="235"/>
      <c r="AA243" s="235"/>
      <c r="AB243" s="235"/>
      <c r="AC243" s="235"/>
      <c r="AD243" s="235"/>
      <c r="AE243" s="235"/>
      <c r="AF243" s="235"/>
      <c r="AG243" s="235"/>
      <c r="AH243" s="235"/>
      <c r="AI243" s="235"/>
      <c r="AJ243" s="235"/>
      <c r="AK243" s="235"/>
      <c r="AL243" s="235"/>
      <c r="AM243" s="235"/>
      <c r="AN243" s="235"/>
      <c r="AO243" s="235"/>
      <c r="AP243" s="235"/>
    </row>
    <row r="244" spans="1:42" x14ac:dyDescent="0.15">
      <c r="A244" s="235"/>
      <c r="B244" s="235"/>
      <c r="C244" s="235"/>
      <c r="D244" s="235"/>
      <c r="E244" s="235"/>
      <c r="F244" s="235"/>
      <c r="G244" s="235"/>
      <c r="H244" s="235"/>
      <c r="I244" s="235"/>
      <c r="J244" s="235"/>
      <c r="K244" s="235"/>
      <c r="L244" s="235"/>
      <c r="M244" s="235"/>
      <c r="N244" s="235"/>
      <c r="O244" s="235"/>
      <c r="P244" s="235"/>
      <c r="Q244" s="235"/>
      <c r="R244" s="235"/>
      <c r="S244" s="235"/>
      <c r="T244" s="235"/>
      <c r="U244" s="235"/>
      <c r="V244" s="235"/>
      <c r="W244" s="235"/>
      <c r="X244" s="235"/>
      <c r="Y244" s="235"/>
      <c r="Z244" s="235"/>
      <c r="AA244" s="235"/>
      <c r="AB244" s="235"/>
      <c r="AC244" s="235"/>
      <c r="AD244" s="235"/>
      <c r="AE244" s="235"/>
      <c r="AF244" s="235"/>
      <c r="AG244" s="235"/>
      <c r="AH244" s="235"/>
      <c r="AI244" s="235"/>
      <c r="AJ244" s="235"/>
      <c r="AK244" s="235"/>
      <c r="AL244" s="235"/>
      <c r="AM244" s="235"/>
      <c r="AN244" s="235"/>
      <c r="AO244" s="235"/>
      <c r="AP244" s="235"/>
    </row>
    <row r="245" spans="1:42" x14ac:dyDescent="0.15">
      <c r="A245" s="235"/>
      <c r="B245" s="235"/>
      <c r="C245" s="235"/>
      <c r="D245" s="235"/>
      <c r="E245" s="235"/>
      <c r="F245" s="235"/>
      <c r="G245" s="235"/>
      <c r="H245" s="235"/>
      <c r="I245" s="235"/>
      <c r="J245" s="235"/>
      <c r="K245" s="235"/>
      <c r="L245" s="235"/>
      <c r="M245" s="235"/>
      <c r="N245" s="235"/>
      <c r="O245" s="235"/>
      <c r="P245" s="235"/>
      <c r="Q245" s="235"/>
      <c r="R245" s="235"/>
      <c r="S245" s="235"/>
      <c r="T245" s="235"/>
      <c r="U245" s="235"/>
      <c r="V245" s="235"/>
      <c r="W245" s="235"/>
      <c r="X245" s="235"/>
      <c r="Y245" s="235"/>
      <c r="Z245" s="235"/>
      <c r="AA245" s="235"/>
      <c r="AB245" s="235"/>
      <c r="AC245" s="235"/>
      <c r="AD245" s="235"/>
      <c r="AE245" s="235"/>
      <c r="AF245" s="235"/>
      <c r="AG245" s="235"/>
      <c r="AH245" s="235"/>
      <c r="AI245" s="235"/>
      <c r="AJ245" s="235"/>
      <c r="AK245" s="235"/>
      <c r="AL245" s="235"/>
      <c r="AM245" s="235"/>
      <c r="AN245" s="235"/>
      <c r="AO245" s="235"/>
      <c r="AP245" s="235"/>
    </row>
    <row r="246" spans="1:42" x14ac:dyDescent="0.15">
      <c r="A246" s="235"/>
      <c r="B246" s="235"/>
      <c r="C246" s="235"/>
      <c r="D246" s="235"/>
      <c r="E246" s="235"/>
      <c r="F246" s="235"/>
      <c r="G246" s="235"/>
      <c r="H246" s="235"/>
      <c r="I246" s="235"/>
      <c r="J246" s="235"/>
      <c r="K246" s="235"/>
      <c r="L246" s="235"/>
      <c r="M246" s="235"/>
      <c r="N246" s="235"/>
      <c r="O246" s="235"/>
      <c r="P246" s="235"/>
      <c r="Q246" s="235"/>
      <c r="R246" s="235"/>
      <c r="S246" s="235"/>
      <c r="T246" s="235"/>
      <c r="U246" s="235"/>
      <c r="V246" s="235"/>
      <c r="W246" s="235"/>
      <c r="X246" s="235"/>
      <c r="Y246" s="235"/>
      <c r="Z246" s="235"/>
      <c r="AA246" s="235"/>
      <c r="AB246" s="235"/>
      <c r="AC246" s="235"/>
      <c r="AD246" s="235"/>
      <c r="AE246" s="235"/>
      <c r="AF246" s="235"/>
      <c r="AG246" s="235"/>
      <c r="AH246" s="235"/>
      <c r="AI246" s="235"/>
      <c r="AJ246" s="235"/>
      <c r="AK246" s="235"/>
      <c r="AL246" s="235"/>
      <c r="AM246" s="235"/>
      <c r="AN246" s="235"/>
      <c r="AO246" s="235"/>
      <c r="AP246" s="235"/>
    </row>
    <row r="247" spans="1:42" x14ac:dyDescent="0.15">
      <c r="A247" s="235"/>
      <c r="B247" s="235"/>
      <c r="C247" s="235"/>
      <c r="D247" s="235"/>
      <c r="E247" s="235"/>
      <c r="F247" s="235"/>
      <c r="G247" s="235"/>
      <c r="H247" s="235"/>
      <c r="I247" s="235"/>
      <c r="J247" s="235"/>
      <c r="K247" s="235"/>
      <c r="L247" s="235"/>
      <c r="M247" s="235"/>
      <c r="N247" s="235"/>
      <c r="O247" s="235"/>
      <c r="P247" s="235"/>
      <c r="Q247" s="235"/>
      <c r="R247" s="235"/>
      <c r="S247" s="235"/>
      <c r="T247" s="235"/>
      <c r="U247" s="235"/>
      <c r="V247" s="235"/>
      <c r="W247" s="235"/>
      <c r="X247" s="235"/>
      <c r="Y247" s="235"/>
      <c r="Z247" s="235"/>
      <c r="AA247" s="235"/>
      <c r="AB247" s="235"/>
      <c r="AC247" s="235"/>
      <c r="AD247" s="235"/>
      <c r="AE247" s="235"/>
      <c r="AF247" s="235"/>
      <c r="AG247" s="235"/>
      <c r="AH247" s="235"/>
      <c r="AI247" s="235"/>
      <c r="AJ247" s="235"/>
      <c r="AK247" s="235"/>
      <c r="AL247" s="235"/>
      <c r="AM247" s="235"/>
      <c r="AN247" s="235"/>
      <c r="AO247" s="235"/>
      <c r="AP247" s="235"/>
    </row>
    <row r="248" spans="1:42" x14ac:dyDescent="0.15">
      <c r="A248" s="235"/>
      <c r="B248" s="235"/>
      <c r="C248" s="235"/>
      <c r="D248" s="235"/>
      <c r="E248" s="235"/>
      <c r="F248" s="235"/>
      <c r="G248" s="235"/>
      <c r="H248" s="235"/>
      <c r="I248" s="235"/>
      <c r="J248" s="235"/>
      <c r="K248" s="235"/>
      <c r="L248" s="235"/>
      <c r="M248" s="235"/>
      <c r="N248" s="235"/>
      <c r="O248" s="235"/>
      <c r="P248" s="235"/>
      <c r="Q248" s="235"/>
      <c r="R248" s="235"/>
      <c r="S248" s="235"/>
      <c r="T248" s="235"/>
      <c r="U248" s="235"/>
      <c r="V248" s="235"/>
      <c r="W248" s="235"/>
      <c r="X248" s="235"/>
      <c r="Y248" s="235"/>
      <c r="Z248" s="235"/>
      <c r="AA248" s="235"/>
      <c r="AB248" s="235"/>
      <c r="AC248" s="235"/>
      <c r="AD248" s="235"/>
      <c r="AE248" s="235"/>
      <c r="AF248" s="235"/>
      <c r="AG248" s="235"/>
      <c r="AH248" s="235"/>
      <c r="AI248" s="235"/>
      <c r="AJ248" s="235"/>
      <c r="AK248" s="235"/>
      <c r="AL248" s="235"/>
      <c r="AM248" s="235"/>
      <c r="AN248" s="235"/>
      <c r="AO248" s="235"/>
      <c r="AP248" s="235"/>
    </row>
    <row r="249" spans="1:42" x14ac:dyDescent="0.15">
      <c r="A249" s="235"/>
      <c r="B249" s="235"/>
      <c r="C249" s="235"/>
      <c r="D249" s="235"/>
      <c r="E249" s="235"/>
      <c r="F249" s="235"/>
      <c r="G249" s="235"/>
      <c r="H249" s="235"/>
      <c r="I249" s="235"/>
      <c r="J249" s="235"/>
      <c r="K249" s="235"/>
      <c r="L249" s="235"/>
      <c r="M249" s="235"/>
      <c r="N249" s="235"/>
      <c r="O249" s="235"/>
      <c r="P249" s="235"/>
      <c r="Q249" s="235"/>
      <c r="R249" s="235"/>
      <c r="S249" s="235"/>
      <c r="T249" s="235"/>
      <c r="U249" s="235"/>
      <c r="V249" s="235"/>
      <c r="W249" s="235"/>
      <c r="X249" s="235"/>
      <c r="Y249" s="235"/>
      <c r="Z249" s="235"/>
      <c r="AA249" s="235"/>
      <c r="AB249" s="235"/>
      <c r="AC249" s="235"/>
      <c r="AD249" s="235"/>
      <c r="AE249" s="235"/>
      <c r="AF249" s="235"/>
      <c r="AG249" s="235"/>
      <c r="AH249" s="235"/>
      <c r="AI249" s="235"/>
      <c r="AJ249" s="235"/>
      <c r="AK249" s="235"/>
      <c r="AL249" s="235"/>
      <c r="AM249" s="235"/>
      <c r="AN249" s="235"/>
      <c r="AO249" s="235"/>
      <c r="AP249" s="235"/>
    </row>
    <row r="250" spans="1:42" x14ac:dyDescent="0.15">
      <c r="A250" s="235"/>
      <c r="B250" s="235"/>
      <c r="C250" s="235"/>
      <c r="D250" s="235"/>
      <c r="E250" s="235"/>
      <c r="F250" s="235"/>
      <c r="G250" s="235"/>
      <c r="H250" s="235"/>
      <c r="I250" s="235"/>
      <c r="J250" s="235"/>
      <c r="K250" s="235"/>
      <c r="L250" s="235"/>
      <c r="M250" s="235"/>
      <c r="N250" s="235"/>
      <c r="O250" s="235"/>
      <c r="P250" s="235"/>
      <c r="Q250" s="235"/>
      <c r="R250" s="235"/>
      <c r="S250" s="235"/>
      <c r="T250" s="235"/>
      <c r="U250" s="235"/>
      <c r="V250" s="235"/>
      <c r="W250" s="235"/>
      <c r="X250" s="235"/>
      <c r="Y250" s="235"/>
      <c r="Z250" s="235"/>
      <c r="AA250" s="235"/>
      <c r="AB250" s="235"/>
      <c r="AC250" s="235"/>
      <c r="AD250" s="235"/>
      <c r="AE250" s="235"/>
      <c r="AF250" s="235"/>
      <c r="AG250" s="235"/>
      <c r="AH250" s="235"/>
      <c r="AI250" s="235"/>
      <c r="AJ250" s="235"/>
      <c r="AK250" s="235"/>
      <c r="AL250" s="235"/>
      <c r="AM250" s="235"/>
      <c r="AN250" s="235"/>
      <c r="AO250" s="235"/>
      <c r="AP250" s="235"/>
    </row>
    <row r="251" spans="1:42" x14ac:dyDescent="0.15">
      <c r="A251" s="235"/>
      <c r="B251" s="235"/>
      <c r="C251" s="235"/>
      <c r="D251" s="235"/>
      <c r="E251" s="235"/>
      <c r="F251" s="235"/>
      <c r="G251" s="235"/>
      <c r="H251" s="235"/>
      <c r="I251" s="235"/>
      <c r="J251" s="235"/>
      <c r="K251" s="235"/>
      <c r="L251" s="235"/>
      <c r="M251" s="235"/>
      <c r="N251" s="235"/>
      <c r="O251" s="235"/>
      <c r="P251" s="235"/>
      <c r="Q251" s="235"/>
      <c r="R251" s="235"/>
      <c r="S251" s="235"/>
      <c r="T251" s="235"/>
      <c r="U251" s="235"/>
      <c r="V251" s="235"/>
      <c r="W251" s="235"/>
      <c r="X251" s="235"/>
      <c r="Y251" s="235"/>
      <c r="Z251" s="235"/>
      <c r="AA251" s="235"/>
      <c r="AB251" s="235"/>
      <c r="AC251" s="235"/>
      <c r="AD251" s="235"/>
      <c r="AE251" s="235"/>
      <c r="AF251" s="235"/>
      <c r="AG251" s="235"/>
      <c r="AH251" s="235"/>
      <c r="AI251" s="235"/>
      <c r="AJ251" s="235"/>
      <c r="AK251" s="235"/>
      <c r="AL251" s="235"/>
      <c r="AM251" s="235"/>
      <c r="AN251" s="235"/>
      <c r="AO251" s="235"/>
      <c r="AP251" s="235"/>
    </row>
    <row r="252" spans="1:42" x14ac:dyDescent="0.15">
      <c r="A252" s="235"/>
      <c r="B252" s="235"/>
      <c r="C252" s="235"/>
      <c r="D252" s="235"/>
      <c r="E252" s="235"/>
      <c r="F252" s="235"/>
      <c r="G252" s="235"/>
      <c r="H252" s="235"/>
      <c r="I252" s="235"/>
      <c r="J252" s="235"/>
      <c r="K252" s="235"/>
      <c r="L252" s="235"/>
      <c r="M252" s="235"/>
      <c r="N252" s="235"/>
      <c r="O252" s="235"/>
      <c r="P252" s="235"/>
      <c r="Q252" s="235"/>
      <c r="R252" s="235"/>
      <c r="S252" s="235"/>
      <c r="T252" s="235"/>
      <c r="U252" s="235"/>
      <c r="V252" s="235"/>
      <c r="W252" s="235"/>
      <c r="X252" s="235"/>
      <c r="Y252" s="235"/>
      <c r="Z252" s="235"/>
      <c r="AA252" s="235"/>
      <c r="AB252" s="235"/>
      <c r="AC252" s="235"/>
      <c r="AD252" s="235"/>
      <c r="AE252" s="235"/>
      <c r="AF252" s="235"/>
      <c r="AG252" s="235"/>
      <c r="AH252" s="235"/>
      <c r="AI252" s="235"/>
      <c r="AJ252" s="235"/>
      <c r="AK252" s="235"/>
      <c r="AL252" s="235"/>
      <c r="AM252" s="235"/>
      <c r="AN252" s="235"/>
      <c r="AO252" s="235"/>
      <c r="AP252" s="235"/>
    </row>
    <row r="253" spans="1:42" x14ac:dyDescent="0.15">
      <c r="A253" s="235"/>
      <c r="B253" s="235"/>
      <c r="C253" s="235"/>
      <c r="D253" s="235"/>
      <c r="E253" s="235"/>
      <c r="F253" s="235"/>
      <c r="G253" s="235"/>
      <c r="H253" s="235"/>
      <c r="I253" s="235"/>
      <c r="J253" s="235"/>
      <c r="K253" s="235"/>
      <c r="L253" s="235"/>
      <c r="M253" s="235"/>
      <c r="N253" s="235"/>
      <c r="O253" s="235"/>
      <c r="P253" s="235"/>
      <c r="Q253" s="235"/>
      <c r="R253" s="235"/>
      <c r="S253" s="235"/>
      <c r="T253" s="235"/>
      <c r="U253" s="235"/>
      <c r="V253" s="235"/>
      <c r="W253" s="235"/>
      <c r="X253" s="235"/>
      <c r="Y253" s="235"/>
      <c r="Z253" s="235"/>
      <c r="AA253" s="235"/>
      <c r="AB253" s="235"/>
      <c r="AC253" s="235"/>
      <c r="AD253" s="235"/>
      <c r="AE253" s="235"/>
      <c r="AF253" s="235"/>
      <c r="AG253" s="235"/>
      <c r="AH253" s="235"/>
      <c r="AI253" s="235"/>
      <c r="AJ253" s="235"/>
      <c r="AK253" s="235"/>
      <c r="AL253" s="235"/>
      <c r="AM253" s="235"/>
      <c r="AN253" s="235"/>
      <c r="AO253" s="235"/>
      <c r="AP253" s="235"/>
    </row>
    <row r="254" spans="1:42" x14ac:dyDescent="0.15">
      <c r="A254" s="235"/>
      <c r="B254" s="235"/>
      <c r="C254" s="235"/>
      <c r="D254" s="235"/>
      <c r="E254" s="235"/>
      <c r="F254" s="235"/>
      <c r="G254" s="235"/>
      <c r="H254" s="235"/>
      <c r="I254" s="235"/>
      <c r="J254" s="235"/>
      <c r="K254" s="235"/>
      <c r="L254" s="235"/>
      <c r="M254" s="235"/>
      <c r="N254" s="235"/>
      <c r="O254" s="235"/>
      <c r="P254" s="235"/>
      <c r="Q254" s="235"/>
      <c r="R254" s="235"/>
      <c r="S254" s="235"/>
      <c r="T254" s="235"/>
      <c r="U254" s="235"/>
      <c r="V254" s="235"/>
      <c r="W254" s="235"/>
      <c r="X254" s="235"/>
      <c r="Y254" s="235"/>
      <c r="Z254" s="235"/>
      <c r="AA254" s="235"/>
      <c r="AB254" s="235"/>
      <c r="AC254" s="235"/>
      <c r="AD254" s="235"/>
      <c r="AE254" s="235"/>
      <c r="AF254" s="235"/>
      <c r="AG254" s="235"/>
      <c r="AH254" s="235"/>
      <c r="AI254" s="235"/>
      <c r="AJ254" s="235"/>
      <c r="AK254" s="235"/>
      <c r="AL254" s="235"/>
      <c r="AM254" s="235"/>
      <c r="AN254" s="235"/>
      <c r="AO254" s="235"/>
      <c r="AP254" s="235"/>
    </row>
    <row r="255" spans="1:42" x14ac:dyDescent="0.15">
      <c r="A255" s="235"/>
      <c r="B255" s="235"/>
      <c r="C255" s="235"/>
      <c r="D255" s="235"/>
      <c r="E255" s="235"/>
      <c r="F255" s="235"/>
      <c r="G255" s="235"/>
      <c r="H255" s="235"/>
      <c r="I255" s="235"/>
      <c r="J255" s="235"/>
      <c r="K255" s="235"/>
      <c r="L255" s="235"/>
      <c r="M255" s="235"/>
      <c r="N255" s="235"/>
      <c r="O255" s="235"/>
      <c r="P255" s="235"/>
      <c r="Q255" s="235"/>
      <c r="R255" s="235"/>
      <c r="S255" s="235"/>
      <c r="T255" s="235"/>
      <c r="U255" s="235"/>
      <c r="V255" s="235"/>
      <c r="W255" s="235"/>
      <c r="X255" s="235"/>
      <c r="Y255" s="235"/>
      <c r="Z255" s="235"/>
      <c r="AA255" s="235"/>
      <c r="AB255" s="235"/>
      <c r="AC255" s="235"/>
      <c r="AD255" s="235"/>
      <c r="AE255" s="235"/>
      <c r="AF255" s="235"/>
      <c r="AG255" s="235"/>
      <c r="AH255" s="235"/>
      <c r="AI255" s="235"/>
      <c r="AJ255" s="235"/>
      <c r="AK255" s="235"/>
      <c r="AL255" s="235"/>
      <c r="AM255" s="235"/>
      <c r="AN255" s="235"/>
      <c r="AO255" s="235"/>
      <c r="AP255" s="235"/>
    </row>
    <row r="256" spans="1:42" x14ac:dyDescent="0.15">
      <c r="A256" s="235"/>
      <c r="B256" s="235"/>
      <c r="C256" s="235"/>
      <c r="D256" s="235"/>
      <c r="E256" s="235"/>
      <c r="F256" s="235"/>
      <c r="G256" s="235"/>
      <c r="H256" s="235"/>
      <c r="I256" s="235"/>
      <c r="J256" s="235"/>
      <c r="K256" s="235"/>
      <c r="L256" s="235"/>
      <c r="M256" s="235"/>
      <c r="N256" s="235"/>
      <c r="O256" s="235"/>
      <c r="P256" s="235"/>
      <c r="Q256" s="235"/>
      <c r="R256" s="235"/>
      <c r="S256" s="235"/>
      <c r="T256" s="235"/>
      <c r="U256" s="235"/>
      <c r="V256" s="235"/>
      <c r="W256" s="235"/>
      <c r="X256" s="235"/>
      <c r="Y256" s="235"/>
      <c r="Z256" s="235"/>
      <c r="AA256" s="235"/>
      <c r="AB256" s="235"/>
      <c r="AC256" s="235"/>
      <c r="AD256" s="235"/>
      <c r="AE256" s="235"/>
      <c r="AF256" s="235"/>
      <c r="AG256" s="235"/>
      <c r="AH256" s="235"/>
      <c r="AI256" s="235"/>
      <c r="AJ256" s="235"/>
      <c r="AK256" s="235"/>
      <c r="AL256" s="235"/>
      <c r="AM256" s="235"/>
      <c r="AN256" s="235"/>
      <c r="AO256" s="235"/>
      <c r="AP256" s="235"/>
    </row>
    <row r="257" spans="43:138" s="235" customFormat="1" x14ac:dyDescent="0.15">
      <c r="AQ257" s="366"/>
      <c r="AR257" s="366"/>
      <c r="AS257" s="366"/>
      <c r="AT257" s="366"/>
      <c r="AU257" s="366"/>
      <c r="AV257" s="366"/>
      <c r="AW257" s="366"/>
      <c r="AX257" s="366"/>
      <c r="AY257" s="366"/>
      <c r="AZ257" s="366"/>
      <c r="BA257" s="366"/>
      <c r="BB257" s="271"/>
      <c r="BC257" s="271"/>
      <c r="BD257" s="271"/>
      <c r="BE257" s="271"/>
      <c r="BF257" s="271"/>
      <c r="BG257" s="366"/>
      <c r="BH257" s="366"/>
      <c r="BI257" s="366"/>
      <c r="BJ257" s="366"/>
      <c r="BK257" s="366"/>
      <c r="BL257" s="366"/>
      <c r="BM257" s="366"/>
      <c r="BN257" s="366"/>
      <c r="BO257" s="366"/>
      <c r="BP257" s="366"/>
      <c r="BQ257" s="366"/>
      <c r="BR257" s="366"/>
      <c r="BS257" s="366"/>
      <c r="BT257" s="366"/>
      <c r="BU257" s="366"/>
      <c r="BV257" s="366"/>
      <c r="BW257" s="366"/>
      <c r="BX257" s="366"/>
      <c r="BY257" s="366"/>
      <c r="BZ257" s="366"/>
      <c r="CA257" s="366"/>
      <c r="CB257" s="366"/>
      <c r="CC257" s="366"/>
      <c r="CD257" s="366"/>
      <c r="CE257" s="366"/>
      <c r="CF257" s="366"/>
      <c r="CG257" s="366"/>
      <c r="CH257" s="366"/>
      <c r="CI257" s="366"/>
      <c r="CJ257" s="366"/>
      <c r="CK257" s="366"/>
      <c r="CL257" s="366"/>
      <c r="CM257" s="366"/>
      <c r="CN257" s="366"/>
      <c r="CO257" s="366"/>
      <c r="CP257" s="366"/>
      <c r="CQ257" s="366"/>
      <c r="CR257" s="366"/>
      <c r="CS257" s="366"/>
      <c r="CT257" s="366"/>
      <c r="CU257" s="366"/>
      <c r="CV257" s="366"/>
      <c r="CW257" s="366"/>
      <c r="CX257" s="366"/>
      <c r="CY257" s="366"/>
      <c r="CZ257" s="366"/>
      <c r="DA257" s="366"/>
      <c r="DB257" s="366"/>
      <c r="DC257" s="366"/>
      <c r="DD257" s="366"/>
      <c r="DE257" s="404"/>
      <c r="DF257" s="366"/>
      <c r="DG257" s="366"/>
      <c r="DH257" s="366"/>
      <c r="DI257" s="272"/>
      <c r="DJ257" s="272"/>
      <c r="DK257" s="272"/>
      <c r="DL257" s="272"/>
      <c r="DM257" s="272"/>
      <c r="DN257" s="272"/>
      <c r="DO257" s="272"/>
      <c r="DP257" s="272"/>
      <c r="DQ257" s="272"/>
      <c r="DR257" s="272"/>
      <c r="DS257" s="272"/>
      <c r="DT257" s="272"/>
      <c r="DU257" s="272"/>
      <c r="DV257" s="272"/>
      <c r="DW257" s="272"/>
      <c r="DX257" s="272"/>
      <c r="DY257" s="272"/>
      <c r="DZ257" s="272"/>
      <c r="EA257" s="272"/>
      <c r="EB257" s="272"/>
      <c r="EC257" s="272"/>
      <c r="ED257" s="272"/>
      <c r="EE257" s="272"/>
      <c r="EF257" s="272"/>
      <c r="EG257" s="272"/>
      <c r="EH257" s="366"/>
    </row>
    <row r="258" spans="43:138" s="235" customFormat="1" x14ac:dyDescent="0.15">
      <c r="AQ258" s="366"/>
      <c r="AR258" s="366"/>
      <c r="AS258" s="366"/>
      <c r="AT258" s="366"/>
      <c r="AU258" s="366"/>
      <c r="AV258" s="366"/>
      <c r="AW258" s="366"/>
      <c r="AX258" s="366"/>
      <c r="AY258" s="366"/>
      <c r="AZ258" s="366"/>
      <c r="BA258" s="366"/>
      <c r="BB258" s="271"/>
      <c r="BC258" s="271"/>
      <c r="BD258" s="271"/>
      <c r="BE258" s="271"/>
      <c r="BF258" s="271"/>
      <c r="BG258" s="366"/>
      <c r="BH258" s="366"/>
      <c r="BI258" s="366"/>
      <c r="BJ258" s="366"/>
      <c r="BK258" s="366"/>
      <c r="BL258" s="366"/>
      <c r="BM258" s="366"/>
      <c r="BN258" s="366"/>
      <c r="BO258" s="366"/>
      <c r="BP258" s="366"/>
      <c r="BQ258" s="366"/>
      <c r="BR258" s="366"/>
      <c r="BS258" s="366"/>
      <c r="BT258" s="366"/>
      <c r="BU258" s="366"/>
      <c r="BV258" s="366"/>
      <c r="BW258" s="366"/>
      <c r="BX258" s="366"/>
      <c r="BY258" s="366"/>
      <c r="BZ258" s="366"/>
      <c r="CA258" s="366"/>
      <c r="CB258" s="366"/>
      <c r="CC258" s="366"/>
      <c r="CD258" s="366"/>
      <c r="CE258" s="366"/>
      <c r="CF258" s="366"/>
      <c r="CG258" s="366"/>
      <c r="CH258" s="366"/>
      <c r="CI258" s="366"/>
      <c r="CJ258" s="366"/>
      <c r="CK258" s="366"/>
      <c r="CL258" s="366"/>
      <c r="CM258" s="366"/>
      <c r="CN258" s="366"/>
      <c r="CO258" s="366"/>
      <c r="CP258" s="366"/>
      <c r="CQ258" s="366"/>
      <c r="CR258" s="366"/>
      <c r="CS258" s="366"/>
      <c r="CT258" s="366"/>
      <c r="CU258" s="366"/>
      <c r="CV258" s="366"/>
      <c r="CW258" s="366"/>
      <c r="CX258" s="366"/>
      <c r="CY258" s="366"/>
      <c r="CZ258" s="366"/>
      <c r="DA258" s="366"/>
      <c r="DB258" s="366"/>
      <c r="DC258" s="366"/>
      <c r="DD258" s="366"/>
      <c r="DE258" s="404"/>
      <c r="DF258" s="366"/>
      <c r="DG258" s="366"/>
      <c r="DH258" s="366"/>
      <c r="DI258" s="272"/>
      <c r="DJ258" s="272"/>
      <c r="DK258" s="272"/>
      <c r="DL258" s="272"/>
      <c r="DM258" s="272"/>
      <c r="DN258" s="272"/>
      <c r="DO258" s="272"/>
      <c r="DP258" s="272"/>
      <c r="DQ258" s="272"/>
      <c r="DR258" s="272"/>
      <c r="DS258" s="272"/>
      <c r="DT258" s="272"/>
      <c r="DU258" s="272"/>
      <c r="DV258" s="272"/>
      <c r="DW258" s="272"/>
      <c r="DX258" s="272"/>
      <c r="DY258" s="272"/>
      <c r="DZ258" s="272"/>
      <c r="EA258" s="272"/>
      <c r="EB258" s="272"/>
      <c r="EC258" s="272"/>
      <c r="ED258" s="272"/>
      <c r="EE258" s="272"/>
      <c r="EF258" s="272"/>
      <c r="EG258" s="272"/>
      <c r="EH258" s="366"/>
    </row>
    <row r="259" spans="43:138" s="235" customFormat="1" x14ac:dyDescent="0.15">
      <c r="AQ259" s="366"/>
      <c r="AR259" s="366"/>
      <c r="AS259" s="366"/>
      <c r="AT259" s="366"/>
      <c r="AU259" s="366"/>
      <c r="AV259" s="366"/>
      <c r="AW259" s="366"/>
      <c r="AX259" s="366"/>
      <c r="AY259" s="366"/>
      <c r="AZ259" s="366"/>
      <c r="BA259" s="366"/>
      <c r="BB259" s="271"/>
      <c r="BC259" s="271"/>
      <c r="BD259" s="271"/>
      <c r="BE259" s="271"/>
      <c r="BF259" s="271"/>
      <c r="BG259" s="366"/>
      <c r="BH259" s="366"/>
      <c r="BI259" s="366"/>
      <c r="BJ259" s="366"/>
      <c r="BK259" s="366"/>
      <c r="BL259" s="366"/>
      <c r="BM259" s="366"/>
      <c r="BN259" s="366"/>
      <c r="BO259" s="366"/>
      <c r="BP259" s="366"/>
      <c r="BQ259" s="366"/>
      <c r="BR259" s="366"/>
      <c r="BS259" s="366"/>
      <c r="BT259" s="366"/>
      <c r="BU259" s="366"/>
      <c r="BV259" s="366"/>
      <c r="BW259" s="366"/>
      <c r="BX259" s="366"/>
      <c r="BY259" s="366"/>
      <c r="BZ259" s="366"/>
      <c r="CA259" s="366"/>
      <c r="CB259" s="366"/>
      <c r="CC259" s="366"/>
      <c r="CD259" s="366"/>
      <c r="CE259" s="366"/>
      <c r="CF259" s="366"/>
      <c r="CG259" s="366"/>
      <c r="CH259" s="366"/>
      <c r="CI259" s="366"/>
      <c r="CJ259" s="366"/>
      <c r="CK259" s="366"/>
      <c r="CL259" s="366"/>
      <c r="CM259" s="366"/>
      <c r="CN259" s="366"/>
      <c r="CO259" s="366"/>
      <c r="CP259" s="366"/>
      <c r="CQ259" s="366"/>
      <c r="CR259" s="366"/>
      <c r="CS259" s="366"/>
      <c r="CT259" s="366"/>
      <c r="CU259" s="366"/>
      <c r="CV259" s="366"/>
      <c r="CW259" s="366"/>
      <c r="CX259" s="366"/>
      <c r="CY259" s="366"/>
      <c r="CZ259" s="366"/>
      <c r="DA259" s="366"/>
      <c r="DB259" s="366"/>
      <c r="DC259" s="366"/>
      <c r="DD259" s="366"/>
      <c r="DE259" s="404"/>
      <c r="DF259" s="366"/>
      <c r="DG259" s="366"/>
      <c r="DH259" s="366"/>
      <c r="DI259" s="272"/>
      <c r="DJ259" s="272"/>
      <c r="DK259" s="272"/>
      <c r="DL259" s="272"/>
      <c r="DM259" s="272"/>
      <c r="DN259" s="272"/>
      <c r="DO259" s="272"/>
      <c r="DP259" s="272"/>
      <c r="DQ259" s="272"/>
      <c r="DR259" s="272"/>
      <c r="DS259" s="272"/>
      <c r="DT259" s="272"/>
      <c r="DU259" s="272"/>
      <c r="DV259" s="272"/>
      <c r="DW259" s="272"/>
      <c r="DX259" s="272"/>
      <c r="DY259" s="272"/>
      <c r="DZ259" s="272"/>
      <c r="EA259" s="272"/>
      <c r="EB259" s="272"/>
      <c r="EC259" s="272"/>
      <c r="ED259" s="272"/>
      <c r="EE259" s="272"/>
      <c r="EF259" s="272"/>
      <c r="EG259" s="272"/>
      <c r="EH259" s="366"/>
    </row>
    <row r="260" spans="43:138" s="235" customFormat="1" x14ac:dyDescent="0.15">
      <c r="AQ260" s="366"/>
      <c r="AR260" s="366"/>
      <c r="AS260" s="366"/>
      <c r="AT260" s="366"/>
      <c r="AU260" s="366"/>
      <c r="AV260" s="366"/>
      <c r="AW260" s="366"/>
      <c r="AX260" s="366"/>
      <c r="AY260" s="366"/>
      <c r="AZ260" s="366"/>
      <c r="BA260" s="366"/>
      <c r="BB260" s="271"/>
      <c r="BC260" s="271"/>
      <c r="BD260" s="271"/>
      <c r="BE260" s="271"/>
      <c r="BF260" s="271"/>
      <c r="BG260" s="366"/>
      <c r="BH260" s="366"/>
      <c r="BI260" s="366"/>
      <c r="BJ260" s="366"/>
      <c r="BK260" s="366"/>
      <c r="BL260" s="366"/>
      <c r="BM260" s="366"/>
      <c r="BN260" s="366"/>
      <c r="BO260" s="366"/>
      <c r="BP260" s="366"/>
      <c r="BQ260" s="366"/>
      <c r="BR260" s="366"/>
      <c r="BS260" s="366"/>
      <c r="BT260" s="366"/>
      <c r="BU260" s="366"/>
      <c r="BV260" s="366"/>
      <c r="BW260" s="366"/>
      <c r="BX260" s="366"/>
      <c r="BY260" s="366"/>
      <c r="BZ260" s="366"/>
      <c r="CA260" s="366"/>
      <c r="CB260" s="366"/>
      <c r="CC260" s="366"/>
      <c r="CD260" s="366"/>
      <c r="CE260" s="366"/>
      <c r="CF260" s="366"/>
      <c r="CG260" s="366"/>
      <c r="CH260" s="366"/>
      <c r="CI260" s="366"/>
      <c r="CJ260" s="366"/>
      <c r="CK260" s="366"/>
      <c r="CL260" s="366"/>
      <c r="CM260" s="366"/>
      <c r="CN260" s="366"/>
      <c r="CO260" s="366"/>
      <c r="CP260" s="366"/>
      <c r="CQ260" s="366"/>
      <c r="CR260" s="366"/>
      <c r="CS260" s="366"/>
      <c r="CT260" s="366"/>
      <c r="CU260" s="366"/>
      <c r="CV260" s="366"/>
      <c r="CW260" s="366"/>
      <c r="CX260" s="366"/>
      <c r="CY260" s="366"/>
      <c r="CZ260" s="366"/>
      <c r="DA260" s="366"/>
      <c r="DB260" s="366"/>
      <c r="DC260" s="366"/>
      <c r="DD260" s="366"/>
      <c r="DE260" s="404"/>
      <c r="DF260" s="366"/>
      <c r="DG260" s="366"/>
      <c r="DH260" s="366"/>
      <c r="DI260" s="272"/>
      <c r="DJ260" s="272"/>
      <c r="DK260" s="272"/>
      <c r="DL260" s="272"/>
      <c r="DM260" s="272"/>
      <c r="DN260" s="272"/>
      <c r="DO260" s="272"/>
      <c r="DP260" s="272"/>
      <c r="DQ260" s="272"/>
      <c r="DR260" s="272"/>
      <c r="DS260" s="272"/>
      <c r="DT260" s="272"/>
      <c r="DU260" s="272"/>
      <c r="DV260" s="272"/>
      <c r="DW260" s="272"/>
      <c r="DX260" s="272"/>
      <c r="DY260" s="272"/>
      <c r="DZ260" s="272"/>
      <c r="EA260" s="272"/>
      <c r="EB260" s="272"/>
      <c r="EC260" s="272"/>
      <c r="ED260" s="272"/>
      <c r="EE260" s="272"/>
      <c r="EF260" s="272"/>
      <c r="EG260" s="272"/>
      <c r="EH260" s="366"/>
    </row>
    <row r="261" spans="43:138" s="235" customFormat="1" x14ac:dyDescent="0.15">
      <c r="AQ261" s="366"/>
      <c r="AR261" s="366"/>
      <c r="AS261" s="366"/>
      <c r="AT261" s="366"/>
      <c r="AU261" s="366"/>
      <c r="AV261" s="366"/>
      <c r="AW261" s="366"/>
      <c r="AX261" s="366"/>
      <c r="AY261" s="366"/>
      <c r="AZ261" s="366"/>
      <c r="BA261" s="366"/>
      <c r="BB261" s="271"/>
      <c r="BC261" s="271"/>
      <c r="BD261" s="271"/>
      <c r="BE261" s="271"/>
      <c r="BF261" s="271"/>
      <c r="BG261" s="366"/>
      <c r="BH261" s="366"/>
      <c r="BI261" s="366"/>
      <c r="BJ261" s="366"/>
      <c r="BK261" s="366"/>
      <c r="BL261" s="366"/>
      <c r="BM261" s="366"/>
      <c r="BN261" s="366"/>
      <c r="BO261" s="366"/>
      <c r="BP261" s="366"/>
      <c r="BQ261" s="366"/>
      <c r="BR261" s="366"/>
      <c r="BS261" s="366"/>
      <c r="BT261" s="366"/>
      <c r="BU261" s="366"/>
      <c r="BV261" s="366"/>
      <c r="BW261" s="366"/>
      <c r="BX261" s="366"/>
      <c r="BY261" s="366"/>
      <c r="BZ261" s="366"/>
      <c r="CA261" s="366"/>
      <c r="CB261" s="366"/>
      <c r="CC261" s="366"/>
      <c r="CD261" s="366"/>
      <c r="CE261" s="366"/>
      <c r="CF261" s="366"/>
      <c r="CG261" s="366"/>
      <c r="CH261" s="366"/>
      <c r="CI261" s="366"/>
      <c r="CJ261" s="366"/>
      <c r="CK261" s="366"/>
      <c r="CL261" s="366"/>
      <c r="CM261" s="366"/>
      <c r="CN261" s="366"/>
      <c r="CO261" s="366"/>
      <c r="CP261" s="366"/>
      <c r="CQ261" s="366"/>
      <c r="CR261" s="366"/>
      <c r="CS261" s="366"/>
      <c r="CT261" s="366"/>
      <c r="CU261" s="366"/>
      <c r="CV261" s="366"/>
      <c r="CW261" s="366"/>
      <c r="CX261" s="366"/>
      <c r="CY261" s="366"/>
      <c r="CZ261" s="366"/>
      <c r="DA261" s="366"/>
      <c r="DB261" s="366"/>
      <c r="DC261" s="366"/>
      <c r="DD261" s="366"/>
      <c r="DE261" s="404"/>
      <c r="DF261" s="366"/>
      <c r="DG261" s="366"/>
      <c r="DH261" s="366"/>
      <c r="DI261" s="272"/>
      <c r="DJ261" s="272"/>
      <c r="DK261" s="272"/>
      <c r="DL261" s="272"/>
      <c r="DM261" s="272"/>
      <c r="DN261" s="272"/>
      <c r="DO261" s="272"/>
      <c r="DP261" s="272"/>
      <c r="DQ261" s="272"/>
      <c r="DR261" s="272"/>
      <c r="DS261" s="272"/>
      <c r="DT261" s="272"/>
      <c r="DU261" s="272"/>
      <c r="DV261" s="272"/>
      <c r="DW261" s="272"/>
      <c r="DX261" s="272"/>
      <c r="DY261" s="272"/>
      <c r="DZ261" s="272"/>
      <c r="EA261" s="272"/>
      <c r="EB261" s="272"/>
      <c r="EC261" s="272"/>
      <c r="ED261" s="272"/>
      <c r="EE261" s="272"/>
      <c r="EF261" s="272"/>
      <c r="EG261" s="272"/>
      <c r="EH261" s="366"/>
    </row>
    <row r="262" spans="43:138" s="235" customFormat="1" x14ac:dyDescent="0.15">
      <c r="AQ262" s="366"/>
      <c r="AR262" s="366"/>
      <c r="AS262" s="366"/>
      <c r="AT262" s="366"/>
      <c r="AU262" s="366"/>
      <c r="AV262" s="366"/>
      <c r="AW262" s="366"/>
      <c r="AX262" s="366"/>
      <c r="AY262" s="366"/>
      <c r="AZ262" s="366"/>
      <c r="BA262" s="366"/>
      <c r="BB262" s="271"/>
      <c r="BC262" s="271"/>
      <c r="BD262" s="271"/>
      <c r="BE262" s="271"/>
      <c r="BF262" s="271"/>
      <c r="BG262" s="366"/>
      <c r="BH262" s="366"/>
      <c r="BI262" s="366"/>
      <c r="BJ262" s="366"/>
      <c r="BK262" s="366"/>
      <c r="BL262" s="366"/>
      <c r="BM262" s="366"/>
      <c r="BN262" s="366"/>
      <c r="BO262" s="366"/>
      <c r="BP262" s="366"/>
      <c r="BQ262" s="366"/>
      <c r="BR262" s="366"/>
      <c r="BS262" s="366"/>
      <c r="BT262" s="366"/>
      <c r="BU262" s="366"/>
      <c r="BV262" s="366"/>
      <c r="BW262" s="366"/>
      <c r="BX262" s="366"/>
      <c r="BY262" s="366"/>
      <c r="BZ262" s="366"/>
      <c r="CA262" s="366"/>
      <c r="CB262" s="366"/>
      <c r="CC262" s="366"/>
      <c r="CD262" s="366"/>
      <c r="CE262" s="366"/>
      <c r="CF262" s="366"/>
      <c r="CG262" s="366"/>
      <c r="CH262" s="366"/>
      <c r="CI262" s="366"/>
      <c r="CJ262" s="366"/>
      <c r="CK262" s="366"/>
      <c r="CL262" s="366"/>
      <c r="CM262" s="366"/>
      <c r="CN262" s="366"/>
      <c r="CO262" s="366"/>
      <c r="CP262" s="366"/>
      <c r="CQ262" s="366"/>
      <c r="CR262" s="366"/>
      <c r="CS262" s="366"/>
      <c r="CT262" s="366"/>
      <c r="CU262" s="366"/>
      <c r="CV262" s="366"/>
      <c r="CW262" s="366"/>
      <c r="CX262" s="366"/>
      <c r="CY262" s="366"/>
      <c r="CZ262" s="366"/>
      <c r="DA262" s="366"/>
      <c r="DB262" s="366"/>
      <c r="DC262" s="366"/>
      <c r="DD262" s="366"/>
      <c r="DE262" s="404"/>
      <c r="DF262" s="366"/>
      <c r="DG262" s="366"/>
      <c r="DH262" s="366"/>
      <c r="DI262" s="272"/>
      <c r="DJ262" s="272"/>
      <c r="DK262" s="272"/>
      <c r="DL262" s="272"/>
      <c r="DM262" s="272"/>
      <c r="DN262" s="272"/>
      <c r="DO262" s="272"/>
      <c r="DP262" s="272"/>
      <c r="DQ262" s="272"/>
      <c r="DR262" s="272"/>
      <c r="DS262" s="272"/>
      <c r="DT262" s="272"/>
      <c r="DU262" s="272"/>
      <c r="DV262" s="272"/>
      <c r="DW262" s="272"/>
      <c r="DX262" s="272"/>
      <c r="DY262" s="272"/>
      <c r="DZ262" s="272"/>
      <c r="EA262" s="272"/>
      <c r="EB262" s="272"/>
      <c r="EC262" s="272"/>
      <c r="ED262" s="272"/>
      <c r="EE262" s="272"/>
      <c r="EF262" s="272"/>
      <c r="EG262" s="272"/>
      <c r="EH262" s="366"/>
    </row>
    <row r="263" spans="43:138" s="235" customFormat="1" x14ac:dyDescent="0.15">
      <c r="AQ263" s="366"/>
      <c r="AR263" s="366"/>
      <c r="AS263" s="366"/>
      <c r="AT263" s="366"/>
      <c r="AU263" s="366"/>
      <c r="AV263" s="366"/>
      <c r="AW263" s="366"/>
      <c r="AX263" s="366"/>
      <c r="AY263" s="366"/>
      <c r="AZ263" s="366"/>
      <c r="BA263" s="366"/>
      <c r="BB263" s="271"/>
      <c r="BC263" s="271"/>
      <c r="BD263" s="271"/>
      <c r="BE263" s="271"/>
      <c r="BF263" s="271"/>
      <c r="BG263" s="366"/>
      <c r="BH263" s="366"/>
      <c r="BI263" s="366"/>
      <c r="BJ263" s="366"/>
      <c r="BK263" s="366"/>
      <c r="BL263" s="366"/>
      <c r="BM263" s="366"/>
      <c r="BN263" s="366"/>
      <c r="BO263" s="366"/>
      <c r="BP263" s="366"/>
      <c r="BQ263" s="366"/>
      <c r="BR263" s="366"/>
      <c r="BS263" s="366"/>
      <c r="BT263" s="366"/>
      <c r="BU263" s="366"/>
      <c r="BV263" s="366"/>
      <c r="BW263" s="366"/>
      <c r="BX263" s="366"/>
      <c r="BY263" s="366"/>
      <c r="BZ263" s="366"/>
      <c r="CA263" s="366"/>
      <c r="CB263" s="366"/>
      <c r="CC263" s="366"/>
      <c r="CD263" s="366"/>
      <c r="CE263" s="366"/>
      <c r="CF263" s="366"/>
      <c r="CG263" s="366"/>
      <c r="CH263" s="366"/>
      <c r="CI263" s="366"/>
      <c r="CJ263" s="366"/>
      <c r="CK263" s="366"/>
      <c r="CL263" s="366"/>
      <c r="CM263" s="366"/>
      <c r="CN263" s="366"/>
      <c r="CO263" s="366"/>
      <c r="CP263" s="366"/>
      <c r="CQ263" s="366"/>
      <c r="CR263" s="366"/>
      <c r="CS263" s="366"/>
      <c r="CT263" s="366"/>
      <c r="CU263" s="366"/>
      <c r="CV263" s="366"/>
      <c r="CW263" s="366"/>
      <c r="CX263" s="366"/>
      <c r="CY263" s="366"/>
      <c r="CZ263" s="366"/>
      <c r="DA263" s="366"/>
      <c r="DB263" s="366"/>
      <c r="DC263" s="366"/>
      <c r="DD263" s="366"/>
      <c r="DE263" s="404"/>
      <c r="DF263" s="366"/>
      <c r="DG263" s="366"/>
      <c r="DH263" s="366"/>
      <c r="DI263" s="272"/>
      <c r="DJ263" s="272"/>
      <c r="DK263" s="272"/>
      <c r="DL263" s="272"/>
      <c r="DM263" s="272"/>
      <c r="DN263" s="272"/>
      <c r="DO263" s="272"/>
      <c r="DP263" s="272"/>
      <c r="DQ263" s="272"/>
      <c r="DR263" s="272"/>
      <c r="DS263" s="272"/>
      <c r="DT263" s="272"/>
      <c r="DU263" s="272"/>
      <c r="DV263" s="272"/>
      <c r="DW263" s="272"/>
      <c r="DX263" s="272"/>
      <c r="DY263" s="272"/>
      <c r="DZ263" s="272"/>
      <c r="EA263" s="272"/>
      <c r="EB263" s="272"/>
      <c r="EC263" s="272"/>
      <c r="ED263" s="272"/>
      <c r="EE263" s="272"/>
      <c r="EF263" s="272"/>
      <c r="EG263" s="272"/>
      <c r="EH263" s="366"/>
    </row>
    <row r="264" spans="43:138" s="235" customFormat="1" x14ac:dyDescent="0.15">
      <c r="AQ264" s="366"/>
      <c r="AR264" s="366"/>
      <c r="AS264" s="366"/>
      <c r="AT264" s="366"/>
      <c r="AU264" s="366"/>
      <c r="AV264" s="366"/>
      <c r="AW264" s="366"/>
      <c r="AX264" s="366"/>
      <c r="AY264" s="366"/>
      <c r="AZ264" s="366"/>
      <c r="BA264" s="366"/>
      <c r="BB264" s="271"/>
      <c r="BC264" s="271"/>
      <c r="BD264" s="271"/>
      <c r="BE264" s="271"/>
      <c r="BF264" s="271"/>
      <c r="BG264" s="366"/>
      <c r="BH264" s="366"/>
      <c r="BI264" s="366"/>
      <c r="BJ264" s="366"/>
      <c r="BK264" s="366"/>
      <c r="BL264" s="366"/>
      <c r="BM264" s="366"/>
      <c r="BN264" s="366"/>
      <c r="BO264" s="366"/>
      <c r="BP264" s="366"/>
      <c r="BQ264" s="366"/>
      <c r="BR264" s="366"/>
      <c r="BS264" s="366"/>
      <c r="BT264" s="366"/>
      <c r="BU264" s="366"/>
      <c r="BV264" s="366"/>
      <c r="BW264" s="366"/>
      <c r="BX264" s="366"/>
      <c r="BY264" s="366"/>
      <c r="BZ264" s="366"/>
      <c r="CA264" s="366"/>
      <c r="CB264" s="366"/>
      <c r="CC264" s="366"/>
      <c r="CD264" s="366"/>
      <c r="CE264" s="366"/>
      <c r="CF264" s="366"/>
      <c r="CG264" s="366"/>
      <c r="CH264" s="366"/>
      <c r="CI264" s="366"/>
      <c r="CJ264" s="366"/>
      <c r="CK264" s="366"/>
      <c r="CL264" s="366"/>
      <c r="CM264" s="366"/>
      <c r="CN264" s="366"/>
      <c r="CO264" s="366"/>
      <c r="CP264" s="366"/>
      <c r="CQ264" s="366"/>
      <c r="CR264" s="366"/>
      <c r="CS264" s="366"/>
      <c r="CT264" s="366"/>
      <c r="CU264" s="366"/>
      <c r="CV264" s="366"/>
      <c r="CW264" s="366"/>
      <c r="CX264" s="366"/>
      <c r="CY264" s="366"/>
      <c r="CZ264" s="366"/>
      <c r="DA264" s="366"/>
      <c r="DB264" s="366"/>
      <c r="DC264" s="366"/>
      <c r="DD264" s="366"/>
      <c r="DE264" s="404"/>
      <c r="DF264" s="366"/>
      <c r="DG264" s="366"/>
      <c r="DH264" s="366"/>
      <c r="DI264" s="272"/>
      <c r="DJ264" s="272"/>
      <c r="DK264" s="272"/>
      <c r="DL264" s="272"/>
      <c r="DM264" s="272"/>
      <c r="DN264" s="272"/>
      <c r="DO264" s="272"/>
      <c r="DP264" s="272"/>
      <c r="DQ264" s="272"/>
      <c r="DR264" s="272"/>
      <c r="DS264" s="272"/>
      <c r="DT264" s="272"/>
      <c r="DU264" s="272"/>
      <c r="DV264" s="272"/>
      <c r="DW264" s="272"/>
      <c r="DX264" s="272"/>
      <c r="DY264" s="272"/>
      <c r="DZ264" s="272"/>
      <c r="EA264" s="272"/>
      <c r="EB264" s="272"/>
      <c r="EC264" s="272"/>
      <c r="ED264" s="272"/>
      <c r="EE264" s="272"/>
      <c r="EF264" s="272"/>
      <c r="EG264" s="272"/>
      <c r="EH264" s="366"/>
    </row>
    <row r="265" spans="43:138" s="235" customFormat="1" x14ac:dyDescent="0.15">
      <c r="AQ265" s="366"/>
      <c r="AR265" s="366"/>
      <c r="AS265" s="366"/>
      <c r="AT265" s="366"/>
      <c r="AU265" s="366"/>
      <c r="AV265" s="366"/>
      <c r="AW265" s="366"/>
      <c r="AX265" s="366"/>
      <c r="AY265" s="366"/>
      <c r="AZ265" s="366"/>
      <c r="BA265" s="366"/>
      <c r="BB265" s="271"/>
      <c r="BC265" s="271"/>
      <c r="BD265" s="271"/>
      <c r="BE265" s="271"/>
      <c r="BF265" s="271"/>
      <c r="BG265" s="366"/>
      <c r="BH265" s="366"/>
      <c r="BI265" s="366"/>
      <c r="BJ265" s="366"/>
      <c r="BK265" s="366"/>
      <c r="BL265" s="366"/>
      <c r="BM265" s="366"/>
      <c r="BN265" s="366"/>
      <c r="BO265" s="366"/>
      <c r="BP265" s="366"/>
      <c r="BQ265" s="366"/>
      <c r="BR265" s="366"/>
      <c r="BS265" s="366"/>
      <c r="BT265" s="366"/>
      <c r="BU265" s="366"/>
      <c r="BV265" s="366"/>
      <c r="BW265" s="366"/>
      <c r="BX265" s="366"/>
      <c r="BY265" s="366"/>
      <c r="BZ265" s="366"/>
      <c r="CA265" s="366"/>
      <c r="CB265" s="366"/>
      <c r="CC265" s="366"/>
      <c r="CD265" s="366"/>
      <c r="CE265" s="366"/>
      <c r="CF265" s="366"/>
      <c r="CG265" s="366"/>
      <c r="CH265" s="366"/>
      <c r="CI265" s="366"/>
      <c r="CJ265" s="366"/>
      <c r="CK265" s="366"/>
      <c r="CL265" s="366"/>
      <c r="CM265" s="366"/>
      <c r="CN265" s="366"/>
      <c r="CO265" s="366"/>
      <c r="CP265" s="366"/>
      <c r="CQ265" s="366"/>
      <c r="CR265" s="366"/>
      <c r="CS265" s="366"/>
      <c r="CT265" s="366"/>
      <c r="CU265" s="366"/>
      <c r="CV265" s="366"/>
      <c r="CW265" s="366"/>
      <c r="CX265" s="366"/>
      <c r="CY265" s="366"/>
      <c r="CZ265" s="366"/>
      <c r="DA265" s="366"/>
      <c r="DB265" s="366"/>
      <c r="DC265" s="366"/>
      <c r="DD265" s="366"/>
      <c r="DE265" s="404"/>
      <c r="DF265" s="366"/>
      <c r="DG265" s="366"/>
      <c r="DH265" s="366"/>
      <c r="DI265" s="272"/>
      <c r="DJ265" s="272"/>
      <c r="DK265" s="272"/>
      <c r="DL265" s="272"/>
      <c r="DM265" s="272"/>
      <c r="DN265" s="272"/>
      <c r="DO265" s="272"/>
      <c r="DP265" s="272"/>
      <c r="DQ265" s="272"/>
      <c r="DR265" s="272"/>
      <c r="DS265" s="272"/>
      <c r="DT265" s="272"/>
      <c r="DU265" s="272"/>
      <c r="DV265" s="272"/>
      <c r="DW265" s="272"/>
      <c r="DX265" s="272"/>
      <c r="DY265" s="272"/>
      <c r="DZ265" s="272"/>
      <c r="EA265" s="272"/>
      <c r="EB265" s="272"/>
      <c r="EC265" s="272"/>
      <c r="ED265" s="272"/>
      <c r="EE265" s="272"/>
      <c r="EF265" s="272"/>
      <c r="EG265" s="272"/>
      <c r="EH265" s="366"/>
    </row>
    <row r="266" spans="43:138" s="235" customFormat="1" x14ac:dyDescent="0.15">
      <c r="AQ266" s="366"/>
      <c r="AR266" s="366"/>
      <c r="AS266" s="366"/>
      <c r="AT266" s="366"/>
      <c r="AU266" s="366"/>
      <c r="AV266" s="366"/>
      <c r="AW266" s="366"/>
      <c r="AX266" s="366"/>
      <c r="AY266" s="366"/>
      <c r="AZ266" s="366"/>
      <c r="BA266" s="366"/>
      <c r="BB266" s="271"/>
      <c r="BC266" s="271"/>
      <c r="BD266" s="271"/>
      <c r="BE266" s="271"/>
      <c r="BF266" s="271"/>
      <c r="BG266" s="366"/>
      <c r="BH266" s="366"/>
      <c r="BI266" s="366"/>
      <c r="BJ266" s="366"/>
      <c r="BK266" s="366"/>
      <c r="BL266" s="366"/>
      <c r="BM266" s="366"/>
      <c r="BN266" s="366"/>
      <c r="BO266" s="366"/>
      <c r="BP266" s="366"/>
      <c r="BQ266" s="366"/>
      <c r="BR266" s="366"/>
      <c r="BS266" s="366"/>
      <c r="BT266" s="366"/>
      <c r="BU266" s="366"/>
      <c r="BV266" s="366"/>
      <c r="BW266" s="366"/>
      <c r="BX266" s="366"/>
      <c r="BY266" s="366"/>
      <c r="BZ266" s="366"/>
      <c r="CA266" s="366"/>
      <c r="CB266" s="366"/>
      <c r="CC266" s="366"/>
      <c r="CD266" s="366"/>
      <c r="CE266" s="366"/>
      <c r="CF266" s="366"/>
      <c r="CG266" s="366"/>
      <c r="CH266" s="366"/>
      <c r="CI266" s="366"/>
      <c r="CJ266" s="366"/>
      <c r="CK266" s="366"/>
      <c r="CL266" s="366"/>
      <c r="CM266" s="366"/>
      <c r="CN266" s="366"/>
      <c r="CO266" s="366"/>
      <c r="CP266" s="366"/>
      <c r="CQ266" s="366"/>
      <c r="CR266" s="366"/>
      <c r="CS266" s="366"/>
      <c r="CT266" s="366"/>
      <c r="CU266" s="366"/>
      <c r="CV266" s="366"/>
      <c r="CW266" s="366"/>
      <c r="CX266" s="366"/>
      <c r="CY266" s="366"/>
      <c r="CZ266" s="366"/>
      <c r="DA266" s="366"/>
      <c r="DB266" s="366"/>
      <c r="DC266" s="366"/>
      <c r="DD266" s="366"/>
      <c r="DE266" s="404"/>
      <c r="DF266" s="366"/>
      <c r="DG266" s="366"/>
      <c r="DH266" s="366"/>
      <c r="DI266" s="272"/>
      <c r="DJ266" s="272"/>
      <c r="DK266" s="272"/>
      <c r="DL266" s="272"/>
      <c r="DM266" s="272"/>
      <c r="DN266" s="272"/>
      <c r="DO266" s="272"/>
      <c r="DP266" s="272"/>
      <c r="DQ266" s="272"/>
      <c r="DR266" s="272"/>
      <c r="DS266" s="272"/>
      <c r="DT266" s="272"/>
      <c r="DU266" s="272"/>
      <c r="DV266" s="272"/>
      <c r="DW266" s="272"/>
      <c r="DX266" s="272"/>
      <c r="DY266" s="272"/>
      <c r="DZ266" s="272"/>
      <c r="EA266" s="272"/>
      <c r="EB266" s="272"/>
      <c r="EC266" s="272"/>
      <c r="ED266" s="272"/>
      <c r="EE266" s="272"/>
      <c r="EF266" s="272"/>
      <c r="EG266" s="272"/>
      <c r="EH266" s="366"/>
    </row>
    <row r="267" spans="43:138" s="235" customFormat="1" x14ac:dyDescent="0.15">
      <c r="AQ267" s="366"/>
      <c r="AR267" s="366"/>
      <c r="AS267" s="366"/>
      <c r="AT267" s="366"/>
      <c r="AU267" s="366"/>
      <c r="AV267" s="366"/>
      <c r="AW267" s="366"/>
      <c r="AX267" s="366"/>
      <c r="AY267" s="366"/>
      <c r="AZ267" s="366"/>
      <c r="BA267" s="366"/>
      <c r="BB267" s="271"/>
      <c r="BC267" s="271"/>
      <c r="BD267" s="271"/>
      <c r="BE267" s="271"/>
      <c r="BF267" s="271"/>
      <c r="BG267" s="366"/>
      <c r="BH267" s="366"/>
      <c r="BI267" s="366"/>
      <c r="BJ267" s="366"/>
      <c r="BK267" s="366"/>
      <c r="BL267" s="366"/>
      <c r="BM267" s="366"/>
      <c r="BN267" s="366"/>
      <c r="BO267" s="366"/>
      <c r="BP267" s="366"/>
      <c r="BQ267" s="366"/>
      <c r="BR267" s="366"/>
      <c r="BS267" s="366"/>
      <c r="BT267" s="366"/>
      <c r="BU267" s="366"/>
      <c r="BV267" s="366"/>
      <c r="BW267" s="366"/>
      <c r="BX267" s="366"/>
      <c r="BY267" s="366"/>
      <c r="BZ267" s="366"/>
      <c r="CA267" s="366"/>
      <c r="CB267" s="366"/>
      <c r="CC267" s="366"/>
      <c r="CD267" s="366"/>
      <c r="CE267" s="366"/>
      <c r="CF267" s="366"/>
      <c r="CG267" s="366"/>
      <c r="CH267" s="366"/>
      <c r="CI267" s="366"/>
      <c r="CJ267" s="366"/>
      <c r="CK267" s="366"/>
      <c r="CL267" s="366"/>
      <c r="CM267" s="366"/>
      <c r="CN267" s="366"/>
      <c r="CO267" s="366"/>
      <c r="CP267" s="366"/>
      <c r="CQ267" s="366"/>
      <c r="CR267" s="366"/>
      <c r="CS267" s="366"/>
      <c r="CT267" s="366"/>
      <c r="CU267" s="366"/>
      <c r="CV267" s="366"/>
      <c r="CW267" s="366"/>
      <c r="CX267" s="366"/>
      <c r="CY267" s="366"/>
      <c r="CZ267" s="366"/>
      <c r="DA267" s="366"/>
      <c r="DB267" s="366"/>
      <c r="DC267" s="366"/>
      <c r="DD267" s="366"/>
      <c r="DE267" s="404"/>
      <c r="DF267" s="366"/>
      <c r="DG267" s="366"/>
      <c r="DH267" s="366"/>
      <c r="DI267" s="272"/>
      <c r="DJ267" s="272"/>
      <c r="DK267" s="272"/>
      <c r="DL267" s="272"/>
      <c r="DM267" s="272"/>
      <c r="DN267" s="272"/>
      <c r="DO267" s="272"/>
      <c r="DP267" s="272"/>
      <c r="DQ267" s="272"/>
      <c r="DR267" s="272"/>
      <c r="DS267" s="272"/>
      <c r="DT267" s="272"/>
      <c r="DU267" s="272"/>
      <c r="DV267" s="272"/>
      <c r="DW267" s="272"/>
      <c r="DX267" s="272"/>
      <c r="DY267" s="272"/>
      <c r="DZ267" s="272"/>
      <c r="EA267" s="272"/>
      <c r="EB267" s="272"/>
      <c r="EC267" s="272"/>
      <c r="ED267" s="272"/>
      <c r="EE267" s="272"/>
      <c r="EF267" s="272"/>
      <c r="EG267" s="272"/>
      <c r="EH267" s="366"/>
    </row>
    <row r="268" spans="43:138" s="235" customFormat="1" x14ac:dyDescent="0.15">
      <c r="AQ268" s="366"/>
      <c r="AR268" s="366"/>
      <c r="AS268" s="366"/>
      <c r="AT268" s="366"/>
      <c r="AU268" s="366"/>
      <c r="AV268" s="366"/>
      <c r="AW268" s="366"/>
      <c r="AX268" s="366"/>
      <c r="AY268" s="366"/>
      <c r="AZ268" s="366"/>
      <c r="BA268" s="366"/>
      <c r="BB268" s="271"/>
      <c r="BC268" s="271"/>
      <c r="BD268" s="271"/>
      <c r="BE268" s="271"/>
      <c r="BF268" s="271"/>
      <c r="BG268" s="366"/>
      <c r="BH268" s="366"/>
      <c r="BI268" s="366"/>
      <c r="BJ268" s="366"/>
      <c r="BK268" s="366"/>
      <c r="BL268" s="366"/>
      <c r="BM268" s="366"/>
      <c r="BN268" s="366"/>
      <c r="BO268" s="366"/>
      <c r="BP268" s="366"/>
      <c r="BQ268" s="366"/>
      <c r="BR268" s="366"/>
      <c r="BS268" s="366"/>
      <c r="BT268" s="366"/>
      <c r="BU268" s="366"/>
      <c r="BV268" s="366"/>
      <c r="BW268" s="366"/>
      <c r="BX268" s="366"/>
      <c r="BY268" s="366"/>
      <c r="BZ268" s="366"/>
      <c r="CA268" s="366"/>
      <c r="CB268" s="366"/>
      <c r="CC268" s="366"/>
      <c r="CD268" s="366"/>
      <c r="CE268" s="366"/>
      <c r="CF268" s="366"/>
      <c r="CG268" s="366"/>
      <c r="CH268" s="366"/>
      <c r="CI268" s="366"/>
      <c r="CJ268" s="366"/>
      <c r="CK268" s="366"/>
      <c r="CL268" s="366"/>
      <c r="CM268" s="366"/>
      <c r="CN268" s="366"/>
      <c r="CO268" s="366"/>
      <c r="CP268" s="366"/>
      <c r="CQ268" s="366"/>
      <c r="CR268" s="366"/>
      <c r="CS268" s="366"/>
      <c r="CT268" s="366"/>
      <c r="CU268" s="366"/>
      <c r="CV268" s="366"/>
      <c r="CW268" s="366"/>
      <c r="CX268" s="366"/>
      <c r="CY268" s="366"/>
      <c r="CZ268" s="366"/>
      <c r="DA268" s="366"/>
      <c r="DB268" s="366"/>
      <c r="DC268" s="366"/>
      <c r="DD268" s="366"/>
      <c r="DE268" s="404"/>
      <c r="DF268" s="366"/>
      <c r="DG268" s="366"/>
      <c r="DH268" s="366"/>
      <c r="DI268" s="272"/>
      <c r="DJ268" s="272"/>
      <c r="DK268" s="272"/>
      <c r="DL268" s="272"/>
      <c r="DM268" s="272"/>
      <c r="DN268" s="272"/>
      <c r="DO268" s="272"/>
      <c r="DP268" s="272"/>
      <c r="DQ268" s="272"/>
      <c r="DR268" s="272"/>
      <c r="DS268" s="272"/>
      <c r="DT268" s="272"/>
      <c r="DU268" s="272"/>
      <c r="DV268" s="272"/>
      <c r="DW268" s="272"/>
      <c r="DX268" s="272"/>
      <c r="DY268" s="272"/>
      <c r="DZ268" s="272"/>
      <c r="EA268" s="272"/>
      <c r="EB268" s="272"/>
      <c r="EC268" s="272"/>
      <c r="ED268" s="272"/>
      <c r="EE268" s="272"/>
      <c r="EF268" s="272"/>
      <c r="EG268" s="272"/>
      <c r="EH268" s="366"/>
    </row>
    <row r="269" spans="43:138" s="235" customFormat="1" x14ac:dyDescent="0.15">
      <c r="AQ269" s="366"/>
      <c r="AR269" s="366"/>
      <c r="AS269" s="366"/>
      <c r="AT269" s="366"/>
      <c r="AU269" s="366"/>
      <c r="AV269" s="366"/>
      <c r="AW269" s="366"/>
      <c r="AX269" s="366"/>
      <c r="AY269" s="366"/>
      <c r="AZ269" s="366"/>
      <c r="BA269" s="366"/>
      <c r="BB269" s="271"/>
      <c r="BC269" s="271"/>
      <c r="BD269" s="271"/>
      <c r="BE269" s="271"/>
      <c r="BF269" s="271"/>
      <c r="BG269" s="366"/>
      <c r="BH269" s="366"/>
      <c r="BI269" s="366"/>
      <c r="BJ269" s="366"/>
      <c r="BK269" s="366"/>
      <c r="BL269" s="366"/>
      <c r="BM269" s="366"/>
      <c r="BN269" s="366"/>
      <c r="BO269" s="366"/>
      <c r="BP269" s="366"/>
      <c r="BQ269" s="366"/>
      <c r="BR269" s="366"/>
      <c r="BS269" s="366"/>
      <c r="BT269" s="366"/>
      <c r="BU269" s="366"/>
      <c r="BV269" s="366"/>
      <c r="BW269" s="366"/>
      <c r="BX269" s="366"/>
      <c r="BY269" s="366"/>
      <c r="BZ269" s="366"/>
      <c r="CA269" s="366"/>
      <c r="CB269" s="366"/>
      <c r="CC269" s="366"/>
      <c r="CD269" s="366"/>
      <c r="CE269" s="366"/>
      <c r="CF269" s="366"/>
      <c r="CG269" s="366"/>
      <c r="CH269" s="366"/>
      <c r="CI269" s="366"/>
      <c r="CJ269" s="366"/>
      <c r="CK269" s="366"/>
      <c r="CL269" s="366"/>
      <c r="CM269" s="366"/>
      <c r="CN269" s="366"/>
      <c r="CO269" s="366"/>
      <c r="CP269" s="366"/>
      <c r="CQ269" s="366"/>
      <c r="CR269" s="366"/>
      <c r="CS269" s="366"/>
      <c r="CT269" s="366"/>
      <c r="CU269" s="366"/>
      <c r="CV269" s="366"/>
      <c r="CW269" s="366"/>
      <c r="CX269" s="366"/>
      <c r="CY269" s="366"/>
      <c r="CZ269" s="366"/>
      <c r="DA269" s="366"/>
      <c r="DB269" s="366"/>
      <c r="DC269" s="366"/>
      <c r="DD269" s="366"/>
      <c r="DE269" s="404"/>
      <c r="DF269" s="366"/>
      <c r="DG269" s="366"/>
      <c r="DH269" s="366"/>
      <c r="DI269" s="272"/>
      <c r="DJ269" s="272"/>
      <c r="DK269" s="272"/>
      <c r="DL269" s="272"/>
      <c r="DM269" s="272"/>
      <c r="DN269" s="272"/>
      <c r="DO269" s="272"/>
      <c r="DP269" s="272"/>
      <c r="DQ269" s="272"/>
      <c r="DR269" s="272"/>
      <c r="DS269" s="272"/>
      <c r="DT269" s="272"/>
      <c r="DU269" s="272"/>
      <c r="DV269" s="272"/>
      <c r="DW269" s="272"/>
      <c r="DX269" s="272"/>
      <c r="DY269" s="272"/>
      <c r="DZ269" s="272"/>
      <c r="EA269" s="272"/>
      <c r="EB269" s="272"/>
      <c r="EC269" s="272"/>
      <c r="ED269" s="272"/>
      <c r="EE269" s="272"/>
      <c r="EF269" s="272"/>
      <c r="EG269" s="272"/>
      <c r="EH269" s="366"/>
    </row>
    <row r="270" spans="43:138" s="235" customFormat="1" x14ac:dyDescent="0.15">
      <c r="AQ270" s="366"/>
      <c r="AR270" s="366"/>
      <c r="AS270" s="366"/>
      <c r="AT270" s="366"/>
      <c r="AU270" s="366"/>
      <c r="AV270" s="366"/>
      <c r="AW270" s="366"/>
      <c r="AX270" s="366"/>
      <c r="AY270" s="366"/>
      <c r="AZ270" s="366"/>
      <c r="BA270" s="366"/>
      <c r="BB270" s="271"/>
      <c r="BC270" s="271"/>
      <c r="BD270" s="271"/>
      <c r="BE270" s="271"/>
      <c r="BF270" s="271"/>
      <c r="BG270" s="366"/>
      <c r="BH270" s="366"/>
      <c r="BI270" s="366"/>
      <c r="BJ270" s="366"/>
      <c r="BK270" s="366"/>
      <c r="BL270" s="366"/>
      <c r="BM270" s="366"/>
      <c r="BN270" s="366"/>
      <c r="BO270" s="366"/>
      <c r="BP270" s="366"/>
      <c r="BQ270" s="366"/>
      <c r="BR270" s="366"/>
      <c r="BS270" s="366"/>
      <c r="BT270" s="366"/>
      <c r="BU270" s="366"/>
      <c r="BV270" s="366"/>
      <c r="BW270" s="366"/>
      <c r="BX270" s="366"/>
      <c r="BY270" s="366"/>
      <c r="BZ270" s="366"/>
      <c r="CA270" s="366"/>
      <c r="CB270" s="366"/>
      <c r="CC270" s="366"/>
      <c r="CD270" s="366"/>
      <c r="CE270" s="366"/>
      <c r="CF270" s="366"/>
      <c r="CG270" s="366"/>
      <c r="CH270" s="366"/>
      <c r="CI270" s="366"/>
      <c r="CJ270" s="366"/>
      <c r="CK270" s="366"/>
      <c r="CL270" s="366"/>
      <c r="CM270" s="366"/>
      <c r="CN270" s="366"/>
      <c r="CO270" s="366"/>
      <c r="CP270" s="366"/>
      <c r="CQ270" s="366"/>
      <c r="CR270" s="366"/>
      <c r="CS270" s="366"/>
      <c r="CT270" s="366"/>
      <c r="CU270" s="366"/>
      <c r="CV270" s="366"/>
      <c r="CW270" s="366"/>
      <c r="CX270" s="366"/>
      <c r="CY270" s="366"/>
      <c r="CZ270" s="366"/>
      <c r="DA270" s="366"/>
      <c r="DB270" s="366"/>
      <c r="DC270" s="366"/>
      <c r="DD270" s="366"/>
      <c r="DE270" s="404"/>
      <c r="DF270" s="366"/>
      <c r="DG270" s="366"/>
      <c r="DH270" s="366"/>
      <c r="DI270" s="272"/>
      <c r="DJ270" s="272"/>
      <c r="DK270" s="272"/>
      <c r="DL270" s="272"/>
      <c r="DM270" s="272"/>
      <c r="DN270" s="272"/>
      <c r="DO270" s="272"/>
      <c r="DP270" s="272"/>
      <c r="DQ270" s="272"/>
      <c r="DR270" s="272"/>
      <c r="DS270" s="272"/>
      <c r="DT270" s="272"/>
      <c r="DU270" s="272"/>
      <c r="DV270" s="272"/>
      <c r="DW270" s="272"/>
      <c r="DX270" s="272"/>
      <c r="DY270" s="272"/>
      <c r="DZ270" s="272"/>
      <c r="EA270" s="272"/>
      <c r="EB270" s="272"/>
      <c r="EC270" s="272"/>
      <c r="ED270" s="272"/>
      <c r="EE270" s="272"/>
      <c r="EF270" s="272"/>
      <c r="EG270" s="272"/>
      <c r="EH270" s="366"/>
    </row>
    <row r="271" spans="43:138" s="235" customFormat="1" x14ac:dyDescent="0.15">
      <c r="AQ271" s="366"/>
      <c r="AR271" s="366"/>
      <c r="AS271" s="366"/>
      <c r="AT271" s="366"/>
      <c r="AU271" s="366"/>
      <c r="AV271" s="366"/>
      <c r="AW271" s="366"/>
      <c r="AX271" s="366"/>
      <c r="AY271" s="366"/>
      <c r="AZ271" s="366"/>
      <c r="BA271" s="366"/>
      <c r="BB271" s="271"/>
      <c r="BC271" s="271"/>
      <c r="BD271" s="271"/>
      <c r="BE271" s="271"/>
      <c r="BF271" s="271"/>
      <c r="BG271" s="366"/>
      <c r="BH271" s="366"/>
      <c r="BI271" s="366"/>
      <c r="BJ271" s="366"/>
      <c r="BK271" s="366"/>
      <c r="BL271" s="366"/>
      <c r="BM271" s="366"/>
      <c r="BN271" s="366"/>
      <c r="BO271" s="366"/>
      <c r="BP271" s="366"/>
      <c r="BQ271" s="366"/>
      <c r="BR271" s="366"/>
      <c r="BS271" s="366"/>
      <c r="BT271" s="366"/>
      <c r="BU271" s="366"/>
      <c r="BV271" s="366"/>
      <c r="BW271" s="366"/>
      <c r="BX271" s="366"/>
      <c r="BY271" s="366"/>
      <c r="BZ271" s="366"/>
      <c r="CA271" s="366"/>
      <c r="CB271" s="366"/>
      <c r="CC271" s="366"/>
      <c r="CD271" s="366"/>
      <c r="CE271" s="366"/>
      <c r="CF271" s="366"/>
      <c r="CG271" s="366"/>
      <c r="CH271" s="366"/>
      <c r="CI271" s="366"/>
      <c r="CJ271" s="366"/>
      <c r="CK271" s="366"/>
      <c r="CL271" s="366"/>
      <c r="CM271" s="366"/>
      <c r="CN271" s="366"/>
      <c r="CO271" s="366"/>
      <c r="CP271" s="366"/>
      <c r="CQ271" s="366"/>
      <c r="CR271" s="366"/>
      <c r="CS271" s="366"/>
      <c r="CT271" s="366"/>
      <c r="CU271" s="366"/>
      <c r="CV271" s="366"/>
      <c r="CW271" s="366"/>
      <c r="CX271" s="366"/>
      <c r="CY271" s="366"/>
      <c r="CZ271" s="366"/>
      <c r="DA271" s="366"/>
      <c r="DB271" s="366"/>
      <c r="DC271" s="366"/>
      <c r="DD271" s="366"/>
      <c r="DE271" s="404"/>
      <c r="DF271" s="366"/>
      <c r="DG271" s="366"/>
      <c r="DH271" s="366"/>
      <c r="DI271" s="272"/>
      <c r="DJ271" s="272"/>
      <c r="DK271" s="272"/>
      <c r="DL271" s="272"/>
      <c r="DM271" s="272"/>
      <c r="DN271" s="272"/>
      <c r="DO271" s="272"/>
      <c r="DP271" s="272"/>
      <c r="DQ271" s="272"/>
      <c r="DR271" s="272"/>
      <c r="DS271" s="272"/>
      <c r="DT271" s="272"/>
      <c r="DU271" s="272"/>
      <c r="DV271" s="272"/>
      <c r="DW271" s="272"/>
      <c r="DX271" s="272"/>
      <c r="DY271" s="272"/>
      <c r="DZ271" s="272"/>
      <c r="EA271" s="272"/>
      <c r="EB271" s="272"/>
      <c r="EC271" s="272"/>
      <c r="ED271" s="272"/>
      <c r="EE271" s="272"/>
      <c r="EF271" s="272"/>
      <c r="EG271" s="272"/>
      <c r="EH271" s="366"/>
    </row>
    <row r="272" spans="43:138" s="235" customFormat="1" x14ac:dyDescent="0.15">
      <c r="AQ272" s="366"/>
      <c r="AR272" s="366"/>
      <c r="AS272" s="366"/>
      <c r="AT272" s="366"/>
      <c r="AU272" s="366"/>
      <c r="AV272" s="366"/>
      <c r="AW272" s="366"/>
      <c r="AX272" s="366"/>
      <c r="AY272" s="366"/>
      <c r="AZ272" s="366"/>
      <c r="BA272" s="366"/>
      <c r="BB272" s="271"/>
      <c r="BC272" s="271"/>
      <c r="BD272" s="271"/>
      <c r="BE272" s="271"/>
      <c r="BF272" s="271"/>
      <c r="BG272" s="366"/>
      <c r="BH272" s="366"/>
      <c r="BI272" s="366"/>
      <c r="BJ272" s="366"/>
      <c r="BK272" s="366"/>
      <c r="BL272" s="366"/>
      <c r="BM272" s="366"/>
      <c r="BN272" s="366"/>
      <c r="BO272" s="366"/>
      <c r="BP272" s="366"/>
      <c r="BQ272" s="366"/>
      <c r="BR272" s="366"/>
      <c r="BS272" s="366"/>
      <c r="BT272" s="366"/>
      <c r="BU272" s="366"/>
      <c r="BV272" s="366"/>
      <c r="BW272" s="366"/>
      <c r="BX272" s="366"/>
      <c r="BY272" s="366"/>
      <c r="BZ272" s="366"/>
      <c r="CA272" s="366"/>
      <c r="CB272" s="366"/>
      <c r="CC272" s="366"/>
      <c r="CD272" s="366"/>
      <c r="CE272" s="366"/>
      <c r="CF272" s="366"/>
      <c r="CG272" s="366"/>
      <c r="CH272" s="366"/>
      <c r="CI272" s="366"/>
      <c r="CJ272" s="366"/>
      <c r="CK272" s="366"/>
      <c r="CL272" s="366"/>
      <c r="CM272" s="366"/>
      <c r="CN272" s="366"/>
      <c r="CO272" s="366"/>
      <c r="CP272" s="366"/>
      <c r="CQ272" s="366"/>
      <c r="CR272" s="366"/>
      <c r="CS272" s="366"/>
      <c r="CT272" s="366"/>
      <c r="CU272" s="366"/>
      <c r="CV272" s="366"/>
      <c r="CW272" s="366"/>
      <c r="CX272" s="366"/>
      <c r="CY272" s="366"/>
      <c r="CZ272" s="366"/>
      <c r="DA272" s="366"/>
      <c r="DB272" s="366"/>
      <c r="DC272" s="366"/>
      <c r="DD272" s="366"/>
      <c r="DE272" s="404"/>
      <c r="DF272" s="366"/>
      <c r="DG272" s="366"/>
      <c r="DH272" s="366"/>
      <c r="DI272" s="272"/>
      <c r="DJ272" s="272"/>
      <c r="DK272" s="272"/>
      <c r="DL272" s="272"/>
      <c r="DM272" s="272"/>
      <c r="DN272" s="272"/>
      <c r="DO272" s="272"/>
      <c r="DP272" s="272"/>
      <c r="DQ272" s="272"/>
      <c r="DR272" s="272"/>
      <c r="DS272" s="272"/>
      <c r="DT272" s="272"/>
      <c r="DU272" s="272"/>
      <c r="DV272" s="272"/>
      <c r="DW272" s="272"/>
      <c r="DX272" s="272"/>
      <c r="DY272" s="272"/>
      <c r="DZ272" s="272"/>
      <c r="EA272" s="272"/>
      <c r="EB272" s="272"/>
      <c r="EC272" s="272"/>
      <c r="ED272" s="272"/>
      <c r="EE272" s="272"/>
      <c r="EF272" s="272"/>
      <c r="EG272" s="272"/>
      <c r="EH272" s="366"/>
    </row>
    <row r="273" spans="43:138" s="235" customFormat="1" x14ac:dyDescent="0.15">
      <c r="AQ273" s="366"/>
      <c r="AR273" s="366"/>
      <c r="AS273" s="366"/>
      <c r="AT273" s="366"/>
      <c r="AU273" s="366"/>
      <c r="AV273" s="366"/>
      <c r="AW273" s="366"/>
      <c r="AX273" s="366"/>
      <c r="AY273" s="366"/>
      <c r="AZ273" s="366"/>
      <c r="BA273" s="366"/>
      <c r="BB273" s="271"/>
      <c r="BC273" s="271"/>
      <c r="BD273" s="271"/>
      <c r="BE273" s="271"/>
      <c r="BF273" s="271"/>
      <c r="BG273" s="366"/>
      <c r="BH273" s="366"/>
      <c r="BI273" s="366"/>
      <c r="BJ273" s="366"/>
      <c r="BK273" s="366"/>
      <c r="BL273" s="366"/>
      <c r="BM273" s="366"/>
      <c r="BN273" s="366"/>
      <c r="BO273" s="366"/>
      <c r="BP273" s="366"/>
      <c r="BQ273" s="366"/>
      <c r="BR273" s="366"/>
      <c r="BS273" s="366"/>
      <c r="BT273" s="366"/>
      <c r="BU273" s="366"/>
      <c r="BV273" s="366"/>
      <c r="BW273" s="366"/>
      <c r="BX273" s="366"/>
      <c r="BY273" s="366"/>
      <c r="BZ273" s="366"/>
      <c r="CA273" s="366"/>
      <c r="CB273" s="366"/>
      <c r="CC273" s="366"/>
      <c r="CD273" s="366"/>
      <c r="CE273" s="366"/>
      <c r="CF273" s="366"/>
      <c r="CG273" s="366"/>
      <c r="CH273" s="366"/>
      <c r="CI273" s="366"/>
      <c r="CJ273" s="366"/>
      <c r="CK273" s="366"/>
      <c r="CL273" s="366"/>
      <c r="CM273" s="366"/>
      <c r="CN273" s="366"/>
      <c r="CO273" s="366"/>
      <c r="CP273" s="366"/>
      <c r="CQ273" s="366"/>
      <c r="CR273" s="366"/>
      <c r="CS273" s="366"/>
      <c r="CT273" s="366"/>
      <c r="CU273" s="366"/>
      <c r="CV273" s="366"/>
      <c r="CW273" s="366"/>
      <c r="CX273" s="366"/>
      <c r="CY273" s="366"/>
      <c r="CZ273" s="366"/>
      <c r="DA273" s="366"/>
      <c r="DB273" s="366"/>
      <c r="DC273" s="366"/>
      <c r="DD273" s="366"/>
      <c r="DE273" s="404"/>
      <c r="DF273" s="366"/>
      <c r="DG273" s="366"/>
      <c r="DH273" s="366"/>
      <c r="DI273" s="272"/>
      <c r="DJ273" s="272"/>
      <c r="DK273" s="272"/>
      <c r="DL273" s="272"/>
      <c r="DM273" s="272"/>
      <c r="DN273" s="272"/>
      <c r="DO273" s="272"/>
      <c r="DP273" s="272"/>
      <c r="DQ273" s="272"/>
      <c r="DR273" s="272"/>
      <c r="DS273" s="272"/>
      <c r="DT273" s="272"/>
      <c r="DU273" s="272"/>
      <c r="DV273" s="272"/>
      <c r="DW273" s="272"/>
      <c r="DX273" s="272"/>
      <c r="DY273" s="272"/>
      <c r="DZ273" s="272"/>
      <c r="EA273" s="272"/>
      <c r="EB273" s="272"/>
      <c r="EC273" s="272"/>
      <c r="ED273" s="272"/>
      <c r="EE273" s="272"/>
      <c r="EF273" s="272"/>
      <c r="EG273" s="272"/>
      <c r="EH273" s="366"/>
    </row>
    <row r="274" spans="43:138" s="235" customFormat="1" x14ac:dyDescent="0.15">
      <c r="AQ274" s="366"/>
      <c r="AR274" s="366"/>
      <c r="AS274" s="366"/>
      <c r="AT274" s="366"/>
      <c r="AU274" s="366"/>
      <c r="AV274" s="366"/>
      <c r="AW274" s="366"/>
      <c r="AX274" s="366"/>
      <c r="AY274" s="366"/>
      <c r="AZ274" s="366"/>
      <c r="BA274" s="366"/>
      <c r="BB274" s="271"/>
      <c r="BC274" s="271"/>
      <c r="BD274" s="271"/>
      <c r="BE274" s="271"/>
      <c r="BF274" s="271"/>
      <c r="BG274" s="366"/>
      <c r="BH274" s="366"/>
      <c r="BI274" s="366"/>
      <c r="BJ274" s="366"/>
      <c r="BK274" s="366"/>
      <c r="BL274" s="366"/>
      <c r="BM274" s="366"/>
      <c r="BN274" s="366"/>
      <c r="BO274" s="366"/>
      <c r="BP274" s="366"/>
      <c r="BQ274" s="366"/>
      <c r="BR274" s="366"/>
      <c r="BS274" s="366"/>
      <c r="BT274" s="366"/>
      <c r="BU274" s="366"/>
      <c r="BV274" s="366"/>
      <c r="BW274" s="366"/>
      <c r="BX274" s="366"/>
      <c r="BY274" s="366"/>
      <c r="BZ274" s="366"/>
      <c r="CA274" s="366"/>
      <c r="CB274" s="366"/>
      <c r="CC274" s="366"/>
      <c r="CD274" s="366"/>
      <c r="CE274" s="366"/>
      <c r="CF274" s="366"/>
      <c r="CG274" s="366"/>
      <c r="CH274" s="366"/>
      <c r="CI274" s="366"/>
      <c r="CJ274" s="366"/>
      <c r="CK274" s="366"/>
      <c r="CL274" s="366"/>
      <c r="CM274" s="366"/>
      <c r="CN274" s="366"/>
      <c r="CO274" s="366"/>
      <c r="CP274" s="366"/>
      <c r="CQ274" s="366"/>
      <c r="CR274" s="366"/>
      <c r="CS274" s="366"/>
      <c r="CT274" s="366"/>
      <c r="CU274" s="366"/>
      <c r="CV274" s="366"/>
      <c r="CW274" s="366"/>
      <c r="CX274" s="366"/>
      <c r="CY274" s="366"/>
      <c r="CZ274" s="366"/>
      <c r="DA274" s="366"/>
      <c r="DB274" s="366"/>
      <c r="DC274" s="366"/>
      <c r="DD274" s="366"/>
      <c r="DE274" s="404"/>
      <c r="DF274" s="366"/>
      <c r="DG274" s="366"/>
      <c r="DH274" s="366"/>
      <c r="DI274" s="272"/>
      <c r="DJ274" s="272"/>
      <c r="DK274" s="272"/>
      <c r="DL274" s="272"/>
      <c r="DM274" s="272"/>
      <c r="DN274" s="272"/>
      <c r="DO274" s="272"/>
      <c r="DP274" s="272"/>
      <c r="DQ274" s="272"/>
      <c r="DR274" s="272"/>
      <c r="DS274" s="272"/>
      <c r="DT274" s="272"/>
      <c r="DU274" s="272"/>
      <c r="DV274" s="272"/>
      <c r="DW274" s="272"/>
      <c r="DX274" s="272"/>
      <c r="DY274" s="272"/>
      <c r="DZ274" s="272"/>
      <c r="EA274" s="272"/>
      <c r="EB274" s="272"/>
      <c r="EC274" s="272"/>
      <c r="ED274" s="272"/>
      <c r="EE274" s="272"/>
      <c r="EF274" s="272"/>
      <c r="EG274" s="272"/>
      <c r="EH274" s="366"/>
    </row>
    <row r="275" spans="43:138" s="235" customFormat="1" x14ac:dyDescent="0.15">
      <c r="AQ275" s="366"/>
      <c r="AR275" s="366"/>
      <c r="AS275" s="366"/>
      <c r="AT275" s="366"/>
      <c r="AU275" s="366"/>
      <c r="AV275" s="366"/>
      <c r="AW275" s="366"/>
      <c r="AX275" s="366"/>
      <c r="AY275" s="366"/>
      <c r="AZ275" s="366"/>
      <c r="BA275" s="366"/>
      <c r="BB275" s="271"/>
      <c r="BC275" s="271"/>
      <c r="BD275" s="271"/>
      <c r="BE275" s="271"/>
      <c r="BF275" s="271"/>
      <c r="BG275" s="366"/>
      <c r="BH275" s="366"/>
      <c r="BI275" s="366"/>
      <c r="BJ275" s="366"/>
      <c r="BK275" s="366"/>
      <c r="BL275" s="366"/>
      <c r="BM275" s="366"/>
      <c r="BN275" s="366"/>
      <c r="BO275" s="366"/>
      <c r="BP275" s="366"/>
      <c r="BQ275" s="366"/>
      <c r="BR275" s="366"/>
      <c r="BS275" s="366"/>
      <c r="BT275" s="366"/>
      <c r="BU275" s="366"/>
      <c r="BV275" s="366"/>
      <c r="BW275" s="366"/>
      <c r="BX275" s="366"/>
      <c r="BY275" s="366"/>
      <c r="BZ275" s="366"/>
      <c r="CA275" s="366"/>
      <c r="CB275" s="366"/>
      <c r="CC275" s="366"/>
      <c r="CD275" s="366"/>
      <c r="CE275" s="366"/>
      <c r="CF275" s="366"/>
      <c r="CG275" s="366"/>
      <c r="CH275" s="366"/>
      <c r="CI275" s="366"/>
      <c r="CJ275" s="366"/>
      <c r="CK275" s="366"/>
      <c r="CL275" s="366"/>
      <c r="CM275" s="366"/>
      <c r="CN275" s="366"/>
      <c r="CO275" s="366"/>
      <c r="CP275" s="366"/>
      <c r="CQ275" s="366"/>
      <c r="CR275" s="366"/>
      <c r="CS275" s="366"/>
      <c r="CT275" s="366"/>
      <c r="CU275" s="366"/>
      <c r="CV275" s="366"/>
      <c r="CW275" s="366"/>
      <c r="CX275" s="366"/>
      <c r="CY275" s="366"/>
      <c r="CZ275" s="366"/>
      <c r="DA275" s="366"/>
      <c r="DB275" s="366"/>
      <c r="DC275" s="366"/>
      <c r="DD275" s="366"/>
      <c r="DE275" s="404"/>
      <c r="DF275" s="366"/>
      <c r="DG275" s="366"/>
      <c r="DH275" s="366"/>
      <c r="DI275" s="272"/>
      <c r="DJ275" s="272"/>
      <c r="DK275" s="272"/>
      <c r="DL275" s="272"/>
      <c r="DM275" s="272"/>
      <c r="DN275" s="272"/>
      <c r="DO275" s="272"/>
      <c r="DP275" s="272"/>
      <c r="DQ275" s="272"/>
      <c r="DR275" s="272"/>
      <c r="DS275" s="272"/>
      <c r="DT275" s="272"/>
      <c r="DU275" s="272"/>
      <c r="DV275" s="272"/>
      <c r="DW275" s="272"/>
      <c r="DX275" s="272"/>
      <c r="DY275" s="272"/>
      <c r="DZ275" s="272"/>
      <c r="EA275" s="272"/>
      <c r="EB275" s="272"/>
      <c r="EC275" s="272"/>
      <c r="ED275" s="272"/>
      <c r="EE275" s="272"/>
      <c r="EF275" s="272"/>
      <c r="EG275" s="272"/>
      <c r="EH275" s="366"/>
    </row>
    <row r="276" spans="43:138" s="235" customFormat="1" x14ac:dyDescent="0.15">
      <c r="AQ276" s="366"/>
      <c r="AR276" s="366"/>
      <c r="AS276" s="366"/>
      <c r="AT276" s="366"/>
      <c r="AU276" s="366"/>
      <c r="AV276" s="366"/>
      <c r="AW276" s="366"/>
      <c r="AX276" s="366"/>
      <c r="AY276" s="366"/>
      <c r="AZ276" s="366"/>
      <c r="BA276" s="366"/>
      <c r="BB276" s="271"/>
      <c r="BC276" s="271"/>
      <c r="BD276" s="271"/>
      <c r="BE276" s="271"/>
      <c r="BF276" s="271"/>
      <c r="BG276" s="366"/>
      <c r="BH276" s="366"/>
      <c r="BI276" s="366"/>
      <c r="BJ276" s="366"/>
      <c r="BK276" s="366"/>
      <c r="BL276" s="366"/>
      <c r="BM276" s="366"/>
      <c r="BN276" s="366"/>
      <c r="BO276" s="366"/>
      <c r="BP276" s="366"/>
      <c r="BQ276" s="366"/>
      <c r="BR276" s="366"/>
      <c r="BS276" s="366"/>
      <c r="BT276" s="366"/>
      <c r="BU276" s="366"/>
      <c r="BV276" s="366"/>
      <c r="BW276" s="366"/>
      <c r="BX276" s="366"/>
      <c r="BY276" s="366"/>
      <c r="BZ276" s="366"/>
      <c r="CA276" s="366"/>
      <c r="CB276" s="366"/>
      <c r="CC276" s="366"/>
      <c r="CD276" s="366"/>
      <c r="CE276" s="366"/>
      <c r="CF276" s="366"/>
      <c r="CG276" s="366"/>
      <c r="CH276" s="366"/>
      <c r="CI276" s="366"/>
      <c r="CJ276" s="366"/>
      <c r="CK276" s="366"/>
      <c r="CL276" s="366"/>
      <c r="CM276" s="366"/>
      <c r="CN276" s="366"/>
      <c r="CO276" s="366"/>
      <c r="CP276" s="366"/>
      <c r="CQ276" s="366"/>
      <c r="CR276" s="366"/>
      <c r="CS276" s="366"/>
      <c r="CT276" s="366"/>
      <c r="CU276" s="366"/>
      <c r="CV276" s="366"/>
      <c r="CW276" s="366"/>
      <c r="CX276" s="366"/>
      <c r="CY276" s="366"/>
      <c r="CZ276" s="366"/>
      <c r="DA276" s="366"/>
      <c r="DB276" s="366"/>
      <c r="DC276" s="366"/>
      <c r="DD276" s="366"/>
      <c r="DE276" s="404"/>
      <c r="DF276" s="366"/>
      <c r="DG276" s="366"/>
      <c r="DH276" s="366"/>
      <c r="DI276" s="272"/>
      <c r="DJ276" s="272"/>
      <c r="DK276" s="272"/>
      <c r="DL276" s="272"/>
      <c r="DM276" s="272"/>
      <c r="DN276" s="272"/>
      <c r="DO276" s="272"/>
      <c r="DP276" s="272"/>
      <c r="DQ276" s="272"/>
      <c r="DR276" s="272"/>
      <c r="DS276" s="272"/>
      <c r="DT276" s="272"/>
      <c r="DU276" s="272"/>
      <c r="DV276" s="272"/>
      <c r="DW276" s="272"/>
      <c r="DX276" s="272"/>
      <c r="DY276" s="272"/>
      <c r="DZ276" s="272"/>
      <c r="EA276" s="272"/>
      <c r="EB276" s="272"/>
      <c r="EC276" s="272"/>
      <c r="ED276" s="272"/>
      <c r="EE276" s="272"/>
      <c r="EF276" s="272"/>
      <c r="EG276" s="272"/>
      <c r="EH276" s="366"/>
    </row>
    <row r="277" spans="43:138" s="235" customFormat="1" x14ac:dyDescent="0.15">
      <c r="AQ277" s="366"/>
      <c r="AR277" s="366"/>
      <c r="AS277" s="366"/>
      <c r="AT277" s="366"/>
      <c r="AU277" s="366"/>
      <c r="AV277" s="366"/>
      <c r="AW277" s="366"/>
      <c r="AX277" s="366"/>
      <c r="AY277" s="366"/>
      <c r="AZ277" s="366"/>
      <c r="BA277" s="366"/>
      <c r="BB277" s="271"/>
      <c r="BC277" s="271"/>
      <c r="BD277" s="271"/>
      <c r="BE277" s="271"/>
      <c r="BF277" s="271"/>
      <c r="BG277" s="366"/>
      <c r="BH277" s="366"/>
      <c r="BI277" s="366"/>
      <c r="BJ277" s="366"/>
      <c r="BK277" s="366"/>
      <c r="BL277" s="366"/>
      <c r="BM277" s="366"/>
      <c r="BN277" s="366"/>
      <c r="BO277" s="366"/>
      <c r="BP277" s="366"/>
      <c r="BQ277" s="366"/>
      <c r="BR277" s="366"/>
      <c r="BS277" s="366"/>
      <c r="BT277" s="366"/>
      <c r="BU277" s="366"/>
      <c r="BV277" s="366"/>
      <c r="BW277" s="366"/>
      <c r="BX277" s="366"/>
      <c r="BY277" s="366"/>
      <c r="BZ277" s="366"/>
      <c r="CA277" s="366"/>
      <c r="CB277" s="366"/>
      <c r="CC277" s="366"/>
      <c r="CD277" s="366"/>
      <c r="CE277" s="366"/>
      <c r="CF277" s="366"/>
      <c r="CG277" s="366"/>
      <c r="CH277" s="366"/>
      <c r="CI277" s="366"/>
      <c r="CJ277" s="366"/>
      <c r="CK277" s="366"/>
      <c r="CL277" s="366"/>
      <c r="CM277" s="366"/>
      <c r="CN277" s="366"/>
      <c r="CO277" s="366"/>
      <c r="CP277" s="366"/>
      <c r="CQ277" s="366"/>
      <c r="CR277" s="366"/>
      <c r="CS277" s="366"/>
      <c r="CT277" s="366"/>
      <c r="CU277" s="366"/>
      <c r="CV277" s="366"/>
      <c r="CW277" s="366"/>
      <c r="CX277" s="366"/>
      <c r="CY277" s="366"/>
      <c r="CZ277" s="366"/>
      <c r="DA277" s="366"/>
      <c r="DB277" s="366"/>
      <c r="DC277" s="366"/>
      <c r="DD277" s="366"/>
      <c r="DE277" s="404"/>
      <c r="DF277" s="366"/>
      <c r="DG277" s="366"/>
      <c r="DH277" s="366"/>
      <c r="DI277" s="272"/>
      <c r="DJ277" s="272"/>
      <c r="DK277" s="272"/>
      <c r="DL277" s="272"/>
      <c r="DM277" s="272"/>
      <c r="DN277" s="272"/>
      <c r="DO277" s="272"/>
      <c r="DP277" s="272"/>
      <c r="DQ277" s="272"/>
      <c r="DR277" s="272"/>
      <c r="DS277" s="272"/>
      <c r="DT277" s="272"/>
      <c r="DU277" s="272"/>
      <c r="DV277" s="272"/>
      <c r="DW277" s="272"/>
      <c r="DX277" s="272"/>
      <c r="DY277" s="272"/>
      <c r="DZ277" s="272"/>
      <c r="EA277" s="272"/>
      <c r="EB277" s="272"/>
      <c r="EC277" s="272"/>
      <c r="ED277" s="272"/>
      <c r="EE277" s="272"/>
      <c r="EF277" s="272"/>
      <c r="EG277" s="272"/>
      <c r="EH277" s="366"/>
    </row>
    <row r="278" spans="43:138" s="235" customFormat="1" x14ac:dyDescent="0.15">
      <c r="AQ278" s="366"/>
      <c r="AR278" s="366"/>
      <c r="AS278" s="366"/>
      <c r="AT278" s="366"/>
      <c r="AU278" s="366"/>
      <c r="AV278" s="366"/>
      <c r="AW278" s="366"/>
      <c r="AX278" s="366"/>
      <c r="AY278" s="366"/>
      <c r="AZ278" s="366"/>
      <c r="BA278" s="366"/>
      <c r="BB278" s="271"/>
      <c r="BC278" s="271"/>
      <c r="BD278" s="271"/>
      <c r="BE278" s="271"/>
      <c r="BF278" s="271"/>
      <c r="BG278" s="366"/>
      <c r="BH278" s="366"/>
      <c r="BI278" s="366"/>
      <c r="BJ278" s="366"/>
      <c r="BK278" s="366"/>
      <c r="BL278" s="366"/>
      <c r="BM278" s="366"/>
      <c r="BN278" s="366"/>
      <c r="BO278" s="366"/>
      <c r="BP278" s="366"/>
      <c r="BQ278" s="366"/>
      <c r="BR278" s="366"/>
      <c r="BS278" s="366"/>
      <c r="BT278" s="366"/>
      <c r="BU278" s="366"/>
      <c r="BV278" s="366"/>
      <c r="BW278" s="366"/>
      <c r="BX278" s="366"/>
      <c r="BY278" s="366"/>
      <c r="BZ278" s="366"/>
      <c r="CA278" s="366"/>
      <c r="CB278" s="366"/>
      <c r="CC278" s="366"/>
      <c r="CD278" s="366"/>
      <c r="CE278" s="366"/>
      <c r="CF278" s="366"/>
      <c r="CG278" s="366"/>
      <c r="CH278" s="366"/>
      <c r="CI278" s="366"/>
      <c r="CJ278" s="366"/>
      <c r="CK278" s="366"/>
      <c r="CL278" s="366"/>
      <c r="CM278" s="366"/>
      <c r="CN278" s="366"/>
      <c r="CO278" s="366"/>
      <c r="CP278" s="366"/>
      <c r="CQ278" s="366"/>
      <c r="CR278" s="366"/>
      <c r="CS278" s="366"/>
      <c r="CT278" s="366"/>
      <c r="CU278" s="366"/>
      <c r="CV278" s="366"/>
      <c r="CW278" s="366"/>
      <c r="CX278" s="366"/>
      <c r="CY278" s="366"/>
      <c r="CZ278" s="366"/>
      <c r="DA278" s="366"/>
      <c r="DB278" s="366"/>
      <c r="DC278" s="366"/>
      <c r="DD278" s="366"/>
      <c r="DE278" s="404"/>
      <c r="DF278" s="366"/>
      <c r="DG278" s="366"/>
      <c r="DH278" s="366"/>
      <c r="DI278" s="272"/>
      <c r="DJ278" s="272"/>
      <c r="DK278" s="272"/>
      <c r="DL278" s="272"/>
      <c r="DM278" s="272"/>
      <c r="DN278" s="272"/>
      <c r="DO278" s="272"/>
      <c r="DP278" s="272"/>
      <c r="DQ278" s="272"/>
      <c r="DR278" s="272"/>
      <c r="DS278" s="272"/>
      <c r="DT278" s="272"/>
      <c r="DU278" s="272"/>
      <c r="DV278" s="272"/>
      <c r="DW278" s="272"/>
      <c r="DX278" s="272"/>
      <c r="DY278" s="272"/>
      <c r="DZ278" s="272"/>
      <c r="EA278" s="272"/>
      <c r="EB278" s="272"/>
      <c r="EC278" s="272"/>
      <c r="ED278" s="272"/>
      <c r="EE278" s="272"/>
      <c r="EF278" s="272"/>
      <c r="EG278" s="272"/>
      <c r="EH278" s="366"/>
    </row>
    <row r="279" spans="43:138" s="235" customFormat="1" x14ac:dyDescent="0.15">
      <c r="AQ279" s="366"/>
      <c r="AR279" s="366"/>
      <c r="AS279" s="366"/>
      <c r="AT279" s="366"/>
      <c r="AU279" s="366"/>
      <c r="AV279" s="366"/>
      <c r="AW279" s="366"/>
      <c r="AX279" s="366"/>
      <c r="AY279" s="366"/>
      <c r="AZ279" s="366"/>
      <c r="BA279" s="366"/>
      <c r="BB279" s="271"/>
      <c r="BC279" s="271"/>
      <c r="BD279" s="271"/>
      <c r="BE279" s="271"/>
      <c r="BF279" s="271"/>
      <c r="BG279" s="366"/>
      <c r="BH279" s="366"/>
      <c r="BI279" s="366"/>
      <c r="BJ279" s="366"/>
      <c r="BK279" s="366"/>
      <c r="BL279" s="366"/>
      <c r="BM279" s="366"/>
      <c r="BN279" s="366"/>
      <c r="BO279" s="366"/>
      <c r="BP279" s="366"/>
      <c r="BQ279" s="366"/>
      <c r="BR279" s="366"/>
      <c r="BS279" s="366"/>
      <c r="BT279" s="366"/>
      <c r="BU279" s="366"/>
      <c r="BV279" s="366"/>
      <c r="BW279" s="366"/>
      <c r="BX279" s="366"/>
      <c r="BY279" s="366"/>
      <c r="BZ279" s="366"/>
      <c r="CA279" s="366"/>
      <c r="CB279" s="366"/>
      <c r="CC279" s="366"/>
      <c r="CD279" s="366"/>
      <c r="CE279" s="366"/>
      <c r="CF279" s="366"/>
      <c r="CG279" s="366"/>
      <c r="CH279" s="366"/>
      <c r="CI279" s="366"/>
      <c r="CJ279" s="366"/>
      <c r="CK279" s="366"/>
      <c r="CL279" s="366"/>
      <c r="CM279" s="366"/>
      <c r="CN279" s="366"/>
      <c r="CO279" s="366"/>
      <c r="CP279" s="366"/>
      <c r="CQ279" s="366"/>
      <c r="CR279" s="366"/>
      <c r="CS279" s="366"/>
      <c r="CT279" s="366"/>
      <c r="CU279" s="366"/>
      <c r="CV279" s="366"/>
      <c r="CW279" s="366"/>
      <c r="CX279" s="366"/>
      <c r="CY279" s="366"/>
      <c r="CZ279" s="366"/>
      <c r="DA279" s="366"/>
      <c r="DB279" s="366"/>
      <c r="DC279" s="366"/>
      <c r="DD279" s="366"/>
      <c r="DE279" s="404"/>
      <c r="DF279" s="366"/>
      <c r="DG279" s="366"/>
      <c r="DH279" s="366"/>
      <c r="DI279" s="272"/>
      <c r="DJ279" s="272"/>
      <c r="DK279" s="272"/>
      <c r="DL279" s="272"/>
      <c r="DM279" s="272"/>
      <c r="DN279" s="272"/>
      <c r="DO279" s="272"/>
      <c r="DP279" s="272"/>
      <c r="DQ279" s="272"/>
      <c r="DR279" s="272"/>
      <c r="DS279" s="272"/>
      <c r="DT279" s="272"/>
      <c r="DU279" s="272"/>
      <c r="DV279" s="272"/>
      <c r="DW279" s="272"/>
      <c r="DX279" s="272"/>
      <c r="DY279" s="272"/>
      <c r="DZ279" s="272"/>
      <c r="EA279" s="272"/>
      <c r="EB279" s="272"/>
      <c r="EC279" s="272"/>
      <c r="ED279" s="272"/>
      <c r="EE279" s="272"/>
      <c r="EF279" s="272"/>
      <c r="EG279" s="272"/>
      <c r="EH279" s="366"/>
    </row>
    <row r="280" spans="43:138" s="235" customFormat="1" x14ac:dyDescent="0.15">
      <c r="AQ280" s="366"/>
      <c r="AR280" s="366"/>
      <c r="AS280" s="366"/>
      <c r="AT280" s="366"/>
      <c r="AU280" s="366"/>
      <c r="AV280" s="366"/>
      <c r="AW280" s="366"/>
      <c r="AX280" s="366"/>
      <c r="AY280" s="366"/>
      <c r="AZ280" s="366"/>
      <c r="BA280" s="366"/>
      <c r="BB280" s="271"/>
      <c r="BC280" s="271"/>
      <c r="BD280" s="271"/>
      <c r="BE280" s="271"/>
      <c r="BF280" s="271"/>
      <c r="BG280" s="366"/>
      <c r="BH280" s="366"/>
      <c r="BI280" s="366"/>
      <c r="BJ280" s="366"/>
      <c r="BK280" s="366"/>
      <c r="BL280" s="366"/>
      <c r="BM280" s="366"/>
      <c r="BN280" s="366"/>
      <c r="BO280" s="366"/>
      <c r="BP280" s="366"/>
      <c r="BQ280" s="366"/>
      <c r="BR280" s="366"/>
      <c r="BS280" s="366"/>
      <c r="BT280" s="366"/>
      <c r="BU280" s="366"/>
      <c r="BV280" s="366"/>
      <c r="BW280" s="366"/>
      <c r="BX280" s="366"/>
      <c r="BY280" s="366"/>
      <c r="BZ280" s="366"/>
      <c r="CA280" s="366"/>
      <c r="CB280" s="366"/>
      <c r="CC280" s="366"/>
      <c r="CD280" s="366"/>
      <c r="CE280" s="366"/>
      <c r="CF280" s="366"/>
      <c r="CG280" s="366"/>
      <c r="CH280" s="366"/>
      <c r="CI280" s="366"/>
      <c r="CJ280" s="366"/>
      <c r="CK280" s="366"/>
      <c r="CL280" s="366"/>
      <c r="CM280" s="366"/>
      <c r="CN280" s="366"/>
      <c r="CO280" s="366"/>
      <c r="CP280" s="366"/>
      <c r="CQ280" s="366"/>
      <c r="CR280" s="366"/>
      <c r="CS280" s="366"/>
      <c r="CT280" s="366"/>
      <c r="CU280" s="366"/>
      <c r="CV280" s="366"/>
      <c r="CW280" s="366"/>
      <c r="CX280" s="366"/>
      <c r="CY280" s="366"/>
      <c r="CZ280" s="366"/>
      <c r="DA280" s="366"/>
      <c r="DB280" s="366"/>
      <c r="DC280" s="366"/>
      <c r="DD280" s="366"/>
      <c r="DE280" s="404"/>
      <c r="DF280" s="366"/>
      <c r="DG280" s="366"/>
      <c r="DH280" s="366"/>
      <c r="DI280" s="272"/>
      <c r="DJ280" s="272"/>
      <c r="DK280" s="272"/>
      <c r="DL280" s="272"/>
      <c r="DM280" s="272"/>
      <c r="DN280" s="272"/>
      <c r="DO280" s="272"/>
      <c r="DP280" s="272"/>
      <c r="DQ280" s="272"/>
      <c r="DR280" s="272"/>
      <c r="DS280" s="272"/>
      <c r="DT280" s="272"/>
      <c r="DU280" s="272"/>
      <c r="DV280" s="272"/>
      <c r="DW280" s="272"/>
      <c r="DX280" s="272"/>
      <c r="DY280" s="272"/>
      <c r="DZ280" s="272"/>
      <c r="EA280" s="272"/>
      <c r="EB280" s="272"/>
      <c r="EC280" s="272"/>
      <c r="ED280" s="272"/>
      <c r="EE280" s="272"/>
      <c r="EF280" s="272"/>
      <c r="EG280" s="272"/>
      <c r="EH280" s="366"/>
    </row>
    <row r="281" spans="43:138" s="235" customFormat="1" x14ac:dyDescent="0.15">
      <c r="AQ281" s="366"/>
      <c r="AR281" s="366"/>
      <c r="AS281" s="366"/>
      <c r="AT281" s="366"/>
      <c r="AU281" s="366"/>
      <c r="AV281" s="366"/>
      <c r="AW281" s="366"/>
      <c r="AX281" s="366"/>
      <c r="AY281" s="366"/>
      <c r="AZ281" s="366"/>
      <c r="BA281" s="366"/>
      <c r="BB281" s="271"/>
      <c r="BC281" s="271"/>
      <c r="BD281" s="271"/>
      <c r="BE281" s="271"/>
      <c r="BF281" s="271"/>
      <c r="BG281" s="366"/>
      <c r="BH281" s="366"/>
      <c r="BI281" s="366"/>
      <c r="BJ281" s="366"/>
      <c r="BK281" s="366"/>
      <c r="BL281" s="366"/>
      <c r="BM281" s="366"/>
      <c r="BN281" s="366"/>
      <c r="BO281" s="366"/>
      <c r="BP281" s="366"/>
      <c r="BQ281" s="366"/>
      <c r="BR281" s="366"/>
      <c r="BS281" s="366"/>
      <c r="BT281" s="366"/>
      <c r="BU281" s="366"/>
      <c r="BV281" s="366"/>
      <c r="BW281" s="366"/>
      <c r="BX281" s="366"/>
      <c r="BY281" s="366"/>
      <c r="BZ281" s="366"/>
      <c r="CA281" s="366"/>
      <c r="CB281" s="366"/>
      <c r="CC281" s="366"/>
      <c r="CD281" s="366"/>
      <c r="CE281" s="366"/>
      <c r="CF281" s="366"/>
      <c r="CG281" s="366"/>
      <c r="CH281" s="366"/>
      <c r="CI281" s="366"/>
      <c r="CJ281" s="366"/>
      <c r="CK281" s="366"/>
      <c r="CL281" s="366"/>
      <c r="CM281" s="366"/>
      <c r="CN281" s="366"/>
      <c r="CO281" s="366"/>
      <c r="CP281" s="366"/>
      <c r="CQ281" s="366"/>
      <c r="CR281" s="366"/>
      <c r="CS281" s="366"/>
      <c r="CT281" s="366"/>
      <c r="CU281" s="366"/>
      <c r="CV281" s="366"/>
      <c r="CW281" s="366"/>
      <c r="CX281" s="366"/>
      <c r="CY281" s="366"/>
      <c r="CZ281" s="366"/>
      <c r="DA281" s="366"/>
      <c r="DB281" s="366"/>
      <c r="DC281" s="366"/>
      <c r="DD281" s="366"/>
      <c r="DE281" s="404"/>
      <c r="DF281" s="366"/>
      <c r="DG281" s="366"/>
      <c r="DH281" s="366"/>
      <c r="DI281" s="272"/>
      <c r="DJ281" s="272"/>
      <c r="DK281" s="272"/>
      <c r="DL281" s="272"/>
      <c r="DM281" s="272"/>
      <c r="DN281" s="272"/>
      <c r="DO281" s="272"/>
      <c r="DP281" s="272"/>
      <c r="DQ281" s="272"/>
      <c r="DR281" s="272"/>
      <c r="DS281" s="272"/>
      <c r="DT281" s="272"/>
      <c r="DU281" s="272"/>
      <c r="DV281" s="272"/>
      <c r="DW281" s="272"/>
      <c r="DX281" s="272"/>
      <c r="DY281" s="272"/>
      <c r="DZ281" s="272"/>
      <c r="EA281" s="272"/>
      <c r="EB281" s="272"/>
      <c r="EC281" s="272"/>
      <c r="ED281" s="272"/>
      <c r="EE281" s="272"/>
      <c r="EF281" s="272"/>
      <c r="EG281" s="272"/>
      <c r="EH281" s="366"/>
    </row>
    <row r="282" spans="43:138" s="235" customFormat="1" x14ac:dyDescent="0.15">
      <c r="AQ282" s="366"/>
      <c r="AR282" s="366"/>
      <c r="AS282" s="366"/>
      <c r="AT282" s="366"/>
      <c r="AU282" s="366"/>
      <c r="AV282" s="366"/>
      <c r="AW282" s="366"/>
      <c r="AX282" s="366"/>
      <c r="AY282" s="366"/>
      <c r="AZ282" s="366"/>
      <c r="BA282" s="366"/>
      <c r="BB282" s="271"/>
      <c r="BC282" s="271"/>
      <c r="BD282" s="271"/>
      <c r="BE282" s="271"/>
      <c r="BF282" s="271"/>
      <c r="BG282" s="366"/>
      <c r="BH282" s="366"/>
      <c r="BI282" s="366"/>
      <c r="BJ282" s="366"/>
      <c r="BK282" s="366"/>
      <c r="BL282" s="366"/>
      <c r="BM282" s="366"/>
      <c r="BN282" s="366"/>
      <c r="BO282" s="366"/>
      <c r="BP282" s="366"/>
      <c r="BQ282" s="366"/>
      <c r="BR282" s="366"/>
      <c r="BS282" s="366"/>
      <c r="BT282" s="366"/>
      <c r="BU282" s="366"/>
      <c r="BV282" s="366"/>
      <c r="BW282" s="366"/>
      <c r="BX282" s="366"/>
      <c r="BY282" s="366"/>
      <c r="BZ282" s="366"/>
      <c r="CA282" s="366"/>
      <c r="CB282" s="366"/>
      <c r="CC282" s="366"/>
      <c r="CD282" s="366"/>
      <c r="CE282" s="366"/>
      <c r="CF282" s="366"/>
      <c r="CG282" s="366"/>
      <c r="CH282" s="366"/>
      <c r="CI282" s="366"/>
      <c r="CJ282" s="366"/>
      <c r="CK282" s="366"/>
      <c r="CL282" s="366"/>
      <c r="CM282" s="366"/>
      <c r="CN282" s="366"/>
      <c r="CO282" s="366"/>
      <c r="CP282" s="366"/>
      <c r="CQ282" s="366"/>
      <c r="CR282" s="366"/>
      <c r="CS282" s="366"/>
      <c r="CT282" s="366"/>
      <c r="CU282" s="366"/>
      <c r="CV282" s="366"/>
      <c r="CW282" s="366"/>
      <c r="CX282" s="366"/>
      <c r="CY282" s="366"/>
      <c r="CZ282" s="366"/>
      <c r="DA282" s="366"/>
      <c r="DB282" s="366"/>
      <c r="DC282" s="366"/>
      <c r="DD282" s="366"/>
      <c r="DE282" s="404"/>
      <c r="DF282" s="366"/>
      <c r="DG282" s="366"/>
      <c r="DH282" s="366"/>
      <c r="DI282" s="272"/>
      <c r="DJ282" s="272"/>
      <c r="DK282" s="272"/>
      <c r="DL282" s="272"/>
      <c r="DM282" s="272"/>
      <c r="DN282" s="272"/>
      <c r="DO282" s="272"/>
      <c r="DP282" s="272"/>
      <c r="DQ282" s="272"/>
      <c r="DR282" s="272"/>
      <c r="DS282" s="272"/>
      <c r="DT282" s="272"/>
      <c r="DU282" s="272"/>
      <c r="DV282" s="272"/>
      <c r="DW282" s="272"/>
      <c r="DX282" s="272"/>
      <c r="DY282" s="272"/>
      <c r="DZ282" s="272"/>
      <c r="EA282" s="272"/>
      <c r="EB282" s="272"/>
      <c r="EC282" s="272"/>
      <c r="ED282" s="272"/>
      <c r="EE282" s="272"/>
      <c r="EF282" s="272"/>
      <c r="EG282" s="272"/>
      <c r="EH282" s="366"/>
    </row>
    <row r="283" spans="43:138" s="235" customFormat="1" x14ac:dyDescent="0.15">
      <c r="AQ283" s="366"/>
      <c r="AR283" s="366"/>
      <c r="AS283" s="366"/>
      <c r="AT283" s="366"/>
      <c r="AU283" s="366"/>
      <c r="AV283" s="366"/>
      <c r="AW283" s="366"/>
      <c r="AX283" s="366"/>
      <c r="AY283" s="366"/>
      <c r="AZ283" s="366"/>
      <c r="BA283" s="366"/>
      <c r="BB283" s="271"/>
      <c r="BC283" s="271"/>
      <c r="BD283" s="271"/>
      <c r="BE283" s="271"/>
      <c r="BF283" s="271"/>
      <c r="BG283" s="366"/>
      <c r="BH283" s="366"/>
      <c r="BI283" s="366"/>
      <c r="BJ283" s="366"/>
      <c r="BK283" s="366"/>
      <c r="BL283" s="366"/>
      <c r="BM283" s="366"/>
      <c r="BN283" s="366"/>
      <c r="BO283" s="366"/>
      <c r="BP283" s="366"/>
      <c r="BQ283" s="366"/>
      <c r="BR283" s="366"/>
      <c r="BS283" s="366"/>
      <c r="BT283" s="366"/>
      <c r="BU283" s="366"/>
      <c r="BV283" s="366"/>
      <c r="BW283" s="366"/>
      <c r="BX283" s="366"/>
      <c r="BY283" s="366"/>
      <c r="BZ283" s="366"/>
      <c r="CA283" s="366"/>
      <c r="CB283" s="366"/>
      <c r="CC283" s="366"/>
      <c r="CD283" s="366"/>
      <c r="CE283" s="366"/>
      <c r="CF283" s="366"/>
      <c r="CG283" s="366"/>
      <c r="CH283" s="366"/>
      <c r="CI283" s="366"/>
      <c r="CJ283" s="366"/>
      <c r="CK283" s="366"/>
      <c r="CL283" s="366"/>
      <c r="CM283" s="366"/>
      <c r="CN283" s="366"/>
      <c r="CO283" s="366"/>
      <c r="CP283" s="366"/>
      <c r="CQ283" s="366"/>
      <c r="CR283" s="366"/>
      <c r="CS283" s="366"/>
      <c r="CT283" s="366"/>
      <c r="CU283" s="366"/>
      <c r="CV283" s="366"/>
      <c r="CW283" s="366"/>
      <c r="CX283" s="366"/>
      <c r="CY283" s="366"/>
      <c r="CZ283" s="366"/>
      <c r="DA283" s="366"/>
      <c r="DB283" s="366"/>
      <c r="DC283" s="366"/>
      <c r="DD283" s="366"/>
      <c r="DE283" s="404"/>
      <c r="DF283" s="366"/>
      <c r="DG283" s="366"/>
      <c r="DH283" s="366"/>
      <c r="DI283" s="272"/>
      <c r="DJ283" s="272"/>
      <c r="DK283" s="272"/>
      <c r="DL283" s="272"/>
      <c r="DM283" s="272"/>
      <c r="DN283" s="272"/>
      <c r="DO283" s="272"/>
      <c r="DP283" s="272"/>
      <c r="DQ283" s="272"/>
      <c r="DR283" s="272"/>
      <c r="DS283" s="272"/>
      <c r="DT283" s="272"/>
      <c r="DU283" s="272"/>
      <c r="DV283" s="272"/>
      <c r="DW283" s="272"/>
      <c r="DX283" s="272"/>
      <c r="DY283" s="272"/>
      <c r="DZ283" s="272"/>
      <c r="EA283" s="272"/>
      <c r="EB283" s="272"/>
      <c r="EC283" s="272"/>
      <c r="ED283" s="272"/>
      <c r="EE283" s="272"/>
      <c r="EF283" s="272"/>
      <c r="EG283" s="272"/>
      <c r="EH283" s="366"/>
    </row>
    <row r="284" spans="43:138" s="235" customFormat="1" x14ac:dyDescent="0.15">
      <c r="AQ284" s="366"/>
      <c r="AR284" s="366"/>
      <c r="AS284" s="366"/>
      <c r="AT284" s="366"/>
      <c r="AU284" s="366"/>
      <c r="AV284" s="366"/>
      <c r="AW284" s="366"/>
      <c r="AX284" s="366"/>
      <c r="AY284" s="366"/>
      <c r="AZ284" s="366"/>
      <c r="BA284" s="366"/>
      <c r="BB284" s="271"/>
      <c r="BC284" s="271"/>
      <c r="BD284" s="271"/>
      <c r="BE284" s="271"/>
      <c r="BF284" s="271"/>
      <c r="BG284" s="366"/>
      <c r="BH284" s="366"/>
      <c r="BI284" s="366"/>
      <c r="BJ284" s="366"/>
      <c r="BK284" s="366"/>
      <c r="BL284" s="366"/>
      <c r="BM284" s="366"/>
      <c r="BN284" s="366"/>
      <c r="BO284" s="366"/>
      <c r="BP284" s="366"/>
      <c r="BQ284" s="366"/>
      <c r="BR284" s="366"/>
      <c r="BS284" s="366"/>
      <c r="BT284" s="366"/>
      <c r="BU284" s="366"/>
      <c r="BV284" s="366"/>
      <c r="BW284" s="366"/>
      <c r="BX284" s="366"/>
      <c r="BY284" s="366"/>
      <c r="BZ284" s="366"/>
      <c r="CA284" s="366"/>
      <c r="CB284" s="366"/>
      <c r="CC284" s="366"/>
      <c r="CD284" s="366"/>
      <c r="CE284" s="366"/>
      <c r="CF284" s="366"/>
      <c r="CG284" s="366"/>
      <c r="CH284" s="366"/>
      <c r="CI284" s="366"/>
      <c r="CJ284" s="366"/>
      <c r="CK284" s="366"/>
      <c r="CL284" s="366"/>
      <c r="CM284" s="366"/>
      <c r="CN284" s="366"/>
      <c r="CO284" s="366"/>
      <c r="CP284" s="366"/>
      <c r="CQ284" s="366"/>
      <c r="CR284" s="366"/>
      <c r="CS284" s="366"/>
      <c r="CT284" s="366"/>
      <c r="CU284" s="366"/>
      <c r="CV284" s="366"/>
      <c r="CW284" s="366"/>
      <c r="CX284" s="366"/>
      <c r="CY284" s="366"/>
      <c r="CZ284" s="366"/>
      <c r="DA284" s="366"/>
      <c r="DB284" s="366"/>
      <c r="DC284" s="366"/>
      <c r="DD284" s="366"/>
      <c r="DE284" s="404"/>
      <c r="DF284" s="366"/>
      <c r="DG284" s="366"/>
      <c r="DH284" s="366"/>
      <c r="DI284" s="272"/>
      <c r="DJ284" s="272"/>
      <c r="DK284" s="272"/>
      <c r="DL284" s="272"/>
      <c r="DM284" s="272"/>
      <c r="DN284" s="272"/>
      <c r="DO284" s="272"/>
      <c r="DP284" s="272"/>
      <c r="DQ284" s="272"/>
      <c r="DR284" s="272"/>
      <c r="DS284" s="272"/>
      <c r="DT284" s="272"/>
      <c r="DU284" s="272"/>
      <c r="DV284" s="272"/>
      <c r="DW284" s="272"/>
      <c r="DX284" s="272"/>
      <c r="DY284" s="272"/>
      <c r="DZ284" s="272"/>
      <c r="EA284" s="272"/>
      <c r="EB284" s="272"/>
      <c r="EC284" s="272"/>
      <c r="ED284" s="272"/>
      <c r="EE284" s="272"/>
      <c r="EF284" s="272"/>
      <c r="EG284" s="272"/>
      <c r="EH284" s="366"/>
    </row>
    <row r="285" spans="43:138" s="235" customFormat="1" x14ac:dyDescent="0.15">
      <c r="AQ285" s="366"/>
      <c r="AR285" s="366"/>
      <c r="AS285" s="366"/>
      <c r="AT285" s="366"/>
      <c r="AU285" s="366"/>
      <c r="AV285" s="366"/>
      <c r="AW285" s="366"/>
      <c r="AX285" s="366"/>
      <c r="AY285" s="366"/>
      <c r="AZ285" s="366"/>
      <c r="BA285" s="366"/>
      <c r="BB285" s="271"/>
      <c r="BC285" s="271"/>
      <c r="BD285" s="271"/>
      <c r="BE285" s="271"/>
      <c r="BF285" s="271"/>
      <c r="BG285" s="366"/>
      <c r="BH285" s="366"/>
      <c r="BI285" s="366"/>
      <c r="BJ285" s="366"/>
      <c r="BK285" s="366"/>
      <c r="BL285" s="366"/>
      <c r="BM285" s="366"/>
      <c r="BN285" s="366"/>
      <c r="BO285" s="366"/>
      <c r="BP285" s="366"/>
      <c r="BQ285" s="366"/>
      <c r="BR285" s="366"/>
      <c r="BS285" s="366"/>
      <c r="BT285" s="366"/>
      <c r="BU285" s="366"/>
      <c r="BV285" s="366"/>
      <c r="BW285" s="366"/>
      <c r="BX285" s="366"/>
      <c r="BY285" s="366"/>
      <c r="BZ285" s="366"/>
      <c r="CA285" s="366"/>
      <c r="CB285" s="366"/>
      <c r="CC285" s="366"/>
      <c r="CD285" s="366"/>
      <c r="CE285" s="366"/>
      <c r="CF285" s="366"/>
      <c r="CG285" s="366"/>
      <c r="CH285" s="366"/>
      <c r="CI285" s="366"/>
      <c r="CJ285" s="366"/>
      <c r="CK285" s="366"/>
      <c r="CL285" s="366"/>
      <c r="CM285" s="366"/>
      <c r="CN285" s="366"/>
      <c r="CO285" s="366"/>
      <c r="CP285" s="366"/>
      <c r="CQ285" s="366"/>
      <c r="CR285" s="366"/>
      <c r="CS285" s="366"/>
      <c r="CT285" s="366"/>
      <c r="CU285" s="366"/>
      <c r="CV285" s="366"/>
      <c r="CW285" s="366"/>
      <c r="CX285" s="366"/>
      <c r="CY285" s="366"/>
      <c r="CZ285" s="366"/>
      <c r="DA285" s="366"/>
      <c r="DB285" s="366"/>
      <c r="DC285" s="366"/>
      <c r="DD285" s="366"/>
      <c r="DE285" s="404"/>
      <c r="DF285" s="366"/>
      <c r="DG285" s="366"/>
      <c r="DH285" s="366"/>
      <c r="DI285" s="272"/>
      <c r="DJ285" s="272"/>
      <c r="DK285" s="272"/>
      <c r="DL285" s="272"/>
      <c r="DM285" s="272"/>
      <c r="DN285" s="272"/>
      <c r="DO285" s="272"/>
      <c r="DP285" s="272"/>
      <c r="DQ285" s="272"/>
      <c r="DR285" s="272"/>
      <c r="DS285" s="272"/>
      <c r="DT285" s="272"/>
      <c r="DU285" s="272"/>
      <c r="DV285" s="272"/>
      <c r="DW285" s="272"/>
      <c r="DX285" s="272"/>
      <c r="DY285" s="272"/>
      <c r="DZ285" s="272"/>
      <c r="EA285" s="272"/>
      <c r="EB285" s="272"/>
      <c r="EC285" s="272"/>
      <c r="ED285" s="272"/>
      <c r="EE285" s="272"/>
      <c r="EF285" s="272"/>
      <c r="EG285" s="272"/>
      <c r="EH285" s="366"/>
    </row>
    <row r="286" spans="43:138" s="235" customFormat="1" x14ac:dyDescent="0.15">
      <c r="AQ286" s="366"/>
      <c r="AR286" s="366"/>
      <c r="AS286" s="366"/>
      <c r="AT286" s="366"/>
      <c r="AU286" s="366"/>
      <c r="AV286" s="366"/>
      <c r="AW286" s="366"/>
      <c r="AX286" s="366"/>
      <c r="AY286" s="366"/>
      <c r="AZ286" s="366"/>
      <c r="BA286" s="366"/>
      <c r="BB286" s="271"/>
      <c r="BC286" s="271"/>
      <c r="BD286" s="271"/>
      <c r="BE286" s="271"/>
      <c r="BF286" s="271"/>
      <c r="BG286" s="366"/>
      <c r="BH286" s="366"/>
      <c r="BI286" s="366"/>
      <c r="BJ286" s="366"/>
      <c r="BK286" s="366"/>
      <c r="BL286" s="366"/>
      <c r="BM286" s="366"/>
      <c r="BN286" s="366"/>
      <c r="BO286" s="366"/>
      <c r="BP286" s="366"/>
      <c r="BQ286" s="366"/>
      <c r="BR286" s="366"/>
      <c r="BS286" s="366"/>
      <c r="BT286" s="366"/>
      <c r="BU286" s="366"/>
      <c r="BV286" s="366"/>
      <c r="BW286" s="366"/>
      <c r="BX286" s="366"/>
      <c r="BY286" s="366"/>
      <c r="BZ286" s="366"/>
      <c r="CA286" s="366"/>
      <c r="CB286" s="366"/>
      <c r="CC286" s="366"/>
      <c r="CD286" s="366"/>
      <c r="CE286" s="366"/>
      <c r="CF286" s="366"/>
      <c r="CG286" s="366"/>
      <c r="CH286" s="366"/>
      <c r="CI286" s="366"/>
      <c r="CJ286" s="366"/>
      <c r="CK286" s="366"/>
      <c r="CL286" s="366"/>
      <c r="CM286" s="366"/>
      <c r="CN286" s="366"/>
      <c r="CO286" s="366"/>
      <c r="CP286" s="366"/>
      <c r="CQ286" s="366"/>
      <c r="CR286" s="366"/>
      <c r="CS286" s="366"/>
      <c r="CT286" s="366"/>
      <c r="CU286" s="366"/>
      <c r="CV286" s="366"/>
      <c r="CW286" s="366"/>
      <c r="CX286" s="366"/>
      <c r="CY286" s="366"/>
      <c r="CZ286" s="366"/>
      <c r="DA286" s="366"/>
      <c r="DB286" s="366"/>
      <c r="DC286" s="366"/>
      <c r="DD286" s="366"/>
      <c r="DE286" s="404"/>
      <c r="DF286" s="366"/>
      <c r="DG286" s="366"/>
      <c r="DH286" s="366"/>
      <c r="DI286" s="272"/>
      <c r="DJ286" s="272"/>
      <c r="DK286" s="272"/>
      <c r="DL286" s="272"/>
      <c r="DM286" s="272"/>
      <c r="DN286" s="272"/>
      <c r="DO286" s="272"/>
      <c r="DP286" s="272"/>
      <c r="DQ286" s="272"/>
      <c r="DR286" s="272"/>
      <c r="DS286" s="272"/>
      <c r="DT286" s="272"/>
      <c r="DU286" s="272"/>
      <c r="DV286" s="272"/>
      <c r="DW286" s="272"/>
      <c r="DX286" s="272"/>
      <c r="DY286" s="272"/>
      <c r="DZ286" s="272"/>
      <c r="EA286" s="272"/>
      <c r="EB286" s="272"/>
      <c r="EC286" s="272"/>
      <c r="ED286" s="272"/>
      <c r="EE286" s="272"/>
      <c r="EF286" s="272"/>
      <c r="EG286" s="272"/>
      <c r="EH286" s="366"/>
    </row>
    <row r="287" spans="43:138" s="235" customFormat="1" x14ac:dyDescent="0.15">
      <c r="AQ287" s="366"/>
      <c r="AR287" s="366"/>
      <c r="AS287" s="366"/>
      <c r="AT287" s="366"/>
      <c r="AU287" s="366"/>
      <c r="AV287" s="366"/>
      <c r="AW287" s="366"/>
      <c r="AX287" s="366"/>
      <c r="AY287" s="366"/>
      <c r="AZ287" s="366"/>
      <c r="BA287" s="366"/>
      <c r="BB287" s="271"/>
      <c r="BC287" s="271"/>
      <c r="BD287" s="271"/>
      <c r="BE287" s="271"/>
      <c r="BF287" s="271"/>
      <c r="BG287" s="366"/>
      <c r="BH287" s="366"/>
      <c r="BI287" s="366"/>
      <c r="BJ287" s="366"/>
      <c r="BK287" s="366"/>
      <c r="BL287" s="366"/>
      <c r="BM287" s="366"/>
      <c r="BN287" s="366"/>
      <c r="BO287" s="366"/>
      <c r="BP287" s="366"/>
      <c r="BQ287" s="366"/>
      <c r="BR287" s="366"/>
      <c r="BS287" s="366"/>
      <c r="BT287" s="366"/>
      <c r="BU287" s="366"/>
      <c r="BV287" s="366"/>
      <c r="BW287" s="366"/>
      <c r="BX287" s="366"/>
      <c r="BY287" s="366"/>
      <c r="BZ287" s="366"/>
      <c r="CA287" s="366"/>
      <c r="CB287" s="366"/>
      <c r="CC287" s="366"/>
      <c r="CD287" s="366"/>
      <c r="CE287" s="366"/>
      <c r="CF287" s="366"/>
      <c r="CG287" s="366"/>
      <c r="CH287" s="366"/>
      <c r="CI287" s="366"/>
      <c r="CJ287" s="366"/>
      <c r="CK287" s="366"/>
      <c r="CL287" s="366"/>
      <c r="CM287" s="366"/>
      <c r="CN287" s="366"/>
      <c r="CO287" s="366"/>
      <c r="CP287" s="366"/>
      <c r="CQ287" s="366"/>
      <c r="CR287" s="366"/>
      <c r="CS287" s="366"/>
      <c r="CT287" s="366"/>
      <c r="CU287" s="366"/>
      <c r="CV287" s="366"/>
      <c r="CW287" s="366"/>
      <c r="CX287" s="366"/>
      <c r="CY287" s="366"/>
      <c r="CZ287" s="366"/>
      <c r="DA287" s="366"/>
      <c r="DB287" s="366"/>
      <c r="DC287" s="366"/>
      <c r="DD287" s="366"/>
      <c r="DE287" s="404"/>
      <c r="DF287" s="366"/>
      <c r="DG287" s="366"/>
      <c r="DH287" s="366"/>
      <c r="DI287" s="272"/>
      <c r="DJ287" s="272"/>
      <c r="DK287" s="272"/>
      <c r="DL287" s="272"/>
      <c r="DM287" s="272"/>
      <c r="DN287" s="272"/>
      <c r="DO287" s="272"/>
      <c r="DP287" s="272"/>
      <c r="DQ287" s="272"/>
      <c r="DR287" s="272"/>
      <c r="DS287" s="272"/>
      <c r="DT287" s="272"/>
      <c r="DU287" s="272"/>
      <c r="DV287" s="272"/>
      <c r="DW287" s="272"/>
      <c r="DX287" s="272"/>
      <c r="DY287" s="272"/>
      <c r="DZ287" s="272"/>
      <c r="EA287" s="272"/>
      <c r="EB287" s="272"/>
      <c r="EC287" s="272"/>
      <c r="ED287" s="272"/>
      <c r="EE287" s="272"/>
      <c r="EF287" s="272"/>
      <c r="EG287" s="272"/>
      <c r="EH287" s="366"/>
    </row>
    <row r="288" spans="43:138" s="235" customFormat="1" x14ac:dyDescent="0.15">
      <c r="AQ288" s="366"/>
      <c r="AR288" s="366"/>
      <c r="AS288" s="366"/>
      <c r="AT288" s="366"/>
      <c r="AU288" s="366"/>
      <c r="AV288" s="366"/>
      <c r="AW288" s="366"/>
      <c r="AX288" s="366"/>
      <c r="AY288" s="366"/>
      <c r="AZ288" s="366"/>
      <c r="BA288" s="366"/>
      <c r="BB288" s="271"/>
      <c r="BC288" s="271"/>
      <c r="BD288" s="271"/>
      <c r="BE288" s="271"/>
      <c r="BF288" s="271"/>
      <c r="BG288" s="366"/>
      <c r="BH288" s="366"/>
      <c r="BI288" s="366"/>
      <c r="BJ288" s="366"/>
      <c r="BK288" s="366"/>
      <c r="BL288" s="366"/>
      <c r="BM288" s="366"/>
      <c r="BN288" s="366"/>
      <c r="BO288" s="366"/>
      <c r="BP288" s="366"/>
      <c r="BQ288" s="366"/>
      <c r="BR288" s="366"/>
      <c r="BS288" s="366"/>
      <c r="BT288" s="366"/>
      <c r="BU288" s="366"/>
      <c r="BV288" s="366"/>
      <c r="BW288" s="366"/>
      <c r="BX288" s="366"/>
      <c r="BY288" s="366"/>
      <c r="BZ288" s="366"/>
      <c r="CA288" s="366"/>
      <c r="CB288" s="366"/>
      <c r="CC288" s="366"/>
      <c r="CD288" s="366"/>
      <c r="CE288" s="366"/>
      <c r="CF288" s="366"/>
      <c r="CG288" s="366"/>
      <c r="CH288" s="366"/>
      <c r="CI288" s="366"/>
      <c r="CJ288" s="366"/>
      <c r="CK288" s="366"/>
      <c r="CL288" s="366"/>
      <c r="CM288" s="366"/>
      <c r="CN288" s="366"/>
      <c r="CO288" s="366"/>
      <c r="CP288" s="366"/>
      <c r="CQ288" s="366"/>
      <c r="CR288" s="366"/>
      <c r="CS288" s="366"/>
      <c r="CT288" s="366"/>
      <c r="CU288" s="366"/>
      <c r="CV288" s="366"/>
      <c r="CW288" s="366"/>
      <c r="CX288" s="366"/>
      <c r="CY288" s="366"/>
      <c r="CZ288" s="366"/>
      <c r="DA288" s="366"/>
      <c r="DB288" s="366"/>
      <c r="DC288" s="366"/>
      <c r="DD288" s="366"/>
      <c r="DE288" s="404"/>
      <c r="DF288" s="366"/>
      <c r="DG288" s="366"/>
      <c r="DH288" s="366"/>
      <c r="DI288" s="272"/>
      <c r="DJ288" s="272"/>
      <c r="DK288" s="272"/>
      <c r="DL288" s="272"/>
      <c r="DM288" s="272"/>
      <c r="DN288" s="272"/>
      <c r="DO288" s="272"/>
      <c r="DP288" s="272"/>
      <c r="DQ288" s="272"/>
      <c r="DR288" s="272"/>
      <c r="DS288" s="272"/>
      <c r="DT288" s="272"/>
      <c r="DU288" s="272"/>
      <c r="DV288" s="272"/>
      <c r="DW288" s="272"/>
      <c r="DX288" s="272"/>
      <c r="DY288" s="272"/>
      <c r="DZ288" s="272"/>
      <c r="EA288" s="272"/>
      <c r="EB288" s="272"/>
      <c r="EC288" s="272"/>
      <c r="ED288" s="272"/>
      <c r="EE288" s="272"/>
      <c r="EF288" s="272"/>
      <c r="EG288" s="272"/>
      <c r="EH288" s="366"/>
    </row>
    <row r="289" spans="43:138" s="235" customFormat="1" x14ac:dyDescent="0.15">
      <c r="AQ289" s="366"/>
      <c r="AR289" s="366"/>
      <c r="AS289" s="366"/>
      <c r="AT289" s="366"/>
      <c r="AU289" s="366"/>
      <c r="AV289" s="366"/>
      <c r="AW289" s="366"/>
      <c r="AX289" s="366"/>
      <c r="AY289" s="366"/>
      <c r="AZ289" s="366"/>
      <c r="BA289" s="366"/>
      <c r="BB289" s="271"/>
      <c r="BC289" s="271"/>
      <c r="BD289" s="271"/>
      <c r="BE289" s="271"/>
      <c r="BF289" s="271"/>
      <c r="BG289" s="366"/>
      <c r="BH289" s="366"/>
      <c r="BI289" s="366"/>
      <c r="BJ289" s="366"/>
      <c r="BK289" s="366"/>
      <c r="BL289" s="366"/>
      <c r="BM289" s="366"/>
      <c r="BN289" s="366"/>
      <c r="BO289" s="366"/>
      <c r="BP289" s="366"/>
      <c r="BQ289" s="366"/>
      <c r="BR289" s="366"/>
      <c r="BS289" s="366"/>
      <c r="BT289" s="366"/>
      <c r="BU289" s="366"/>
      <c r="BV289" s="366"/>
      <c r="BW289" s="366"/>
      <c r="BX289" s="366"/>
      <c r="BY289" s="366"/>
      <c r="BZ289" s="366"/>
      <c r="CA289" s="366"/>
      <c r="CB289" s="366"/>
      <c r="CC289" s="366"/>
      <c r="CD289" s="366"/>
      <c r="CE289" s="366"/>
      <c r="CF289" s="366"/>
      <c r="CG289" s="366"/>
      <c r="CH289" s="366"/>
      <c r="CI289" s="366"/>
      <c r="CJ289" s="366"/>
      <c r="CK289" s="366"/>
      <c r="CL289" s="366"/>
      <c r="CM289" s="366"/>
      <c r="CN289" s="366"/>
      <c r="CO289" s="366"/>
      <c r="CP289" s="366"/>
      <c r="CQ289" s="366"/>
      <c r="CR289" s="366"/>
      <c r="CS289" s="366"/>
      <c r="CT289" s="366"/>
      <c r="CU289" s="366"/>
      <c r="CV289" s="366"/>
      <c r="CW289" s="366"/>
      <c r="CX289" s="366"/>
      <c r="CY289" s="366"/>
      <c r="CZ289" s="366"/>
      <c r="DA289" s="366"/>
      <c r="DB289" s="366"/>
      <c r="DC289" s="366"/>
      <c r="DD289" s="366"/>
      <c r="DE289" s="404"/>
      <c r="DF289" s="366"/>
      <c r="DG289" s="366"/>
      <c r="DH289" s="366"/>
      <c r="DI289" s="272"/>
      <c r="DJ289" s="272"/>
      <c r="DK289" s="272"/>
      <c r="DL289" s="272"/>
      <c r="DM289" s="272"/>
      <c r="DN289" s="272"/>
      <c r="DO289" s="272"/>
      <c r="DP289" s="272"/>
      <c r="DQ289" s="272"/>
      <c r="DR289" s="272"/>
      <c r="DS289" s="272"/>
      <c r="DT289" s="272"/>
      <c r="DU289" s="272"/>
      <c r="DV289" s="272"/>
      <c r="DW289" s="272"/>
      <c r="DX289" s="272"/>
      <c r="DY289" s="272"/>
      <c r="DZ289" s="272"/>
      <c r="EA289" s="272"/>
      <c r="EB289" s="272"/>
      <c r="EC289" s="272"/>
      <c r="ED289" s="272"/>
      <c r="EE289" s="272"/>
      <c r="EF289" s="272"/>
      <c r="EG289" s="272"/>
      <c r="EH289" s="366"/>
    </row>
    <row r="290" spans="43:138" s="235" customFormat="1" x14ac:dyDescent="0.15">
      <c r="AQ290" s="366"/>
      <c r="AR290" s="366"/>
      <c r="AS290" s="366"/>
      <c r="AT290" s="366"/>
      <c r="AU290" s="366"/>
      <c r="AV290" s="366"/>
      <c r="AW290" s="366"/>
      <c r="AX290" s="366"/>
      <c r="AY290" s="366"/>
      <c r="AZ290" s="366"/>
      <c r="BA290" s="366"/>
      <c r="BB290" s="271"/>
      <c r="BC290" s="271"/>
      <c r="BD290" s="271"/>
      <c r="BE290" s="271"/>
      <c r="BF290" s="271"/>
      <c r="BG290" s="366"/>
      <c r="BH290" s="366"/>
      <c r="BI290" s="366"/>
      <c r="BJ290" s="366"/>
      <c r="BK290" s="366"/>
      <c r="BL290" s="366"/>
      <c r="BM290" s="366"/>
      <c r="BN290" s="366"/>
      <c r="BO290" s="366"/>
      <c r="BP290" s="366"/>
      <c r="BQ290" s="366"/>
      <c r="BR290" s="366"/>
      <c r="BS290" s="366"/>
      <c r="BT290" s="366"/>
      <c r="BU290" s="366"/>
      <c r="BV290" s="366"/>
      <c r="BW290" s="366"/>
      <c r="BX290" s="366"/>
      <c r="BY290" s="366"/>
      <c r="BZ290" s="366"/>
      <c r="CA290" s="366"/>
      <c r="CB290" s="366"/>
      <c r="CC290" s="366"/>
      <c r="CD290" s="366"/>
      <c r="CE290" s="366"/>
      <c r="CF290" s="366"/>
      <c r="CG290" s="366"/>
      <c r="CH290" s="366"/>
      <c r="CI290" s="366"/>
      <c r="CJ290" s="366"/>
      <c r="CK290" s="366"/>
      <c r="CL290" s="366"/>
      <c r="CM290" s="366"/>
      <c r="CN290" s="366"/>
      <c r="CO290" s="366"/>
      <c r="CP290" s="366"/>
      <c r="CQ290" s="366"/>
      <c r="CR290" s="366"/>
      <c r="CS290" s="366"/>
      <c r="CT290" s="366"/>
      <c r="CU290" s="366"/>
      <c r="CV290" s="366"/>
      <c r="CW290" s="366"/>
      <c r="CX290" s="366"/>
      <c r="CY290" s="366"/>
      <c r="CZ290" s="366"/>
      <c r="DA290" s="366"/>
      <c r="DB290" s="366"/>
      <c r="DC290" s="366"/>
      <c r="DD290" s="366"/>
      <c r="DE290" s="404"/>
      <c r="DF290" s="366"/>
      <c r="DG290" s="366"/>
      <c r="DH290" s="366"/>
      <c r="DI290" s="272"/>
      <c r="DJ290" s="272"/>
      <c r="DK290" s="272"/>
      <c r="DL290" s="272"/>
      <c r="DM290" s="272"/>
      <c r="DN290" s="272"/>
      <c r="DO290" s="272"/>
      <c r="DP290" s="272"/>
      <c r="DQ290" s="272"/>
      <c r="DR290" s="272"/>
      <c r="DS290" s="272"/>
      <c r="DT290" s="272"/>
      <c r="DU290" s="272"/>
      <c r="DV290" s="272"/>
      <c r="DW290" s="272"/>
      <c r="DX290" s="272"/>
      <c r="DY290" s="272"/>
      <c r="DZ290" s="272"/>
      <c r="EA290" s="272"/>
      <c r="EB290" s="272"/>
      <c r="EC290" s="272"/>
      <c r="ED290" s="272"/>
      <c r="EE290" s="272"/>
      <c r="EF290" s="272"/>
      <c r="EG290" s="272"/>
      <c r="EH290" s="366"/>
    </row>
    <row r="291" spans="43:138" s="235" customFormat="1" x14ac:dyDescent="0.15">
      <c r="AQ291" s="366"/>
      <c r="AR291" s="366"/>
      <c r="AS291" s="366"/>
      <c r="AT291" s="366"/>
      <c r="AU291" s="366"/>
      <c r="AV291" s="366"/>
      <c r="AW291" s="366"/>
      <c r="AX291" s="366"/>
      <c r="AY291" s="366"/>
      <c r="AZ291" s="366"/>
      <c r="BA291" s="366"/>
      <c r="BB291" s="271"/>
      <c r="BC291" s="271"/>
      <c r="BD291" s="271"/>
      <c r="BE291" s="271"/>
      <c r="BF291" s="271"/>
      <c r="BG291" s="366"/>
      <c r="BH291" s="366"/>
      <c r="BI291" s="366"/>
      <c r="BJ291" s="366"/>
      <c r="BK291" s="366"/>
      <c r="BL291" s="366"/>
      <c r="BM291" s="366"/>
      <c r="BN291" s="366"/>
      <c r="BO291" s="366"/>
      <c r="BP291" s="366"/>
      <c r="BQ291" s="366"/>
      <c r="BR291" s="366"/>
      <c r="BS291" s="366"/>
      <c r="BT291" s="366"/>
      <c r="BU291" s="366"/>
      <c r="BV291" s="366"/>
      <c r="BW291" s="366"/>
      <c r="BX291" s="366"/>
      <c r="BY291" s="366"/>
      <c r="BZ291" s="366"/>
      <c r="CA291" s="366"/>
      <c r="CB291" s="366"/>
      <c r="CC291" s="366"/>
      <c r="CD291" s="366"/>
      <c r="CE291" s="366"/>
      <c r="CF291" s="366"/>
      <c r="CG291" s="366"/>
      <c r="CH291" s="366"/>
      <c r="CI291" s="366"/>
      <c r="CJ291" s="366"/>
      <c r="CK291" s="366"/>
      <c r="CL291" s="366"/>
      <c r="CM291" s="366"/>
      <c r="CN291" s="366"/>
      <c r="CO291" s="366"/>
      <c r="CP291" s="366"/>
      <c r="CQ291" s="366"/>
      <c r="CR291" s="366"/>
      <c r="CS291" s="366"/>
      <c r="CT291" s="366"/>
      <c r="CU291" s="366"/>
      <c r="CV291" s="366"/>
      <c r="CW291" s="366"/>
      <c r="CX291" s="366"/>
      <c r="CY291" s="366"/>
      <c r="CZ291" s="366"/>
      <c r="DA291" s="366"/>
      <c r="DB291" s="366"/>
      <c r="DC291" s="366"/>
      <c r="DD291" s="366"/>
      <c r="DE291" s="404"/>
      <c r="DF291" s="366"/>
      <c r="DG291" s="366"/>
      <c r="DH291" s="366"/>
      <c r="DI291" s="272"/>
      <c r="DJ291" s="272"/>
      <c r="DK291" s="272"/>
      <c r="DL291" s="272"/>
      <c r="DM291" s="272"/>
      <c r="DN291" s="272"/>
      <c r="DO291" s="272"/>
      <c r="DP291" s="272"/>
      <c r="DQ291" s="272"/>
      <c r="DR291" s="272"/>
      <c r="DS291" s="272"/>
      <c r="DT291" s="272"/>
      <c r="DU291" s="272"/>
      <c r="DV291" s="272"/>
      <c r="DW291" s="272"/>
      <c r="DX291" s="272"/>
      <c r="DY291" s="272"/>
      <c r="DZ291" s="272"/>
      <c r="EA291" s="272"/>
      <c r="EB291" s="272"/>
      <c r="EC291" s="272"/>
      <c r="ED291" s="272"/>
      <c r="EE291" s="272"/>
      <c r="EF291" s="272"/>
      <c r="EG291" s="272"/>
      <c r="EH291" s="366"/>
    </row>
    <row r="292" spans="43:138" s="235" customFormat="1" x14ac:dyDescent="0.15">
      <c r="AQ292" s="366"/>
      <c r="AR292" s="366"/>
      <c r="AS292" s="366"/>
      <c r="AT292" s="366"/>
      <c r="AU292" s="366"/>
      <c r="AV292" s="366"/>
      <c r="AW292" s="366"/>
      <c r="AX292" s="366"/>
      <c r="AY292" s="366"/>
      <c r="AZ292" s="366"/>
      <c r="BA292" s="366"/>
      <c r="BB292" s="271"/>
      <c r="BC292" s="271"/>
      <c r="BD292" s="271"/>
      <c r="BE292" s="271"/>
      <c r="BF292" s="271"/>
      <c r="BG292" s="366"/>
      <c r="BH292" s="366"/>
      <c r="BI292" s="366"/>
      <c r="BJ292" s="366"/>
      <c r="BK292" s="366"/>
      <c r="BL292" s="366"/>
      <c r="BM292" s="366"/>
      <c r="BN292" s="366"/>
      <c r="BO292" s="366"/>
      <c r="BP292" s="366"/>
      <c r="BQ292" s="366"/>
      <c r="BR292" s="366"/>
      <c r="BS292" s="366"/>
      <c r="BT292" s="366"/>
      <c r="BU292" s="366"/>
      <c r="BV292" s="366"/>
      <c r="BW292" s="366"/>
      <c r="BX292" s="366"/>
      <c r="BY292" s="366"/>
      <c r="BZ292" s="366"/>
      <c r="CA292" s="366"/>
      <c r="CB292" s="366"/>
      <c r="CC292" s="366"/>
      <c r="CD292" s="366"/>
      <c r="CE292" s="366"/>
      <c r="CF292" s="366"/>
      <c r="CG292" s="366"/>
      <c r="CH292" s="366"/>
      <c r="CI292" s="366"/>
      <c r="CJ292" s="366"/>
      <c r="CK292" s="366"/>
      <c r="CL292" s="366"/>
      <c r="CM292" s="366"/>
      <c r="CN292" s="366"/>
      <c r="CO292" s="366"/>
      <c r="CP292" s="366"/>
      <c r="CQ292" s="366"/>
      <c r="CR292" s="366"/>
      <c r="CS292" s="366"/>
      <c r="CT292" s="366"/>
      <c r="CU292" s="366"/>
      <c r="CV292" s="366"/>
      <c r="CW292" s="366"/>
      <c r="CX292" s="366"/>
      <c r="CY292" s="366"/>
      <c r="CZ292" s="366"/>
      <c r="DA292" s="366"/>
      <c r="DB292" s="366"/>
      <c r="DC292" s="366"/>
      <c r="DD292" s="366"/>
      <c r="DE292" s="404"/>
      <c r="DF292" s="366"/>
      <c r="DG292" s="366"/>
      <c r="DH292" s="366"/>
      <c r="DI292" s="272"/>
      <c r="DJ292" s="272"/>
      <c r="DK292" s="272"/>
      <c r="DL292" s="272"/>
      <c r="DM292" s="272"/>
      <c r="DN292" s="272"/>
      <c r="DO292" s="272"/>
      <c r="DP292" s="272"/>
      <c r="DQ292" s="272"/>
      <c r="DR292" s="272"/>
      <c r="DS292" s="272"/>
      <c r="DT292" s="272"/>
      <c r="DU292" s="272"/>
      <c r="DV292" s="272"/>
      <c r="DW292" s="272"/>
      <c r="DX292" s="272"/>
      <c r="DY292" s="272"/>
      <c r="DZ292" s="272"/>
      <c r="EA292" s="272"/>
      <c r="EB292" s="272"/>
      <c r="EC292" s="272"/>
      <c r="ED292" s="272"/>
      <c r="EE292" s="272"/>
      <c r="EF292" s="272"/>
      <c r="EG292" s="272"/>
      <c r="EH292" s="366"/>
    </row>
    <row r="293" spans="43:138" s="235" customFormat="1" x14ac:dyDescent="0.15">
      <c r="AQ293" s="366"/>
      <c r="AR293" s="366"/>
      <c r="AS293" s="366"/>
      <c r="AT293" s="366"/>
      <c r="AU293" s="366"/>
      <c r="AV293" s="366"/>
      <c r="AW293" s="366"/>
      <c r="AX293" s="366"/>
      <c r="AY293" s="366"/>
      <c r="AZ293" s="366"/>
      <c r="BA293" s="366"/>
      <c r="BB293" s="271"/>
      <c r="BC293" s="271"/>
      <c r="BD293" s="271"/>
      <c r="BE293" s="271"/>
      <c r="BF293" s="271"/>
      <c r="BG293" s="366"/>
      <c r="BH293" s="366"/>
      <c r="BI293" s="366"/>
      <c r="BJ293" s="366"/>
      <c r="BK293" s="366"/>
      <c r="BL293" s="366"/>
      <c r="BM293" s="366"/>
      <c r="BN293" s="366"/>
      <c r="BO293" s="366"/>
      <c r="BP293" s="366"/>
      <c r="BQ293" s="366"/>
      <c r="BR293" s="366"/>
      <c r="BS293" s="366"/>
      <c r="BT293" s="366"/>
      <c r="BU293" s="366"/>
      <c r="BV293" s="366"/>
      <c r="BW293" s="366"/>
      <c r="BX293" s="366"/>
      <c r="BY293" s="366"/>
      <c r="BZ293" s="366"/>
      <c r="CA293" s="366"/>
      <c r="CB293" s="366"/>
      <c r="CC293" s="366"/>
      <c r="CD293" s="366"/>
      <c r="CE293" s="366"/>
      <c r="CF293" s="366"/>
      <c r="CG293" s="366"/>
      <c r="CH293" s="366"/>
      <c r="CI293" s="366"/>
      <c r="CJ293" s="366"/>
      <c r="CK293" s="366"/>
      <c r="CL293" s="366"/>
      <c r="CM293" s="366"/>
      <c r="CN293" s="366"/>
      <c r="CO293" s="366"/>
      <c r="CP293" s="366"/>
      <c r="CQ293" s="366"/>
      <c r="CR293" s="366"/>
      <c r="CS293" s="366"/>
      <c r="CT293" s="366"/>
      <c r="CU293" s="366"/>
      <c r="CV293" s="366"/>
      <c r="CW293" s="366"/>
      <c r="CX293" s="366"/>
      <c r="CY293" s="366"/>
      <c r="CZ293" s="366"/>
      <c r="DA293" s="366"/>
      <c r="DB293" s="366"/>
      <c r="DC293" s="366"/>
      <c r="DD293" s="366"/>
      <c r="DE293" s="404"/>
      <c r="DF293" s="366"/>
      <c r="DG293" s="366"/>
      <c r="DH293" s="366"/>
      <c r="DI293" s="272"/>
      <c r="DJ293" s="272"/>
      <c r="DK293" s="272"/>
      <c r="DL293" s="272"/>
      <c r="DM293" s="272"/>
      <c r="DN293" s="272"/>
      <c r="DO293" s="272"/>
      <c r="DP293" s="272"/>
      <c r="DQ293" s="272"/>
      <c r="DR293" s="272"/>
      <c r="DS293" s="272"/>
      <c r="DT293" s="272"/>
      <c r="DU293" s="272"/>
      <c r="DV293" s="272"/>
      <c r="DW293" s="272"/>
      <c r="DX293" s="272"/>
      <c r="DY293" s="272"/>
      <c r="DZ293" s="272"/>
      <c r="EA293" s="272"/>
      <c r="EB293" s="272"/>
      <c r="EC293" s="272"/>
      <c r="ED293" s="272"/>
      <c r="EE293" s="272"/>
      <c r="EF293" s="272"/>
      <c r="EG293" s="272"/>
      <c r="EH293" s="366"/>
    </row>
    <row r="294" spans="43:138" s="235" customFormat="1" x14ac:dyDescent="0.15">
      <c r="AQ294" s="366"/>
      <c r="AR294" s="366"/>
      <c r="AS294" s="366"/>
      <c r="AT294" s="366"/>
      <c r="AU294" s="366"/>
      <c r="AV294" s="366"/>
      <c r="AW294" s="366"/>
      <c r="AX294" s="366"/>
      <c r="AY294" s="366"/>
      <c r="AZ294" s="366"/>
      <c r="BA294" s="366"/>
      <c r="BB294" s="271"/>
      <c r="BC294" s="271"/>
      <c r="BD294" s="271"/>
      <c r="BE294" s="271"/>
      <c r="BF294" s="271"/>
      <c r="BG294" s="366"/>
      <c r="BH294" s="366"/>
      <c r="BI294" s="366"/>
      <c r="BJ294" s="366"/>
      <c r="BK294" s="366"/>
      <c r="BL294" s="366"/>
      <c r="BM294" s="366"/>
      <c r="BN294" s="366"/>
      <c r="BO294" s="366"/>
      <c r="BP294" s="366"/>
      <c r="BQ294" s="366"/>
      <c r="BR294" s="366"/>
      <c r="BS294" s="366"/>
      <c r="BT294" s="366"/>
      <c r="BU294" s="366"/>
      <c r="BV294" s="366"/>
      <c r="BW294" s="366"/>
      <c r="BX294" s="366"/>
      <c r="BY294" s="366"/>
      <c r="BZ294" s="366"/>
      <c r="CA294" s="366"/>
      <c r="CB294" s="366"/>
      <c r="CC294" s="366"/>
      <c r="CD294" s="366"/>
      <c r="CE294" s="366"/>
      <c r="CF294" s="366"/>
      <c r="CG294" s="366"/>
      <c r="CH294" s="366"/>
      <c r="CI294" s="366"/>
      <c r="CJ294" s="366"/>
      <c r="CK294" s="366"/>
      <c r="CL294" s="366"/>
      <c r="CM294" s="366"/>
      <c r="CN294" s="366"/>
      <c r="CO294" s="366"/>
      <c r="CP294" s="366"/>
      <c r="CQ294" s="366"/>
      <c r="CR294" s="366"/>
      <c r="CS294" s="366"/>
      <c r="CT294" s="366"/>
      <c r="CU294" s="366"/>
      <c r="CV294" s="366"/>
      <c r="CW294" s="366"/>
      <c r="CX294" s="366"/>
      <c r="CY294" s="366"/>
      <c r="CZ294" s="366"/>
      <c r="DA294" s="366"/>
      <c r="DB294" s="366"/>
      <c r="DC294" s="366"/>
      <c r="DD294" s="366"/>
      <c r="DE294" s="404"/>
      <c r="DF294" s="366"/>
      <c r="DG294" s="366"/>
      <c r="DH294" s="366"/>
      <c r="DI294" s="272"/>
      <c r="DJ294" s="272"/>
      <c r="DK294" s="272"/>
      <c r="DL294" s="272"/>
      <c r="DM294" s="272"/>
      <c r="DN294" s="272"/>
      <c r="DO294" s="272"/>
      <c r="DP294" s="272"/>
      <c r="DQ294" s="272"/>
      <c r="DR294" s="272"/>
      <c r="DS294" s="272"/>
      <c r="DT294" s="272"/>
      <c r="DU294" s="272"/>
      <c r="DV294" s="272"/>
      <c r="DW294" s="272"/>
      <c r="DX294" s="272"/>
      <c r="DY294" s="272"/>
      <c r="DZ294" s="272"/>
      <c r="EA294" s="272"/>
      <c r="EB294" s="272"/>
      <c r="EC294" s="272"/>
      <c r="ED294" s="272"/>
      <c r="EE294" s="272"/>
      <c r="EF294" s="272"/>
      <c r="EG294" s="272"/>
      <c r="EH294" s="366"/>
    </row>
    <row r="295" spans="43:138" s="235" customFormat="1" x14ac:dyDescent="0.15">
      <c r="AQ295" s="366"/>
      <c r="AR295" s="366"/>
      <c r="AS295" s="366"/>
      <c r="AT295" s="366"/>
      <c r="AU295" s="366"/>
      <c r="AV295" s="366"/>
      <c r="AW295" s="366"/>
      <c r="AX295" s="366"/>
      <c r="AY295" s="366"/>
      <c r="AZ295" s="366"/>
      <c r="BA295" s="366"/>
      <c r="BB295" s="271"/>
      <c r="BC295" s="271"/>
      <c r="BD295" s="271"/>
      <c r="BE295" s="271"/>
      <c r="BF295" s="271"/>
      <c r="BG295" s="366"/>
      <c r="BH295" s="366"/>
      <c r="BI295" s="366"/>
      <c r="BJ295" s="366"/>
      <c r="BK295" s="366"/>
      <c r="BL295" s="366"/>
      <c r="BM295" s="366"/>
      <c r="BN295" s="366"/>
      <c r="BO295" s="366"/>
      <c r="BP295" s="366"/>
      <c r="BQ295" s="366"/>
      <c r="BR295" s="366"/>
      <c r="BS295" s="366"/>
      <c r="BT295" s="366"/>
      <c r="BU295" s="366"/>
      <c r="BV295" s="366"/>
      <c r="BW295" s="366"/>
      <c r="BX295" s="366"/>
      <c r="BY295" s="366"/>
      <c r="BZ295" s="366"/>
      <c r="CA295" s="366"/>
      <c r="CB295" s="366"/>
      <c r="CC295" s="366"/>
      <c r="CD295" s="366"/>
      <c r="CE295" s="366"/>
      <c r="CF295" s="366"/>
      <c r="CG295" s="366"/>
      <c r="CH295" s="366"/>
      <c r="CI295" s="366"/>
      <c r="CJ295" s="366"/>
      <c r="CK295" s="366"/>
      <c r="CL295" s="366"/>
      <c r="CM295" s="366"/>
      <c r="CN295" s="366"/>
      <c r="CO295" s="366"/>
      <c r="CP295" s="366"/>
      <c r="CQ295" s="366"/>
      <c r="CR295" s="366"/>
      <c r="CS295" s="366"/>
      <c r="CT295" s="366"/>
      <c r="CU295" s="366"/>
      <c r="CV295" s="366"/>
      <c r="CW295" s="366"/>
      <c r="CX295" s="366"/>
      <c r="CY295" s="366"/>
      <c r="CZ295" s="366"/>
      <c r="DA295" s="366"/>
      <c r="DB295" s="366"/>
      <c r="DC295" s="366"/>
      <c r="DD295" s="366"/>
      <c r="DE295" s="404"/>
      <c r="DF295" s="366"/>
      <c r="DG295" s="366"/>
      <c r="DH295" s="366"/>
      <c r="DI295" s="272"/>
      <c r="DJ295" s="272"/>
      <c r="DK295" s="272"/>
      <c r="DL295" s="272"/>
      <c r="DM295" s="272"/>
      <c r="DN295" s="272"/>
      <c r="DO295" s="272"/>
      <c r="DP295" s="272"/>
      <c r="DQ295" s="272"/>
      <c r="DR295" s="272"/>
      <c r="DS295" s="272"/>
      <c r="DT295" s="272"/>
      <c r="DU295" s="272"/>
      <c r="DV295" s="272"/>
      <c r="DW295" s="272"/>
      <c r="DX295" s="272"/>
      <c r="DY295" s="272"/>
      <c r="DZ295" s="272"/>
      <c r="EA295" s="272"/>
      <c r="EB295" s="272"/>
      <c r="EC295" s="272"/>
      <c r="ED295" s="272"/>
      <c r="EE295" s="272"/>
      <c r="EF295" s="272"/>
      <c r="EG295" s="272"/>
      <c r="EH295" s="366"/>
    </row>
    <row r="296" spans="43:138" s="235" customFormat="1" x14ac:dyDescent="0.15">
      <c r="AQ296" s="366"/>
      <c r="AR296" s="366"/>
      <c r="AS296" s="366"/>
      <c r="AT296" s="366"/>
      <c r="AU296" s="366"/>
      <c r="AV296" s="366"/>
      <c r="AW296" s="366"/>
      <c r="AX296" s="366"/>
      <c r="AY296" s="366"/>
      <c r="AZ296" s="366"/>
      <c r="BA296" s="366"/>
      <c r="BB296" s="271"/>
      <c r="BC296" s="271"/>
      <c r="BD296" s="271"/>
      <c r="BE296" s="271"/>
      <c r="BF296" s="271"/>
      <c r="BG296" s="366"/>
      <c r="BH296" s="366"/>
      <c r="BI296" s="366"/>
      <c r="BJ296" s="366"/>
      <c r="BK296" s="366"/>
      <c r="BL296" s="366"/>
      <c r="BM296" s="366"/>
      <c r="BN296" s="366"/>
      <c r="BO296" s="366"/>
      <c r="BP296" s="366"/>
      <c r="BQ296" s="366"/>
      <c r="BR296" s="366"/>
      <c r="BS296" s="366"/>
      <c r="BT296" s="366"/>
      <c r="BU296" s="366"/>
      <c r="BV296" s="366"/>
      <c r="BW296" s="366"/>
      <c r="BX296" s="366"/>
      <c r="BY296" s="366"/>
      <c r="BZ296" s="366"/>
      <c r="CA296" s="366"/>
      <c r="CB296" s="366"/>
      <c r="CC296" s="366"/>
      <c r="CD296" s="366"/>
      <c r="CE296" s="366"/>
      <c r="CF296" s="366"/>
      <c r="CG296" s="366"/>
      <c r="CH296" s="366"/>
      <c r="CI296" s="366"/>
      <c r="CJ296" s="366"/>
      <c r="CK296" s="366"/>
      <c r="CL296" s="366"/>
      <c r="CM296" s="366"/>
      <c r="CN296" s="366"/>
      <c r="CO296" s="366"/>
      <c r="CP296" s="366"/>
      <c r="CQ296" s="366"/>
      <c r="CR296" s="366"/>
      <c r="CS296" s="366"/>
      <c r="CT296" s="366"/>
      <c r="CU296" s="366"/>
      <c r="CV296" s="366"/>
      <c r="CW296" s="366"/>
      <c r="CX296" s="366"/>
      <c r="CY296" s="366"/>
      <c r="CZ296" s="366"/>
      <c r="DA296" s="366"/>
      <c r="DB296" s="366"/>
      <c r="DC296" s="366"/>
      <c r="DD296" s="366"/>
      <c r="DE296" s="404"/>
      <c r="DF296" s="366"/>
      <c r="DG296" s="366"/>
      <c r="DH296" s="366"/>
      <c r="DI296" s="272"/>
      <c r="DJ296" s="272"/>
      <c r="DK296" s="272"/>
      <c r="DL296" s="272"/>
      <c r="DM296" s="272"/>
      <c r="DN296" s="272"/>
      <c r="DO296" s="272"/>
      <c r="DP296" s="272"/>
      <c r="DQ296" s="272"/>
      <c r="DR296" s="272"/>
      <c r="DS296" s="272"/>
      <c r="DT296" s="272"/>
      <c r="DU296" s="272"/>
      <c r="DV296" s="272"/>
      <c r="DW296" s="272"/>
      <c r="DX296" s="272"/>
      <c r="DY296" s="272"/>
      <c r="DZ296" s="272"/>
      <c r="EA296" s="272"/>
      <c r="EB296" s="272"/>
      <c r="EC296" s="272"/>
      <c r="ED296" s="272"/>
      <c r="EE296" s="272"/>
      <c r="EF296" s="272"/>
      <c r="EG296" s="272"/>
      <c r="EH296" s="366"/>
    </row>
    <row r="297" spans="43:138" s="235" customFormat="1" x14ac:dyDescent="0.15">
      <c r="AQ297" s="366"/>
      <c r="AR297" s="366"/>
      <c r="AS297" s="366"/>
      <c r="AT297" s="366"/>
      <c r="AU297" s="366"/>
      <c r="AV297" s="366"/>
      <c r="AW297" s="366"/>
      <c r="AX297" s="366"/>
      <c r="AY297" s="366"/>
      <c r="AZ297" s="366"/>
      <c r="BA297" s="366"/>
      <c r="BB297" s="271"/>
      <c r="BC297" s="271"/>
      <c r="BD297" s="271"/>
      <c r="BE297" s="271"/>
      <c r="BF297" s="271"/>
      <c r="BG297" s="366"/>
      <c r="BH297" s="366"/>
      <c r="BI297" s="366"/>
      <c r="BJ297" s="366"/>
      <c r="BK297" s="366"/>
      <c r="BL297" s="366"/>
      <c r="BM297" s="366"/>
      <c r="BN297" s="366"/>
      <c r="BO297" s="366"/>
      <c r="BP297" s="366"/>
      <c r="BQ297" s="366"/>
      <c r="BR297" s="366"/>
      <c r="BS297" s="366"/>
      <c r="BT297" s="366"/>
      <c r="BU297" s="366"/>
      <c r="BV297" s="366"/>
      <c r="BW297" s="366"/>
      <c r="BX297" s="366"/>
      <c r="BY297" s="366"/>
      <c r="BZ297" s="366"/>
      <c r="CA297" s="366"/>
      <c r="CB297" s="366"/>
      <c r="CC297" s="366"/>
      <c r="CD297" s="366"/>
      <c r="CE297" s="366"/>
      <c r="CF297" s="366"/>
      <c r="CG297" s="366"/>
      <c r="CH297" s="366"/>
      <c r="CI297" s="366"/>
      <c r="CJ297" s="366"/>
      <c r="CK297" s="366"/>
      <c r="CL297" s="366"/>
      <c r="CM297" s="366"/>
      <c r="CN297" s="366"/>
      <c r="CO297" s="366"/>
      <c r="CP297" s="366"/>
      <c r="CQ297" s="366"/>
      <c r="CR297" s="366"/>
      <c r="CS297" s="366"/>
      <c r="CT297" s="366"/>
      <c r="CU297" s="366"/>
      <c r="CV297" s="366"/>
      <c r="CW297" s="366"/>
      <c r="CX297" s="366"/>
      <c r="CY297" s="366"/>
      <c r="CZ297" s="366"/>
      <c r="DA297" s="366"/>
      <c r="DB297" s="366"/>
      <c r="DC297" s="366"/>
      <c r="DD297" s="366"/>
      <c r="DE297" s="404"/>
      <c r="DF297" s="366"/>
      <c r="DG297" s="366"/>
      <c r="DH297" s="366"/>
      <c r="DI297" s="272"/>
      <c r="DJ297" s="272"/>
      <c r="DK297" s="272"/>
      <c r="DL297" s="272"/>
      <c r="DM297" s="272"/>
      <c r="DN297" s="272"/>
      <c r="DO297" s="272"/>
      <c r="DP297" s="272"/>
      <c r="DQ297" s="272"/>
      <c r="DR297" s="272"/>
      <c r="DS297" s="272"/>
      <c r="DT297" s="272"/>
      <c r="DU297" s="272"/>
      <c r="DV297" s="272"/>
      <c r="DW297" s="272"/>
      <c r="DX297" s="272"/>
      <c r="DY297" s="272"/>
      <c r="DZ297" s="272"/>
      <c r="EA297" s="272"/>
      <c r="EB297" s="272"/>
      <c r="EC297" s="272"/>
      <c r="ED297" s="272"/>
      <c r="EE297" s="272"/>
      <c r="EF297" s="272"/>
      <c r="EG297" s="272"/>
      <c r="EH297" s="366"/>
    </row>
    <row r="298" spans="43:138" s="235" customFormat="1" x14ac:dyDescent="0.15">
      <c r="AQ298" s="366"/>
      <c r="AR298" s="366"/>
      <c r="AS298" s="366"/>
      <c r="AT298" s="366"/>
      <c r="AU298" s="366"/>
      <c r="AV298" s="366"/>
      <c r="AW298" s="366"/>
      <c r="AX298" s="366"/>
      <c r="AY298" s="366"/>
      <c r="AZ298" s="366"/>
      <c r="BA298" s="366"/>
      <c r="BB298" s="271"/>
      <c r="BC298" s="271"/>
      <c r="BD298" s="271"/>
      <c r="BE298" s="271"/>
      <c r="BF298" s="271"/>
      <c r="BG298" s="366"/>
      <c r="BH298" s="366"/>
      <c r="BI298" s="366"/>
      <c r="BJ298" s="366"/>
      <c r="BK298" s="366"/>
      <c r="BL298" s="366"/>
      <c r="BM298" s="366"/>
      <c r="BN298" s="366"/>
      <c r="BO298" s="366"/>
      <c r="BP298" s="366"/>
      <c r="BQ298" s="366"/>
      <c r="BR298" s="366"/>
      <c r="BS298" s="366"/>
      <c r="BT298" s="366"/>
      <c r="BU298" s="366"/>
      <c r="BV298" s="366"/>
      <c r="BW298" s="366"/>
      <c r="BX298" s="366"/>
      <c r="BY298" s="366"/>
      <c r="BZ298" s="366"/>
      <c r="CA298" s="366"/>
      <c r="CB298" s="366"/>
      <c r="CC298" s="366"/>
      <c r="CD298" s="366"/>
      <c r="CE298" s="366"/>
      <c r="CF298" s="366"/>
      <c r="CG298" s="366"/>
      <c r="CH298" s="366"/>
      <c r="CI298" s="366"/>
      <c r="CJ298" s="366"/>
      <c r="CK298" s="366"/>
      <c r="CL298" s="366"/>
      <c r="CM298" s="366"/>
      <c r="CN298" s="366"/>
      <c r="CO298" s="366"/>
      <c r="CP298" s="366"/>
      <c r="CQ298" s="366"/>
      <c r="CR298" s="366"/>
      <c r="CS298" s="366"/>
      <c r="CT298" s="366"/>
      <c r="CU298" s="366"/>
      <c r="CV298" s="366"/>
      <c r="CW298" s="366"/>
      <c r="CX298" s="366"/>
      <c r="CY298" s="366"/>
      <c r="CZ298" s="366"/>
      <c r="DA298" s="366"/>
      <c r="DB298" s="366"/>
      <c r="DC298" s="366"/>
      <c r="DD298" s="366"/>
      <c r="DE298" s="404"/>
      <c r="DF298" s="366"/>
      <c r="DG298" s="366"/>
      <c r="DH298" s="366"/>
      <c r="DI298" s="272"/>
      <c r="DJ298" s="272"/>
      <c r="DK298" s="272"/>
      <c r="DL298" s="272"/>
      <c r="DM298" s="272"/>
      <c r="DN298" s="272"/>
      <c r="DO298" s="272"/>
      <c r="DP298" s="272"/>
      <c r="DQ298" s="272"/>
      <c r="DR298" s="272"/>
      <c r="DS298" s="272"/>
      <c r="DT298" s="272"/>
      <c r="DU298" s="272"/>
      <c r="DV298" s="272"/>
      <c r="DW298" s="272"/>
      <c r="DX298" s="272"/>
      <c r="DY298" s="272"/>
      <c r="DZ298" s="272"/>
      <c r="EA298" s="272"/>
      <c r="EB298" s="272"/>
      <c r="EC298" s="272"/>
      <c r="ED298" s="272"/>
      <c r="EE298" s="272"/>
      <c r="EF298" s="272"/>
      <c r="EG298" s="272"/>
      <c r="EH298" s="366"/>
    </row>
    <row r="299" spans="43:138" s="235" customFormat="1" x14ac:dyDescent="0.15">
      <c r="AQ299" s="366"/>
      <c r="AR299" s="366"/>
      <c r="AS299" s="366"/>
      <c r="AT299" s="366"/>
      <c r="AU299" s="366"/>
      <c r="AV299" s="366"/>
      <c r="AW299" s="366"/>
      <c r="AX299" s="366"/>
      <c r="AY299" s="366"/>
      <c r="AZ299" s="366"/>
      <c r="BA299" s="366"/>
      <c r="BB299" s="271"/>
      <c r="BC299" s="271"/>
      <c r="BD299" s="271"/>
      <c r="BE299" s="271"/>
      <c r="BF299" s="271"/>
      <c r="BG299" s="366"/>
      <c r="BH299" s="366"/>
      <c r="BI299" s="366"/>
      <c r="BJ299" s="366"/>
      <c r="BK299" s="366"/>
      <c r="BL299" s="366"/>
      <c r="BM299" s="366"/>
      <c r="BN299" s="366"/>
      <c r="BO299" s="366"/>
      <c r="BP299" s="366"/>
      <c r="BQ299" s="366"/>
      <c r="BR299" s="366"/>
      <c r="BS299" s="366"/>
      <c r="BT299" s="366"/>
      <c r="BU299" s="366"/>
      <c r="BV299" s="366"/>
      <c r="BW299" s="366"/>
      <c r="BX299" s="366"/>
      <c r="BY299" s="366"/>
      <c r="BZ299" s="366"/>
      <c r="CA299" s="366"/>
      <c r="CB299" s="366"/>
      <c r="CC299" s="366"/>
      <c r="CD299" s="366"/>
      <c r="CE299" s="366"/>
      <c r="CF299" s="366"/>
      <c r="CG299" s="366"/>
      <c r="CH299" s="366"/>
      <c r="CI299" s="366"/>
      <c r="CJ299" s="366"/>
      <c r="CK299" s="366"/>
      <c r="CL299" s="366"/>
      <c r="CM299" s="366"/>
      <c r="CN299" s="366"/>
      <c r="CO299" s="366"/>
      <c r="CP299" s="366"/>
      <c r="CQ299" s="366"/>
      <c r="CR299" s="366"/>
      <c r="CS299" s="366"/>
      <c r="CT299" s="366"/>
      <c r="CU299" s="366"/>
      <c r="CV299" s="366"/>
      <c r="CW299" s="366"/>
      <c r="CX299" s="366"/>
      <c r="CY299" s="366"/>
      <c r="CZ299" s="366"/>
      <c r="DA299" s="366"/>
      <c r="DB299" s="366"/>
      <c r="DC299" s="366"/>
      <c r="DD299" s="366"/>
      <c r="DE299" s="404"/>
      <c r="DF299" s="366"/>
      <c r="DG299" s="366"/>
      <c r="DH299" s="366"/>
      <c r="DI299" s="272"/>
      <c r="DJ299" s="272"/>
      <c r="DK299" s="272"/>
      <c r="DL299" s="272"/>
      <c r="DM299" s="272"/>
      <c r="DN299" s="272"/>
      <c r="DO299" s="272"/>
      <c r="DP299" s="272"/>
      <c r="DQ299" s="272"/>
      <c r="DR299" s="272"/>
      <c r="DS299" s="272"/>
      <c r="DT299" s="272"/>
      <c r="DU299" s="272"/>
      <c r="DV299" s="272"/>
      <c r="DW299" s="272"/>
      <c r="DX299" s="272"/>
      <c r="DY299" s="272"/>
      <c r="DZ299" s="272"/>
      <c r="EA299" s="272"/>
      <c r="EB299" s="272"/>
      <c r="EC299" s="272"/>
      <c r="ED299" s="272"/>
      <c r="EE299" s="272"/>
      <c r="EF299" s="272"/>
      <c r="EG299" s="272"/>
      <c r="EH299" s="366"/>
    </row>
    <row r="300" spans="43:138" s="235" customFormat="1" x14ac:dyDescent="0.15">
      <c r="AQ300" s="366"/>
      <c r="AR300" s="366"/>
      <c r="AS300" s="366"/>
      <c r="AT300" s="366"/>
      <c r="AU300" s="366"/>
      <c r="AV300" s="366"/>
      <c r="AW300" s="366"/>
      <c r="AX300" s="366"/>
      <c r="AY300" s="366"/>
      <c r="AZ300" s="366"/>
      <c r="BA300" s="366"/>
      <c r="BB300" s="271"/>
      <c r="BC300" s="271"/>
      <c r="BD300" s="271"/>
      <c r="BE300" s="271"/>
      <c r="BF300" s="271"/>
      <c r="BG300" s="366"/>
      <c r="BH300" s="366"/>
      <c r="BI300" s="366"/>
      <c r="BJ300" s="366"/>
      <c r="BK300" s="366"/>
      <c r="BL300" s="366"/>
      <c r="BM300" s="366"/>
      <c r="BN300" s="366"/>
      <c r="BO300" s="366"/>
      <c r="BP300" s="366"/>
      <c r="BQ300" s="366"/>
      <c r="BR300" s="366"/>
      <c r="BS300" s="366"/>
      <c r="BT300" s="366"/>
      <c r="BU300" s="366"/>
      <c r="BV300" s="366"/>
      <c r="BW300" s="366"/>
      <c r="BX300" s="366"/>
      <c r="BY300" s="366"/>
      <c r="BZ300" s="366"/>
      <c r="CA300" s="366"/>
      <c r="CB300" s="366"/>
      <c r="CC300" s="366"/>
      <c r="CD300" s="366"/>
      <c r="CE300" s="366"/>
      <c r="CF300" s="366"/>
      <c r="CG300" s="366"/>
      <c r="CH300" s="366"/>
      <c r="CI300" s="366"/>
      <c r="CJ300" s="366"/>
      <c r="CK300" s="366"/>
      <c r="CL300" s="366"/>
      <c r="CM300" s="366"/>
      <c r="CN300" s="366"/>
      <c r="CO300" s="366"/>
      <c r="CP300" s="366"/>
      <c r="CQ300" s="366"/>
      <c r="CR300" s="366"/>
      <c r="CS300" s="366"/>
      <c r="CT300" s="366"/>
      <c r="CU300" s="366"/>
      <c r="CV300" s="366"/>
      <c r="CW300" s="366"/>
      <c r="CX300" s="366"/>
      <c r="CY300" s="366"/>
      <c r="CZ300" s="366"/>
      <c r="DA300" s="366"/>
      <c r="DB300" s="366"/>
      <c r="DC300" s="366"/>
      <c r="DD300" s="366"/>
      <c r="DE300" s="404"/>
      <c r="DF300" s="366"/>
      <c r="DG300" s="366"/>
      <c r="DH300" s="366"/>
      <c r="DI300" s="272"/>
      <c r="DJ300" s="272"/>
      <c r="DK300" s="272"/>
      <c r="DL300" s="272"/>
      <c r="DM300" s="272"/>
      <c r="DN300" s="272"/>
      <c r="DO300" s="272"/>
      <c r="DP300" s="272"/>
      <c r="DQ300" s="272"/>
      <c r="DR300" s="272"/>
      <c r="DS300" s="272"/>
      <c r="DT300" s="272"/>
      <c r="DU300" s="272"/>
      <c r="DV300" s="272"/>
      <c r="DW300" s="272"/>
      <c r="DX300" s="272"/>
      <c r="DY300" s="272"/>
      <c r="DZ300" s="272"/>
      <c r="EA300" s="272"/>
      <c r="EB300" s="272"/>
      <c r="EC300" s="272"/>
      <c r="ED300" s="272"/>
      <c r="EE300" s="272"/>
      <c r="EF300" s="272"/>
      <c r="EG300" s="272"/>
      <c r="EH300" s="366"/>
    </row>
    <row r="301" spans="43:138" s="235" customFormat="1" x14ac:dyDescent="0.15">
      <c r="AQ301" s="366"/>
      <c r="AR301" s="366"/>
      <c r="AS301" s="366"/>
      <c r="AT301" s="366"/>
      <c r="AU301" s="366"/>
      <c r="AV301" s="366"/>
      <c r="AW301" s="366"/>
      <c r="AX301" s="366"/>
      <c r="AY301" s="366"/>
      <c r="AZ301" s="366"/>
      <c r="BA301" s="366"/>
      <c r="BB301" s="271"/>
      <c r="BC301" s="271"/>
      <c r="BD301" s="271"/>
      <c r="BE301" s="271"/>
      <c r="BF301" s="271"/>
      <c r="BG301" s="366"/>
      <c r="BH301" s="366"/>
      <c r="BI301" s="366"/>
      <c r="BJ301" s="366"/>
      <c r="BK301" s="366"/>
      <c r="BL301" s="366"/>
      <c r="BM301" s="366"/>
      <c r="BN301" s="366"/>
      <c r="BO301" s="366"/>
      <c r="BP301" s="366"/>
      <c r="BQ301" s="366"/>
      <c r="BR301" s="366"/>
      <c r="BS301" s="366"/>
      <c r="BT301" s="366"/>
      <c r="BU301" s="366"/>
      <c r="BV301" s="366"/>
      <c r="BW301" s="366"/>
      <c r="BX301" s="366"/>
      <c r="BY301" s="366"/>
      <c r="BZ301" s="366"/>
      <c r="CA301" s="366"/>
      <c r="CB301" s="366"/>
      <c r="CC301" s="366"/>
      <c r="CD301" s="366"/>
      <c r="CE301" s="366"/>
      <c r="CF301" s="366"/>
      <c r="CG301" s="366"/>
      <c r="CH301" s="366"/>
      <c r="CI301" s="366"/>
      <c r="CJ301" s="366"/>
      <c r="CK301" s="366"/>
      <c r="CL301" s="366"/>
      <c r="CM301" s="366"/>
      <c r="CN301" s="366"/>
      <c r="CO301" s="366"/>
      <c r="CP301" s="366"/>
      <c r="CQ301" s="366"/>
      <c r="CR301" s="366"/>
      <c r="CS301" s="366"/>
      <c r="CT301" s="366"/>
      <c r="CU301" s="366"/>
      <c r="CV301" s="366"/>
      <c r="CW301" s="366"/>
      <c r="CX301" s="366"/>
      <c r="CY301" s="366"/>
      <c r="CZ301" s="366"/>
      <c r="DA301" s="366"/>
      <c r="DB301" s="366"/>
      <c r="DC301" s="366"/>
      <c r="DD301" s="366"/>
      <c r="DE301" s="404"/>
      <c r="DF301" s="366"/>
      <c r="DG301" s="366"/>
      <c r="DH301" s="366"/>
      <c r="DI301" s="272"/>
      <c r="DJ301" s="272"/>
      <c r="DK301" s="272"/>
      <c r="DL301" s="272"/>
      <c r="DM301" s="272"/>
      <c r="DN301" s="272"/>
      <c r="DO301" s="272"/>
      <c r="DP301" s="272"/>
      <c r="DQ301" s="272"/>
      <c r="DR301" s="272"/>
      <c r="DS301" s="272"/>
      <c r="DT301" s="272"/>
      <c r="DU301" s="272"/>
      <c r="DV301" s="272"/>
      <c r="DW301" s="272"/>
      <c r="DX301" s="272"/>
      <c r="DY301" s="272"/>
      <c r="DZ301" s="272"/>
      <c r="EA301" s="272"/>
      <c r="EB301" s="272"/>
      <c r="EC301" s="272"/>
      <c r="ED301" s="272"/>
      <c r="EE301" s="272"/>
      <c r="EF301" s="272"/>
      <c r="EG301" s="272"/>
      <c r="EH301" s="366"/>
    </row>
    <row r="302" spans="43:138" s="235" customFormat="1" x14ac:dyDescent="0.15">
      <c r="AQ302" s="366"/>
      <c r="AR302" s="366"/>
      <c r="AS302" s="366"/>
      <c r="AT302" s="366"/>
      <c r="AU302" s="366"/>
      <c r="AV302" s="366"/>
      <c r="AW302" s="366"/>
      <c r="AX302" s="366"/>
      <c r="AY302" s="366"/>
      <c r="AZ302" s="366"/>
      <c r="BA302" s="366"/>
      <c r="BB302" s="271"/>
      <c r="BC302" s="271"/>
      <c r="BD302" s="271"/>
      <c r="BE302" s="271"/>
      <c r="BF302" s="271"/>
      <c r="BG302" s="366"/>
      <c r="BH302" s="366"/>
      <c r="BI302" s="366"/>
      <c r="BJ302" s="366"/>
      <c r="BK302" s="366"/>
      <c r="BL302" s="366"/>
      <c r="BM302" s="366"/>
      <c r="BN302" s="366"/>
      <c r="BO302" s="366"/>
      <c r="BP302" s="366"/>
      <c r="BQ302" s="366"/>
      <c r="BR302" s="366"/>
      <c r="BS302" s="366"/>
      <c r="BT302" s="366"/>
      <c r="BU302" s="366"/>
      <c r="BV302" s="366"/>
      <c r="BW302" s="366"/>
      <c r="BX302" s="366"/>
      <c r="BY302" s="366"/>
      <c r="BZ302" s="366"/>
      <c r="CA302" s="366"/>
      <c r="CB302" s="366"/>
      <c r="CC302" s="366"/>
      <c r="CD302" s="366"/>
      <c r="CE302" s="366"/>
      <c r="CF302" s="366"/>
      <c r="CG302" s="366"/>
      <c r="CH302" s="366"/>
      <c r="CI302" s="366"/>
      <c r="CJ302" s="366"/>
      <c r="CK302" s="366"/>
      <c r="CL302" s="366"/>
      <c r="CM302" s="366"/>
      <c r="CN302" s="366"/>
      <c r="CO302" s="366"/>
      <c r="CP302" s="366"/>
      <c r="CQ302" s="366"/>
      <c r="CR302" s="366"/>
      <c r="CS302" s="366"/>
      <c r="CT302" s="366"/>
      <c r="CU302" s="366"/>
      <c r="CV302" s="366"/>
      <c r="CW302" s="366"/>
      <c r="CX302" s="366"/>
      <c r="CY302" s="366"/>
      <c r="CZ302" s="366"/>
      <c r="DA302" s="366"/>
      <c r="DB302" s="366"/>
      <c r="DC302" s="366"/>
      <c r="DD302" s="366"/>
      <c r="DE302" s="404"/>
      <c r="DF302" s="366"/>
      <c r="DG302" s="366"/>
      <c r="DH302" s="366"/>
      <c r="DI302" s="272"/>
      <c r="DJ302" s="272"/>
      <c r="DK302" s="272"/>
      <c r="DL302" s="272"/>
      <c r="DM302" s="272"/>
      <c r="DN302" s="272"/>
      <c r="DO302" s="272"/>
      <c r="DP302" s="272"/>
      <c r="DQ302" s="272"/>
      <c r="DR302" s="272"/>
      <c r="DS302" s="272"/>
      <c r="DT302" s="272"/>
      <c r="DU302" s="272"/>
      <c r="DV302" s="272"/>
      <c r="DW302" s="272"/>
      <c r="DX302" s="272"/>
      <c r="DY302" s="272"/>
      <c r="DZ302" s="272"/>
      <c r="EA302" s="272"/>
      <c r="EB302" s="272"/>
      <c r="EC302" s="272"/>
      <c r="ED302" s="272"/>
      <c r="EE302" s="272"/>
      <c r="EF302" s="272"/>
      <c r="EG302" s="272"/>
      <c r="EH302" s="366"/>
    </row>
    <row r="303" spans="43:138" s="235" customFormat="1" x14ac:dyDescent="0.15">
      <c r="AQ303" s="366"/>
      <c r="AR303" s="366"/>
      <c r="AS303" s="366"/>
      <c r="AT303" s="366"/>
      <c r="AU303" s="366"/>
      <c r="AV303" s="366"/>
      <c r="AW303" s="366"/>
      <c r="AX303" s="366"/>
      <c r="AY303" s="366"/>
      <c r="AZ303" s="366"/>
      <c r="BA303" s="366"/>
      <c r="BB303" s="271"/>
      <c r="BC303" s="271"/>
      <c r="BD303" s="271"/>
      <c r="BE303" s="271"/>
      <c r="BF303" s="271"/>
      <c r="BG303" s="366"/>
      <c r="BH303" s="366"/>
      <c r="BI303" s="366"/>
      <c r="BJ303" s="366"/>
      <c r="BK303" s="366"/>
      <c r="BL303" s="366"/>
      <c r="BM303" s="366"/>
      <c r="BN303" s="366"/>
      <c r="BO303" s="366"/>
      <c r="BP303" s="366"/>
      <c r="BQ303" s="366"/>
      <c r="BR303" s="366"/>
      <c r="BS303" s="366"/>
      <c r="BT303" s="366"/>
      <c r="BU303" s="366"/>
      <c r="BV303" s="366"/>
      <c r="BW303" s="366"/>
      <c r="BX303" s="366"/>
      <c r="BY303" s="366"/>
      <c r="BZ303" s="366"/>
      <c r="CA303" s="366"/>
      <c r="CB303" s="366"/>
      <c r="CC303" s="366"/>
      <c r="CD303" s="366"/>
      <c r="CE303" s="366"/>
      <c r="CF303" s="366"/>
      <c r="CG303" s="366"/>
      <c r="CH303" s="366"/>
      <c r="CI303" s="366"/>
      <c r="CJ303" s="366"/>
      <c r="CK303" s="366"/>
      <c r="CL303" s="366"/>
      <c r="CM303" s="366"/>
      <c r="CN303" s="366"/>
      <c r="CO303" s="366"/>
      <c r="CP303" s="366"/>
      <c r="CQ303" s="366"/>
      <c r="CR303" s="366"/>
      <c r="CS303" s="366"/>
      <c r="CT303" s="366"/>
      <c r="CU303" s="366"/>
      <c r="CV303" s="366"/>
      <c r="CW303" s="366"/>
      <c r="CX303" s="366"/>
      <c r="CY303" s="366"/>
      <c r="CZ303" s="366"/>
      <c r="DA303" s="366"/>
      <c r="DB303" s="366"/>
      <c r="DC303" s="366"/>
      <c r="DD303" s="366"/>
      <c r="DE303" s="404"/>
      <c r="DF303" s="366"/>
      <c r="DG303" s="366"/>
      <c r="DH303" s="366"/>
      <c r="DI303" s="272"/>
      <c r="DJ303" s="272"/>
      <c r="DK303" s="272"/>
      <c r="DL303" s="272"/>
      <c r="DM303" s="272"/>
      <c r="DN303" s="272"/>
      <c r="DO303" s="272"/>
      <c r="DP303" s="272"/>
      <c r="DQ303" s="272"/>
      <c r="DR303" s="272"/>
      <c r="DS303" s="272"/>
      <c r="DT303" s="272"/>
      <c r="DU303" s="272"/>
      <c r="DV303" s="272"/>
      <c r="DW303" s="272"/>
      <c r="DX303" s="272"/>
      <c r="DY303" s="272"/>
      <c r="DZ303" s="272"/>
      <c r="EA303" s="272"/>
      <c r="EB303" s="272"/>
      <c r="EC303" s="272"/>
      <c r="ED303" s="272"/>
      <c r="EE303" s="272"/>
      <c r="EF303" s="272"/>
      <c r="EG303" s="272"/>
      <c r="EH303" s="366"/>
    </row>
    <row r="304" spans="43:138" s="235" customFormat="1" x14ac:dyDescent="0.15">
      <c r="AQ304" s="366"/>
      <c r="AR304" s="366"/>
      <c r="AS304" s="366"/>
      <c r="AT304" s="366"/>
      <c r="AU304" s="366"/>
      <c r="AV304" s="366"/>
      <c r="AW304" s="366"/>
      <c r="AX304" s="366"/>
      <c r="AY304" s="366"/>
      <c r="AZ304" s="366"/>
      <c r="BA304" s="366"/>
      <c r="BB304" s="271"/>
      <c r="BC304" s="271"/>
      <c r="BD304" s="271"/>
      <c r="BE304" s="271"/>
      <c r="BF304" s="271"/>
      <c r="BG304" s="366"/>
      <c r="BH304" s="366"/>
      <c r="BI304" s="366"/>
      <c r="BJ304" s="366"/>
      <c r="BK304" s="366"/>
      <c r="BL304" s="366"/>
      <c r="BM304" s="366"/>
      <c r="BN304" s="366"/>
      <c r="BO304" s="366"/>
      <c r="BP304" s="366"/>
      <c r="BQ304" s="366"/>
      <c r="BR304" s="366"/>
      <c r="BS304" s="366"/>
      <c r="BT304" s="366"/>
      <c r="BU304" s="366"/>
      <c r="BV304" s="366"/>
      <c r="BW304" s="366"/>
      <c r="BX304" s="366"/>
      <c r="BY304" s="366"/>
      <c r="BZ304" s="366"/>
      <c r="CA304" s="366"/>
      <c r="CB304" s="366"/>
      <c r="CC304" s="366"/>
      <c r="CD304" s="366"/>
      <c r="CE304" s="366"/>
      <c r="CF304" s="366"/>
      <c r="CG304" s="366"/>
      <c r="CH304" s="366"/>
      <c r="CI304" s="366"/>
      <c r="CJ304" s="366"/>
      <c r="CK304" s="366"/>
      <c r="CL304" s="366"/>
      <c r="CM304" s="366"/>
      <c r="CN304" s="366"/>
      <c r="CO304" s="366"/>
      <c r="CP304" s="366"/>
      <c r="CQ304" s="366"/>
      <c r="CR304" s="366"/>
      <c r="CS304" s="366"/>
      <c r="CT304" s="366"/>
      <c r="CU304" s="366"/>
      <c r="CV304" s="366"/>
      <c r="CW304" s="366"/>
      <c r="CX304" s="366"/>
      <c r="CY304" s="366"/>
      <c r="CZ304" s="366"/>
      <c r="DA304" s="366"/>
      <c r="DB304" s="366"/>
      <c r="DC304" s="366"/>
      <c r="DD304" s="366"/>
      <c r="DE304" s="404"/>
      <c r="DF304" s="366"/>
      <c r="DG304" s="366"/>
      <c r="DH304" s="366"/>
      <c r="DI304" s="272"/>
      <c r="DJ304" s="272"/>
      <c r="DK304" s="272"/>
      <c r="DL304" s="272"/>
      <c r="DM304" s="272"/>
      <c r="DN304" s="272"/>
      <c r="DO304" s="272"/>
      <c r="DP304" s="272"/>
      <c r="DQ304" s="272"/>
      <c r="DR304" s="272"/>
      <c r="DS304" s="272"/>
      <c r="DT304" s="272"/>
      <c r="DU304" s="272"/>
      <c r="DV304" s="272"/>
      <c r="DW304" s="272"/>
      <c r="DX304" s="272"/>
      <c r="DY304" s="272"/>
      <c r="DZ304" s="272"/>
      <c r="EA304" s="272"/>
      <c r="EB304" s="272"/>
      <c r="EC304" s="272"/>
      <c r="ED304" s="272"/>
      <c r="EE304" s="272"/>
      <c r="EF304" s="272"/>
      <c r="EG304" s="272"/>
      <c r="EH304" s="366"/>
    </row>
    <row r="305" spans="43:138" s="235" customFormat="1" x14ac:dyDescent="0.15">
      <c r="AQ305" s="366"/>
      <c r="AR305" s="366"/>
      <c r="AS305" s="366"/>
      <c r="AT305" s="366"/>
      <c r="AU305" s="366"/>
      <c r="AV305" s="366"/>
      <c r="AW305" s="366"/>
      <c r="AX305" s="366"/>
      <c r="AY305" s="366"/>
      <c r="AZ305" s="366"/>
      <c r="BA305" s="366"/>
      <c r="BB305" s="271"/>
      <c r="BC305" s="271"/>
      <c r="BD305" s="271"/>
      <c r="BE305" s="271"/>
      <c r="BF305" s="271"/>
      <c r="BG305" s="366"/>
      <c r="BH305" s="366"/>
      <c r="BI305" s="366"/>
      <c r="BJ305" s="366"/>
      <c r="BK305" s="366"/>
      <c r="BL305" s="366"/>
      <c r="BM305" s="366"/>
      <c r="BN305" s="366"/>
      <c r="BO305" s="366"/>
      <c r="BP305" s="366"/>
      <c r="BQ305" s="366"/>
      <c r="BR305" s="366"/>
      <c r="BS305" s="366"/>
      <c r="BT305" s="366"/>
      <c r="BU305" s="366"/>
      <c r="BV305" s="366"/>
      <c r="BW305" s="366"/>
      <c r="BX305" s="366"/>
      <c r="BY305" s="366"/>
      <c r="BZ305" s="366"/>
      <c r="CA305" s="366"/>
      <c r="CB305" s="366"/>
      <c r="CC305" s="366"/>
      <c r="CD305" s="366"/>
      <c r="CE305" s="366"/>
      <c r="CF305" s="366"/>
      <c r="CG305" s="366"/>
      <c r="CH305" s="366"/>
      <c r="CI305" s="366"/>
      <c r="CJ305" s="366"/>
      <c r="CK305" s="366"/>
      <c r="CL305" s="366"/>
      <c r="CM305" s="366"/>
      <c r="CN305" s="366"/>
      <c r="CO305" s="366"/>
      <c r="CP305" s="366"/>
      <c r="CQ305" s="366"/>
      <c r="CR305" s="366"/>
      <c r="CS305" s="366"/>
      <c r="CT305" s="366"/>
      <c r="CU305" s="366"/>
      <c r="CV305" s="366"/>
      <c r="CW305" s="366"/>
      <c r="CX305" s="366"/>
      <c r="CY305" s="366"/>
      <c r="CZ305" s="366"/>
      <c r="DA305" s="366"/>
      <c r="DB305" s="366"/>
      <c r="DC305" s="366"/>
      <c r="DD305" s="366"/>
      <c r="DE305" s="404"/>
      <c r="DF305" s="366"/>
      <c r="DG305" s="366"/>
      <c r="DH305" s="366"/>
      <c r="DI305" s="272"/>
      <c r="DJ305" s="272"/>
      <c r="DK305" s="272"/>
      <c r="DL305" s="272"/>
      <c r="DM305" s="272"/>
      <c r="DN305" s="272"/>
      <c r="DO305" s="272"/>
      <c r="DP305" s="272"/>
      <c r="DQ305" s="272"/>
      <c r="DR305" s="272"/>
      <c r="DS305" s="272"/>
      <c r="DT305" s="272"/>
      <c r="DU305" s="272"/>
      <c r="DV305" s="272"/>
      <c r="DW305" s="272"/>
      <c r="DX305" s="272"/>
      <c r="DY305" s="272"/>
      <c r="DZ305" s="272"/>
      <c r="EA305" s="272"/>
      <c r="EB305" s="272"/>
      <c r="EC305" s="272"/>
      <c r="ED305" s="272"/>
      <c r="EE305" s="272"/>
      <c r="EF305" s="272"/>
      <c r="EG305" s="272"/>
      <c r="EH305" s="366"/>
    </row>
    <row r="306" spans="43:138" s="235" customFormat="1" x14ac:dyDescent="0.15">
      <c r="AQ306" s="366"/>
      <c r="AR306" s="366"/>
      <c r="AS306" s="366"/>
      <c r="AT306" s="366"/>
      <c r="AU306" s="366"/>
      <c r="AV306" s="366"/>
      <c r="AW306" s="366"/>
      <c r="AX306" s="366"/>
      <c r="AY306" s="366"/>
      <c r="AZ306" s="366"/>
      <c r="BA306" s="366"/>
      <c r="BB306" s="271"/>
      <c r="BC306" s="271"/>
      <c r="BD306" s="271"/>
      <c r="BE306" s="271"/>
      <c r="BF306" s="271"/>
      <c r="BG306" s="366"/>
      <c r="BH306" s="366"/>
      <c r="BI306" s="366"/>
      <c r="BJ306" s="366"/>
      <c r="BK306" s="366"/>
      <c r="BL306" s="366"/>
      <c r="BM306" s="366"/>
      <c r="BN306" s="366"/>
      <c r="BO306" s="366"/>
      <c r="BP306" s="366"/>
      <c r="BQ306" s="366"/>
      <c r="BR306" s="366"/>
      <c r="BS306" s="366"/>
      <c r="BT306" s="366"/>
      <c r="BU306" s="366"/>
      <c r="BV306" s="366"/>
      <c r="BW306" s="366"/>
      <c r="BX306" s="366"/>
      <c r="BY306" s="366"/>
      <c r="BZ306" s="366"/>
      <c r="CA306" s="366"/>
      <c r="CB306" s="366"/>
      <c r="CC306" s="366"/>
      <c r="CD306" s="366"/>
      <c r="CE306" s="366"/>
      <c r="CF306" s="366"/>
      <c r="CG306" s="366"/>
      <c r="CH306" s="366"/>
      <c r="CI306" s="366"/>
      <c r="CJ306" s="366"/>
      <c r="CK306" s="366"/>
      <c r="CL306" s="366"/>
      <c r="CM306" s="366"/>
      <c r="CN306" s="366"/>
      <c r="CO306" s="366"/>
      <c r="CP306" s="366"/>
      <c r="CQ306" s="366"/>
      <c r="CR306" s="366"/>
      <c r="CS306" s="366"/>
      <c r="CT306" s="366"/>
      <c r="CU306" s="366"/>
      <c r="CV306" s="366"/>
      <c r="CW306" s="366"/>
      <c r="CX306" s="366"/>
      <c r="CY306" s="366"/>
      <c r="CZ306" s="366"/>
      <c r="DA306" s="366"/>
      <c r="DB306" s="366"/>
      <c r="DC306" s="366"/>
      <c r="DD306" s="366"/>
      <c r="DE306" s="404"/>
      <c r="DF306" s="366"/>
      <c r="DG306" s="366"/>
      <c r="DH306" s="366"/>
      <c r="DI306" s="272"/>
      <c r="DJ306" s="272"/>
      <c r="DK306" s="272"/>
      <c r="DL306" s="272"/>
      <c r="DM306" s="272"/>
      <c r="DN306" s="272"/>
      <c r="DO306" s="272"/>
      <c r="DP306" s="272"/>
      <c r="DQ306" s="272"/>
      <c r="DR306" s="272"/>
      <c r="DS306" s="272"/>
      <c r="DT306" s="272"/>
      <c r="DU306" s="272"/>
      <c r="DV306" s="272"/>
      <c r="DW306" s="272"/>
      <c r="DX306" s="272"/>
      <c r="DY306" s="272"/>
      <c r="DZ306" s="272"/>
      <c r="EA306" s="272"/>
      <c r="EB306" s="272"/>
      <c r="EC306" s="272"/>
      <c r="ED306" s="272"/>
      <c r="EE306" s="272"/>
      <c r="EF306" s="272"/>
      <c r="EG306" s="272"/>
      <c r="EH306" s="366"/>
    </row>
    <row r="307" spans="43:138" s="235" customFormat="1" x14ac:dyDescent="0.15">
      <c r="AQ307" s="366"/>
      <c r="AR307" s="366"/>
      <c r="AS307" s="366"/>
      <c r="AT307" s="366"/>
      <c r="AU307" s="366"/>
      <c r="AV307" s="366"/>
      <c r="AW307" s="366"/>
      <c r="AX307" s="366"/>
      <c r="AY307" s="366"/>
      <c r="AZ307" s="366"/>
      <c r="BA307" s="366"/>
      <c r="BB307" s="271"/>
      <c r="BC307" s="271"/>
      <c r="BD307" s="271"/>
      <c r="BE307" s="271"/>
      <c r="BF307" s="271"/>
      <c r="BG307" s="366"/>
      <c r="BH307" s="366"/>
      <c r="BI307" s="366"/>
      <c r="BJ307" s="366"/>
      <c r="BK307" s="366"/>
      <c r="BL307" s="366"/>
      <c r="BM307" s="366"/>
      <c r="BN307" s="366"/>
      <c r="BO307" s="366"/>
      <c r="BP307" s="366"/>
      <c r="BQ307" s="366"/>
      <c r="BR307" s="366"/>
      <c r="BS307" s="366"/>
      <c r="BT307" s="366"/>
      <c r="BU307" s="366"/>
      <c r="BV307" s="366"/>
      <c r="BW307" s="366"/>
      <c r="BX307" s="366"/>
      <c r="BY307" s="366"/>
      <c r="BZ307" s="366"/>
      <c r="CA307" s="366"/>
      <c r="CB307" s="366"/>
      <c r="CC307" s="366"/>
      <c r="CD307" s="366"/>
      <c r="CE307" s="366"/>
      <c r="CF307" s="366"/>
      <c r="CG307" s="366"/>
      <c r="CH307" s="366"/>
      <c r="CI307" s="366"/>
      <c r="CJ307" s="366"/>
      <c r="CK307" s="366"/>
      <c r="CL307" s="366"/>
      <c r="CM307" s="366"/>
      <c r="CN307" s="366"/>
      <c r="CO307" s="366"/>
      <c r="CP307" s="366"/>
      <c r="CQ307" s="366"/>
      <c r="CR307" s="366"/>
      <c r="CS307" s="366"/>
      <c r="CT307" s="366"/>
      <c r="CU307" s="366"/>
      <c r="CV307" s="366"/>
      <c r="CW307" s="366"/>
      <c r="CX307" s="366"/>
      <c r="CY307" s="366"/>
      <c r="CZ307" s="366"/>
      <c r="DA307" s="366"/>
      <c r="DB307" s="366"/>
      <c r="DC307" s="366"/>
      <c r="DD307" s="366"/>
      <c r="DE307" s="404"/>
      <c r="DF307" s="366"/>
      <c r="DG307" s="366"/>
      <c r="DH307" s="366"/>
      <c r="DI307" s="272"/>
      <c r="DJ307" s="272"/>
      <c r="DK307" s="272"/>
      <c r="DL307" s="272"/>
      <c r="DM307" s="272"/>
      <c r="DN307" s="272"/>
      <c r="DO307" s="272"/>
      <c r="DP307" s="272"/>
      <c r="DQ307" s="272"/>
      <c r="DR307" s="272"/>
      <c r="DS307" s="272"/>
      <c r="DT307" s="272"/>
      <c r="DU307" s="272"/>
      <c r="DV307" s="272"/>
      <c r="DW307" s="272"/>
      <c r="DX307" s="272"/>
      <c r="DY307" s="272"/>
      <c r="DZ307" s="272"/>
      <c r="EA307" s="272"/>
      <c r="EB307" s="272"/>
      <c r="EC307" s="272"/>
      <c r="ED307" s="272"/>
      <c r="EE307" s="272"/>
      <c r="EF307" s="272"/>
      <c r="EG307" s="272"/>
      <c r="EH307" s="366"/>
    </row>
    <row r="308" spans="43:138" s="235" customFormat="1" x14ac:dyDescent="0.15">
      <c r="AQ308" s="366"/>
      <c r="AR308" s="366"/>
      <c r="AS308" s="366"/>
      <c r="AT308" s="366"/>
      <c r="AU308" s="366"/>
      <c r="AV308" s="366"/>
      <c r="AW308" s="366"/>
      <c r="AX308" s="366"/>
      <c r="AY308" s="366"/>
      <c r="AZ308" s="366"/>
      <c r="BA308" s="366"/>
      <c r="BB308" s="271"/>
      <c r="BC308" s="271"/>
      <c r="BD308" s="271"/>
      <c r="BE308" s="271"/>
      <c r="BF308" s="271"/>
      <c r="BG308" s="366"/>
      <c r="BH308" s="366"/>
      <c r="BI308" s="366"/>
      <c r="BJ308" s="366"/>
      <c r="BK308" s="366"/>
      <c r="BL308" s="366"/>
      <c r="BM308" s="366"/>
      <c r="BN308" s="366"/>
      <c r="BO308" s="366"/>
      <c r="BP308" s="366"/>
      <c r="BQ308" s="366"/>
      <c r="BR308" s="366"/>
      <c r="BS308" s="366"/>
      <c r="BT308" s="366"/>
      <c r="BU308" s="366"/>
      <c r="BV308" s="366"/>
      <c r="BW308" s="366"/>
      <c r="BX308" s="366"/>
      <c r="BY308" s="366"/>
      <c r="BZ308" s="366"/>
      <c r="CA308" s="366"/>
      <c r="CB308" s="366"/>
      <c r="CC308" s="366"/>
      <c r="CD308" s="366"/>
      <c r="CE308" s="366"/>
      <c r="CF308" s="366"/>
      <c r="CG308" s="366"/>
      <c r="CH308" s="366"/>
      <c r="CI308" s="366"/>
      <c r="CJ308" s="366"/>
      <c r="CK308" s="366"/>
      <c r="CL308" s="366"/>
      <c r="CM308" s="366"/>
      <c r="CN308" s="366"/>
      <c r="CO308" s="366"/>
      <c r="CP308" s="366"/>
      <c r="CQ308" s="366"/>
      <c r="CR308" s="366"/>
      <c r="CS308" s="366"/>
      <c r="CT308" s="366"/>
      <c r="CU308" s="366"/>
      <c r="CV308" s="366"/>
      <c r="CW308" s="366"/>
      <c r="CX308" s="366"/>
      <c r="CY308" s="366"/>
      <c r="CZ308" s="366"/>
      <c r="DA308" s="366"/>
      <c r="DB308" s="366"/>
      <c r="DC308" s="366"/>
      <c r="DD308" s="366"/>
      <c r="DE308" s="404"/>
      <c r="DF308" s="366"/>
      <c r="DG308" s="366"/>
      <c r="DH308" s="366"/>
      <c r="DI308" s="272"/>
      <c r="DJ308" s="272"/>
      <c r="DK308" s="272"/>
      <c r="DL308" s="272"/>
      <c r="DM308" s="272"/>
      <c r="DN308" s="272"/>
      <c r="DO308" s="272"/>
      <c r="DP308" s="272"/>
      <c r="DQ308" s="272"/>
      <c r="DR308" s="272"/>
      <c r="DS308" s="272"/>
      <c r="DT308" s="272"/>
      <c r="DU308" s="272"/>
      <c r="DV308" s="272"/>
      <c r="DW308" s="272"/>
      <c r="DX308" s="272"/>
      <c r="DY308" s="272"/>
      <c r="DZ308" s="272"/>
      <c r="EA308" s="272"/>
      <c r="EB308" s="272"/>
      <c r="EC308" s="272"/>
      <c r="ED308" s="272"/>
      <c r="EE308" s="272"/>
      <c r="EF308" s="272"/>
      <c r="EG308" s="272"/>
      <c r="EH308" s="366"/>
    </row>
    <row r="309" spans="43:138" s="235" customFormat="1" x14ac:dyDescent="0.15">
      <c r="AQ309" s="366"/>
      <c r="AR309" s="366"/>
      <c r="AS309" s="366"/>
      <c r="AT309" s="366"/>
      <c r="AU309" s="366"/>
      <c r="AV309" s="366"/>
      <c r="AW309" s="366"/>
      <c r="AX309" s="366"/>
      <c r="AY309" s="366"/>
      <c r="AZ309" s="366"/>
      <c r="BA309" s="366"/>
      <c r="BB309" s="271"/>
      <c r="BC309" s="271"/>
      <c r="BD309" s="271"/>
      <c r="BE309" s="271"/>
      <c r="BF309" s="271"/>
      <c r="BG309" s="366"/>
      <c r="BH309" s="366"/>
      <c r="BI309" s="366"/>
      <c r="BJ309" s="366"/>
      <c r="BK309" s="366"/>
      <c r="BL309" s="366"/>
      <c r="BM309" s="366"/>
      <c r="BN309" s="366"/>
      <c r="BO309" s="366"/>
      <c r="BP309" s="366"/>
      <c r="BQ309" s="366"/>
      <c r="BR309" s="366"/>
      <c r="BS309" s="366"/>
      <c r="BT309" s="366"/>
      <c r="BU309" s="366"/>
      <c r="BV309" s="366"/>
      <c r="BW309" s="366"/>
      <c r="BX309" s="366"/>
      <c r="BY309" s="366"/>
      <c r="BZ309" s="366"/>
      <c r="CA309" s="366"/>
      <c r="CB309" s="366"/>
      <c r="CC309" s="366"/>
      <c r="CD309" s="366"/>
      <c r="CE309" s="366"/>
      <c r="CF309" s="366"/>
      <c r="CG309" s="366"/>
      <c r="CH309" s="366"/>
      <c r="CI309" s="366"/>
      <c r="CJ309" s="366"/>
      <c r="CK309" s="366"/>
      <c r="CL309" s="366"/>
      <c r="CM309" s="366"/>
      <c r="CN309" s="366"/>
      <c r="CO309" s="366"/>
      <c r="CP309" s="366"/>
      <c r="CQ309" s="366"/>
      <c r="CR309" s="366"/>
      <c r="CS309" s="366"/>
      <c r="CT309" s="366"/>
      <c r="CU309" s="366"/>
      <c r="CV309" s="366"/>
      <c r="CW309" s="366"/>
      <c r="CX309" s="366"/>
      <c r="CY309" s="366"/>
      <c r="CZ309" s="366"/>
      <c r="DA309" s="366"/>
      <c r="DB309" s="366"/>
      <c r="DC309" s="366"/>
      <c r="DD309" s="366"/>
      <c r="DE309" s="404"/>
      <c r="DF309" s="366"/>
      <c r="DG309" s="366"/>
      <c r="DH309" s="366"/>
      <c r="DI309" s="272"/>
      <c r="DJ309" s="272"/>
      <c r="DK309" s="272"/>
      <c r="DL309" s="272"/>
      <c r="DM309" s="272"/>
      <c r="DN309" s="272"/>
      <c r="DO309" s="272"/>
      <c r="DP309" s="272"/>
      <c r="DQ309" s="272"/>
      <c r="DR309" s="272"/>
      <c r="DS309" s="272"/>
      <c r="DT309" s="272"/>
      <c r="DU309" s="272"/>
      <c r="DV309" s="272"/>
      <c r="DW309" s="272"/>
      <c r="DX309" s="272"/>
      <c r="DY309" s="272"/>
      <c r="DZ309" s="272"/>
      <c r="EA309" s="272"/>
      <c r="EB309" s="272"/>
      <c r="EC309" s="272"/>
      <c r="ED309" s="272"/>
      <c r="EE309" s="272"/>
      <c r="EF309" s="272"/>
      <c r="EG309" s="272"/>
      <c r="EH309" s="366"/>
    </row>
    <row r="310" spans="43:138" s="235" customFormat="1" x14ac:dyDescent="0.15">
      <c r="AQ310" s="366"/>
      <c r="AR310" s="366"/>
      <c r="AS310" s="366"/>
      <c r="AT310" s="366"/>
      <c r="AU310" s="366"/>
      <c r="AV310" s="366"/>
      <c r="AW310" s="366"/>
      <c r="AX310" s="366"/>
      <c r="AY310" s="366"/>
      <c r="AZ310" s="366"/>
      <c r="BA310" s="366"/>
      <c r="BB310" s="271"/>
      <c r="BC310" s="271"/>
      <c r="BD310" s="271"/>
      <c r="BE310" s="271"/>
      <c r="BF310" s="271"/>
      <c r="BG310" s="366"/>
      <c r="BH310" s="366"/>
      <c r="BI310" s="366"/>
      <c r="BJ310" s="366"/>
      <c r="BK310" s="366"/>
      <c r="BL310" s="366"/>
      <c r="BM310" s="366"/>
      <c r="BN310" s="366"/>
      <c r="BO310" s="366"/>
      <c r="BP310" s="366"/>
      <c r="BQ310" s="366"/>
      <c r="BR310" s="366"/>
      <c r="BS310" s="366"/>
      <c r="BT310" s="366"/>
      <c r="BU310" s="366"/>
      <c r="BV310" s="366"/>
      <c r="BW310" s="366"/>
      <c r="BX310" s="366"/>
      <c r="BY310" s="366"/>
      <c r="BZ310" s="366"/>
      <c r="CA310" s="366"/>
      <c r="CB310" s="366"/>
      <c r="CC310" s="366"/>
      <c r="CD310" s="366"/>
      <c r="CE310" s="366"/>
      <c r="CF310" s="366"/>
      <c r="CG310" s="366"/>
      <c r="CH310" s="366"/>
      <c r="CI310" s="366"/>
      <c r="CJ310" s="366"/>
      <c r="CK310" s="366"/>
      <c r="CL310" s="366"/>
      <c r="CM310" s="366"/>
      <c r="CN310" s="366"/>
      <c r="CO310" s="366"/>
      <c r="CP310" s="366"/>
      <c r="CQ310" s="366"/>
      <c r="CR310" s="366"/>
      <c r="CS310" s="366"/>
      <c r="CT310" s="366"/>
      <c r="CU310" s="366"/>
      <c r="CV310" s="366"/>
      <c r="CW310" s="366"/>
      <c r="CX310" s="366"/>
      <c r="CY310" s="366"/>
      <c r="CZ310" s="366"/>
      <c r="DA310" s="366"/>
      <c r="DB310" s="366"/>
      <c r="DC310" s="366"/>
      <c r="DD310" s="366"/>
      <c r="DE310" s="404"/>
      <c r="DF310" s="366"/>
      <c r="DG310" s="366"/>
      <c r="DH310" s="366"/>
      <c r="DI310" s="272"/>
      <c r="DJ310" s="272"/>
      <c r="DK310" s="272"/>
      <c r="DL310" s="272"/>
      <c r="DM310" s="272"/>
      <c r="DN310" s="272"/>
      <c r="DO310" s="272"/>
      <c r="DP310" s="272"/>
      <c r="DQ310" s="272"/>
      <c r="DR310" s="272"/>
      <c r="DS310" s="272"/>
      <c r="DT310" s="272"/>
      <c r="DU310" s="272"/>
      <c r="DV310" s="272"/>
      <c r="DW310" s="272"/>
      <c r="DX310" s="272"/>
      <c r="DY310" s="272"/>
      <c r="DZ310" s="272"/>
      <c r="EA310" s="272"/>
      <c r="EB310" s="272"/>
      <c r="EC310" s="272"/>
      <c r="ED310" s="272"/>
      <c r="EE310" s="272"/>
      <c r="EF310" s="272"/>
      <c r="EG310" s="272"/>
      <c r="EH310" s="366"/>
    </row>
    <row r="311" spans="43:138" s="235" customFormat="1" x14ac:dyDescent="0.15">
      <c r="AQ311" s="366"/>
      <c r="AR311" s="366"/>
      <c r="AS311" s="366"/>
      <c r="AT311" s="366"/>
      <c r="AU311" s="366"/>
      <c r="AV311" s="366"/>
      <c r="AW311" s="366"/>
      <c r="AX311" s="366"/>
      <c r="AY311" s="366"/>
      <c r="AZ311" s="366"/>
      <c r="BA311" s="366"/>
      <c r="BB311" s="271"/>
      <c r="BC311" s="271"/>
      <c r="BD311" s="271"/>
      <c r="BE311" s="271"/>
      <c r="BF311" s="271"/>
      <c r="BG311" s="366"/>
      <c r="BH311" s="366"/>
      <c r="BI311" s="366"/>
      <c r="BJ311" s="366"/>
      <c r="BK311" s="366"/>
      <c r="BL311" s="366"/>
      <c r="BM311" s="366"/>
      <c r="BN311" s="366"/>
      <c r="BO311" s="366"/>
      <c r="BP311" s="366"/>
      <c r="BQ311" s="366"/>
      <c r="BR311" s="366"/>
      <c r="BS311" s="366"/>
      <c r="BT311" s="366"/>
      <c r="BU311" s="366"/>
      <c r="BV311" s="366"/>
      <c r="BW311" s="366"/>
      <c r="BX311" s="366"/>
      <c r="BY311" s="366"/>
      <c r="BZ311" s="366"/>
      <c r="CA311" s="366"/>
      <c r="CB311" s="366"/>
      <c r="CC311" s="366"/>
      <c r="CD311" s="366"/>
      <c r="CE311" s="366"/>
      <c r="CF311" s="366"/>
      <c r="CG311" s="366"/>
      <c r="CH311" s="366"/>
      <c r="CI311" s="366"/>
      <c r="CJ311" s="366"/>
      <c r="CK311" s="366"/>
      <c r="CL311" s="366"/>
      <c r="CM311" s="366"/>
      <c r="CN311" s="366"/>
      <c r="CO311" s="366"/>
      <c r="CP311" s="366"/>
      <c r="CQ311" s="366"/>
      <c r="CR311" s="366"/>
      <c r="CS311" s="366"/>
      <c r="CT311" s="366"/>
      <c r="CU311" s="366"/>
      <c r="CV311" s="366"/>
      <c r="CW311" s="366"/>
      <c r="CX311" s="366"/>
      <c r="CY311" s="366"/>
      <c r="CZ311" s="366"/>
      <c r="DA311" s="366"/>
      <c r="DB311" s="366"/>
      <c r="DC311" s="366"/>
      <c r="DD311" s="366"/>
      <c r="DE311" s="404"/>
      <c r="DF311" s="366"/>
      <c r="DG311" s="366"/>
      <c r="DH311" s="366"/>
      <c r="DI311" s="272"/>
      <c r="DJ311" s="272"/>
      <c r="DK311" s="272"/>
      <c r="DL311" s="272"/>
      <c r="DM311" s="272"/>
      <c r="DN311" s="272"/>
      <c r="DO311" s="272"/>
      <c r="DP311" s="272"/>
      <c r="DQ311" s="272"/>
      <c r="DR311" s="272"/>
      <c r="DS311" s="272"/>
      <c r="DT311" s="272"/>
      <c r="DU311" s="272"/>
      <c r="DV311" s="272"/>
      <c r="DW311" s="272"/>
      <c r="DX311" s="272"/>
      <c r="DY311" s="272"/>
      <c r="DZ311" s="272"/>
      <c r="EA311" s="272"/>
      <c r="EB311" s="272"/>
      <c r="EC311" s="272"/>
      <c r="ED311" s="272"/>
      <c r="EE311" s="272"/>
      <c r="EF311" s="272"/>
      <c r="EG311" s="272"/>
      <c r="EH311" s="366"/>
    </row>
    <row r="312" spans="43:138" s="235" customFormat="1" x14ac:dyDescent="0.15">
      <c r="AQ312" s="366"/>
      <c r="AR312" s="366"/>
      <c r="AS312" s="366"/>
      <c r="AT312" s="366"/>
      <c r="AU312" s="366"/>
      <c r="AV312" s="366"/>
      <c r="AW312" s="366"/>
      <c r="AX312" s="366"/>
      <c r="AY312" s="366"/>
      <c r="AZ312" s="366"/>
      <c r="BA312" s="366"/>
      <c r="BB312" s="271"/>
      <c r="BC312" s="271"/>
      <c r="BD312" s="271"/>
      <c r="BE312" s="271"/>
      <c r="BF312" s="271"/>
      <c r="BG312" s="366"/>
      <c r="BH312" s="366"/>
      <c r="BI312" s="366"/>
      <c r="BJ312" s="366"/>
      <c r="BK312" s="366"/>
      <c r="BL312" s="366"/>
      <c r="BM312" s="366"/>
      <c r="BN312" s="366"/>
      <c r="BO312" s="366"/>
      <c r="BP312" s="366"/>
      <c r="BQ312" s="366"/>
      <c r="BR312" s="366"/>
      <c r="BS312" s="366"/>
      <c r="BT312" s="366"/>
      <c r="BU312" s="366"/>
      <c r="BV312" s="366"/>
      <c r="BW312" s="366"/>
      <c r="BX312" s="366"/>
      <c r="BY312" s="366"/>
      <c r="BZ312" s="366"/>
      <c r="CA312" s="366"/>
      <c r="CB312" s="366"/>
      <c r="CC312" s="366"/>
      <c r="CD312" s="366"/>
      <c r="CE312" s="366"/>
      <c r="CF312" s="366"/>
      <c r="CG312" s="366"/>
      <c r="CH312" s="366"/>
      <c r="CI312" s="366"/>
      <c r="CJ312" s="366"/>
      <c r="CK312" s="366"/>
      <c r="CL312" s="366"/>
      <c r="CM312" s="366"/>
      <c r="CN312" s="366"/>
      <c r="CO312" s="366"/>
      <c r="CP312" s="366"/>
      <c r="CQ312" s="366"/>
      <c r="CR312" s="366"/>
      <c r="CS312" s="366"/>
      <c r="CT312" s="366"/>
      <c r="CU312" s="366"/>
      <c r="CV312" s="366"/>
      <c r="CW312" s="366"/>
      <c r="CX312" s="366"/>
      <c r="CY312" s="366"/>
      <c r="CZ312" s="366"/>
      <c r="DA312" s="366"/>
      <c r="DB312" s="366"/>
      <c r="DC312" s="366"/>
      <c r="DD312" s="366"/>
      <c r="DE312" s="404"/>
      <c r="DF312" s="366"/>
      <c r="DG312" s="366"/>
      <c r="DH312" s="366"/>
      <c r="DI312" s="272"/>
      <c r="DJ312" s="272"/>
      <c r="DK312" s="272"/>
      <c r="DL312" s="272"/>
      <c r="DM312" s="272"/>
      <c r="DN312" s="272"/>
      <c r="DO312" s="272"/>
      <c r="DP312" s="272"/>
      <c r="DQ312" s="272"/>
      <c r="DR312" s="272"/>
      <c r="DS312" s="272"/>
      <c r="DT312" s="272"/>
      <c r="DU312" s="272"/>
      <c r="DV312" s="272"/>
      <c r="DW312" s="272"/>
      <c r="DX312" s="272"/>
      <c r="DY312" s="272"/>
      <c r="DZ312" s="272"/>
      <c r="EA312" s="272"/>
      <c r="EB312" s="272"/>
      <c r="EC312" s="272"/>
      <c r="ED312" s="272"/>
      <c r="EE312" s="272"/>
      <c r="EF312" s="272"/>
      <c r="EG312" s="272"/>
      <c r="EH312" s="366"/>
    </row>
    <row r="313" spans="43:138" s="235" customFormat="1" x14ac:dyDescent="0.15">
      <c r="AQ313" s="366"/>
      <c r="AR313" s="366"/>
      <c r="AS313" s="366"/>
      <c r="AT313" s="366"/>
      <c r="AU313" s="366"/>
      <c r="AV313" s="366"/>
      <c r="AW313" s="366"/>
      <c r="AX313" s="366"/>
      <c r="AY313" s="366"/>
      <c r="AZ313" s="366"/>
      <c r="BA313" s="366"/>
      <c r="BB313" s="271"/>
      <c r="BC313" s="271"/>
      <c r="BD313" s="271"/>
      <c r="BE313" s="271"/>
      <c r="BF313" s="271"/>
      <c r="BG313" s="366"/>
      <c r="BH313" s="366"/>
      <c r="BI313" s="366"/>
      <c r="BJ313" s="366"/>
      <c r="BK313" s="366"/>
      <c r="BL313" s="366"/>
      <c r="BM313" s="366"/>
      <c r="BN313" s="366"/>
      <c r="BO313" s="366"/>
      <c r="BP313" s="366"/>
      <c r="BQ313" s="366"/>
      <c r="BR313" s="366"/>
      <c r="BS313" s="366"/>
      <c r="BT313" s="366"/>
      <c r="BU313" s="366"/>
      <c r="BV313" s="366"/>
      <c r="BW313" s="366"/>
      <c r="BX313" s="366"/>
      <c r="BY313" s="366"/>
      <c r="BZ313" s="366"/>
      <c r="CA313" s="366"/>
      <c r="CB313" s="366"/>
      <c r="CC313" s="366"/>
      <c r="CD313" s="366"/>
      <c r="CE313" s="366"/>
      <c r="CF313" s="366"/>
      <c r="CG313" s="366"/>
      <c r="CH313" s="366"/>
      <c r="CI313" s="366"/>
      <c r="CJ313" s="366"/>
      <c r="CK313" s="366"/>
      <c r="CL313" s="366"/>
      <c r="CM313" s="366"/>
      <c r="CN313" s="366"/>
      <c r="CO313" s="366"/>
      <c r="CP313" s="366"/>
      <c r="CQ313" s="366"/>
      <c r="CR313" s="366"/>
      <c r="CS313" s="366"/>
      <c r="CT313" s="366"/>
      <c r="CU313" s="366"/>
      <c r="CV313" s="366"/>
      <c r="CW313" s="366"/>
      <c r="CX313" s="366"/>
      <c r="CY313" s="366"/>
      <c r="CZ313" s="366"/>
      <c r="DA313" s="366"/>
      <c r="DB313" s="366"/>
      <c r="DC313" s="366"/>
      <c r="DD313" s="366"/>
      <c r="DE313" s="404"/>
      <c r="DF313" s="366"/>
      <c r="DG313" s="366"/>
      <c r="DH313" s="366"/>
      <c r="DI313" s="272"/>
      <c r="DJ313" s="272"/>
      <c r="DK313" s="272"/>
      <c r="DL313" s="272"/>
      <c r="DM313" s="272"/>
      <c r="DN313" s="272"/>
      <c r="DO313" s="272"/>
      <c r="DP313" s="272"/>
      <c r="DQ313" s="272"/>
      <c r="DR313" s="272"/>
      <c r="DS313" s="272"/>
      <c r="DT313" s="272"/>
      <c r="DU313" s="272"/>
      <c r="DV313" s="272"/>
      <c r="DW313" s="272"/>
      <c r="DX313" s="272"/>
      <c r="DY313" s="272"/>
      <c r="DZ313" s="272"/>
      <c r="EA313" s="272"/>
      <c r="EB313" s="272"/>
      <c r="EC313" s="272"/>
      <c r="ED313" s="272"/>
      <c r="EE313" s="272"/>
      <c r="EF313" s="272"/>
      <c r="EG313" s="272"/>
      <c r="EH313" s="366"/>
    </row>
    <row r="314" spans="43:138" s="235" customFormat="1" x14ac:dyDescent="0.15">
      <c r="AQ314" s="366"/>
      <c r="AR314" s="366"/>
      <c r="AS314" s="366"/>
      <c r="AT314" s="366"/>
      <c r="AU314" s="366"/>
      <c r="AV314" s="366"/>
      <c r="AW314" s="366"/>
      <c r="AX314" s="366"/>
      <c r="AY314" s="366"/>
      <c r="AZ314" s="366"/>
      <c r="BA314" s="366"/>
      <c r="BB314" s="271"/>
      <c r="BC314" s="271"/>
      <c r="BD314" s="271"/>
      <c r="BE314" s="271"/>
      <c r="BF314" s="271"/>
      <c r="BG314" s="366"/>
      <c r="BH314" s="366"/>
      <c r="BI314" s="366"/>
      <c r="BJ314" s="366"/>
      <c r="BK314" s="366"/>
      <c r="BL314" s="366"/>
      <c r="BM314" s="366"/>
      <c r="BN314" s="366"/>
      <c r="BO314" s="366"/>
      <c r="BP314" s="366"/>
      <c r="BQ314" s="366"/>
      <c r="BR314" s="366"/>
      <c r="BS314" s="366"/>
      <c r="BT314" s="366"/>
      <c r="BU314" s="366"/>
      <c r="BV314" s="366"/>
      <c r="BW314" s="366"/>
      <c r="BX314" s="366"/>
      <c r="BY314" s="366"/>
      <c r="BZ314" s="366"/>
      <c r="CA314" s="366"/>
      <c r="CB314" s="366"/>
      <c r="CC314" s="366"/>
      <c r="CD314" s="366"/>
      <c r="CE314" s="366"/>
      <c r="CF314" s="366"/>
      <c r="CG314" s="366"/>
      <c r="CH314" s="366"/>
      <c r="CI314" s="366"/>
      <c r="CJ314" s="366"/>
      <c r="CK314" s="366"/>
      <c r="CL314" s="366"/>
      <c r="CM314" s="366"/>
      <c r="CN314" s="366"/>
      <c r="CO314" s="366"/>
      <c r="CP314" s="366"/>
      <c r="CQ314" s="366"/>
      <c r="CR314" s="366"/>
      <c r="CS314" s="366"/>
      <c r="CT314" s="366"/>
      <c r="CU314" s="366"/>
      <c r="CV314" s="366"/>
      <c r="CW314" s="366"/>
      <c r="CX314" s="366"/>
      <c r="CY314" s="366"/>
      <c r="CZ314" s="366"/>
      <c r="DA314" s="366"/>
      <c r="DB314" s="366"/>
      <c r="DC314" s="366"/>
      <c r="DD314" s="366"/>
      <c r="DE314" s="404"/>
      <c r="DF314" s="366"/>
      <c r="DG314" s="366"/>
      <c r="DH314" s="366"/>
      <c r="DI314" s="272"/>
      <c r="DJ314" s="272"/>
      <c r="DK314" s="272"/>
      <c r="DL314" s="272"/>
      <c r="DM314" s="272"/>
      <c r="DN314" s="272"/>
      <c r="DO314" s="272"/>
      <c r="DP314" s="272"/>
      <c r="DQ314" s="272"/>
      <c r="DR314" s="272"/>
      <c r="DS314" s="272"/>
      <c r="DT314" s="272"/>
      <c r="DU314" s="272"/>
      <c r="DV314" s="272"/>
      <c r="DW314" s="272"/>
      <c r="DX314" s="272"/>
      <c r="DY314" s="272"/>
      <c r="DZ314" s="272"/>
      <c r="EA314" s="272"/>
      <c r="EB314" s="272"/>
      <c r="EC314" s="272"/>
      <c r="ED314" s="272"/>
      <c r="EE314" s="272"/>
      <c r="EF314" s="272"/>
      <c r="EG314" s="272"/>
      <c r="EH314" s="366"/>
    </row>
    <row r="315" spans="43:138" s="235" customFormat="1" x14ac:dyDescent="0.15">
      <c r="AQ315" s="366"/>
      <c r="AR315" s="366"/>
      <c r="AS315" s="366"/>
      <c r="AT315" s="366"/>
      <c r="AU315" s="366"/>
      <c r="AV315" s="366"/>
      <c r="AW315" s="366"/>
      <c r="AX315" s="366"/>
      <c r="AY315" s="366"/>
      <c r="AZ315" s="366"/>
      <c r="BA315" s="366"/>
      <c r="BB315" s="271"/>
      <c r="BC315" s="271"/>
      <c r="BD315" s="271"/>
      <c r="BE315" s="271"/>
      <c r="BF315" s="271"/>
      <c r="BG315" s="366"/>
      <c r="BH315" s="366"/>
      <c r="BI315" s="366"/>
      <c r="BJ315" s="366"/>
      <c r="BK315" s="366"/>
      <c r="BL315" s="366"/>
      <c r="BM315" s="366"/>
      <c r="BN315" s="366"/>
      <c r="BO315" s="366"/>
      <c r="BP315" s="366"/>
      <c r="BQ315" s="366"/>
      <c r="BR315" s="366"/>
      <c r="BS315" s="366"/>
      <c r="BT315" s="366"/>
      <c r="BU315" s="366"/>
      <c r="BV315" s="366"/>
      <c r="BW315" s="366"/>
      <c r="BX315" s="366"/>
      <c r="BY315" s="366"/>
      <c r="BZ315" s="366"/>
      <c r="CA315" s="366"/>
      <c r="CB315" s="366"/>
      <c r="CC315" s="366"/>
      <c r="CD315" s="366"/>
      <c r="CE315" s="366"/>
      <c r="CF315" s="366"/>
      <c r="CG315" s="366"/>
      <c r="CH315" s="366"/>
      <c r="CI315" s="366"/>
      <c r="CJ315" s="366"/>
      <c r="CK315" s="366"/>
      <c r="CL315" s="366"/>
      <c r="CM315" s="366"/>
      <c r="CN315" s="366"/>
      <c r="CO315" s="366"/>
      <c r="CP315" s="366"/>
      <c r="CQ315" s="366"/>
      <c r="CR315" s="366"/>
      <c r="CS315" s="366"/>
      <c r="CT315" s="366"/>
      <c r="CU315" s="366"/>
      <c r="CV315" s="366"/>
      <c r="CW315" s="366"/>
      <c r="CX315" s="366"/>
      <c r="CY315" s="366"/>
      <c r="CZ315" s="366"/>
      <c r="DA315" s="366"/>
      <c r="DB315" s="366"/>
      <c r="DC315" s="366"/>
      <c r="DD315" s="366"/>
      <c r="DE315" s="404"/>
      <c r="DF315" s="366"/>
      <c r="DG315" s="366"/>
      <c r="DH315" s="366"/>
      <c r="DI315" s="272"/>
      <c r="DJ315" s="272"/>
      <c r="DK315" s="272"/>
      <c r="DL315" s="272"/>
      <c r="DM315" s="272"/>
      <c r="DN315" s="272"/>
      <c r="DO315" s="272"/>
      <c r="DP315" s="272"/>
      <c r="DQ315" s="272"/>
      <c r="DR315" s="272"/>
      <c r="DS315" s="272"/>
      <c r="DT315" s="272"/>
      <c r="DU315" s="272"/>
      <c r="DV315" s="272"/>
      <c r="DW315" s="272"/>
      <c r="DX315" s="272"/>
      <c r="DY315" s="272"/>
      <c r="DZ315" s="272"/>
      <c r="EA315" s="272"/>
      <c r="EB315" s="272"/>
      <c r="EC315" s="272"/>
      <c r="ED315" s="272"/>
      <c r="EE315" s="272"/>
      <c r="EF315" s="272"/>
      <c r="EG315" s="272"/>
      <c r="EH315" s="366"/>
    </row>
    <row r="316" spans="43:138" s="235" customFormat="1" x14ac:dyDescent="0.15">
      <c r="AQ316" s="366"/>
      <c r="AR316" s="366"/>
      <c r="AS316" s="366"/>
      <c r="AT316" s="366"/>
      <c r="AU316" s="366"/>
      <c r="AV316" s="366"/>
      <c r="AW316" s="366"/>
      <c r="AX316" s="366"/>
      <c r="AY316" s="366"/>
      <c r="AZ316" s="366"/>
      <c r="BA316" s="366"/>
      <c r="BB316" s="271"/>
      <c r="BC316" s="271"/>
      <c r="BD316" s="271"/>
      <c r="BE316" s="271"/>
      <c r="BF316" s="271"/>
      <c r="BG316" s="366"/>
      <c r="BH316" s="366"/>
      <c r="BI316" s="366"/>
      <c r="BJ316" s="366"/>
      <c r="BK316" s="366"/>
      <c r="BL316" s="366"/>
      <c r="BM316" s="366"/>
      <c r="BN316" s="366"/>
      <c r="BO316" s="366"/>
      <c r="BP316" s="366"/>
      <c r="BQ316" s="366"/>
      <c r="BR316" s="366"/>
      <c r="BS316" s="366"/>
      <c r="BT316" s="366"/>
      <c r="BU316" s="366"/>
      <c r="BV316" s="366"/>
      <c r="BW316" s="366"/>
      <c r="BX316" s="366"/>
      <c r="BY316" s="366"/>
      <c r="BZ316" s="366"/>
      <c r="CA316" s="366"/>
      <c r="CB316" s="366"/>
      <c r="CC316" s="366"/>
      <c r="CD316" s="366"/>
      <c r="CE316" s="366"/>
      <c r="CF316" s="366"/>
      <c r="CG316" s="366"/>
      <c r="CH316" s="366"/>
      <c r="CI316" s="366"/>
      <c r="CJ316" s="366"/>
      <c r="CK316" s="366"/>
      <c r="CL316" s="366"/>
      <c r="CM316" s="366"/>
      <c r="CN316" s="366"/>
      <c r="CO316" s="366"/>
      <c r="CP316" s="366"/>
      <c r="CQ316" s="366"/>
      <c r="CR316" s="366"/>
      <c r="CS316" s="366"/>
      <c r="CT316" s="366"/>
      <c r="CU316" s="366"/>
      <c r="CV316" s="366"/>
      <c r="CW316" s="366"/>
      <c r="CX316" s="366"/>
      <c r="CY316" s="366"/>
      <c r="CZ316" s="366"/>
      <c r="DA316" s="366"/>
      <c r="DB316" s="366"/>
      <c r="DC316" s="366"/>
      <c r="DD316" s="366"/>
      <c r="DE316" s="404"/>
      <c r="DF316" s="366"/>
      <c r="DG316" s="366"/>
      <c r="DH316" s="366"/>
      <c r="DI316" s="272"/>
      <c r="DJ316" s="272"/>
      <c r="DK316" s="272"/>
      <c r="DL316" s="272"/>
      <c r="DM316" s="272"/>
      <c r="DN316" s="272"/>
      <c r="DO316" s="272"/>
      <c r="DP316" s="272"/>
      <c r="DQ316" s="272"/>
      <c r="DR316" s="272"/>
      <c r="DS316" s="272"/>
      <c r="DT316" s="272"/>
      <c r="DU316" s="272"/>
      <c r="DV316" s="272"/>
      <c r="DW316" s="272"/>
      <c r="DX316" s="272"/>
      <c r="DY316" s="272"/>
      <c r="DZ316" s="272"/>
      <c r="EA316" s="272"/>
      <c r="EB316" s="272"/>
      <c r="EC316" s="272"/>
      <c r="ED316" s="272"/>
      <c r="EE316" s="272"/>
      <c r="EF316" s="272"/>
      <c r="EG316" s="272"/>
      <c r="EH316" s="366"/>
    </row>
    <row r="317" spans="43:138" s="235" customFormat="1" x14ac:dyDescent="0.15">
      <c r="AQ317" s="366"/>
      <c r="AR317" s="366"/>
      <c r="AS317" s="366"/>
      <c r="AT317" s="366"/>
      <c r="AU317" s="366"/>
      <c r="AV317" s="366"/>
      <c r="AW317" s="366"/>
      <c r="AX317" s="366"/>
      <c r="AY317" s="366"/>
      <c r="AZ317" s="366"/>
      <c r="BA317" s="366"/>
      <c r="BB317" s="271"/>
      <c r="BC317" s="271"/>
      <c r="BD317" s="271"/>
      <c r="BE317" s="271"/>
      <c r="BF317" s="271"/>
      <c r="BG317" s="366"/>
      <c r="BH317" s="366"/>
      <c r="BI317" s="366"/>
      <c r="BJ317" s="366"/>
      <c r="BK317" s="366"/>
      <c r="BL317" s="366"/>
      <c r="BM317" s="366"/>
      <c r="BN317" s="366"/>
      <c r="BO317" s="366"/>
      <c r="BP317" s="366"/>
      <c r="BQ317" s="366"/>
      <c r="BR317" s="366"/>
      <c r="BS317" s="366"/>
      <c r="BT317" s="366"/>
      <c r="BU317" s="366"/>
      <c r="BV317" s="366"/>
      <c r="BW317" s="366"/>
      <c r="BX317" s="366"/>
      <c r="BY317" s="366"/>
      <c r="BZ317" s="366"/>
      <c r="CA317" s="366"/>
      <c r="CB317" s="366"/>
      <c r="CC317" s="366"/>
      <c r="CD317" s="366"/>
      <c r="CE317" s="366"/>
      <c r="CF317" s="366"/>
      <c r="CG317" s="366"/>
      <c r="CH317" s="366"/>
      <c r="CI317" s="366"/>
      <c r="CJ317" s="366"/>
      <c r="CK317" s="366"/>
      <c r="CL317" s="366"/>
      <c r="CM317" s="366"/>
      <c r="CN317" s="366"/>
      <c r="CO317" s="366"/>
      <c r="CP317" s="366"/>
      <c r="CQ317" s="366"/>
      <c r="CR317" s="366"/>
      <c r="CS317" s="366"/>
      <c r="CT317" s="366"/>
      <c r="CU317" s="366"/>
      <c r="CV317" s="366"/>
      <c r="CW317" s="366"/>
      <c r="CX317" s="366"/>
      <c r="CY317" s="366"/>
      <c r="CZ317" s="366"/>
      <c r="DA317" s="366"/>
      <c r="DB317" s="366"/>
      <c r="DC317" s="366"/>
      <c r="DD317" s="366"/>
      <c r="DE317" s="404"/>
      <c r="DF317" s="366"/>
      <c r="DG317" s="366"/>
      <c r="DH317" s="366"/>
      <c r="DI317" s="272"/>
      <c r="DJ317" s="272"/>
      <c r="DK317" s="272"/>
      <c r="DL317" s="272"/>
      <c r="DM317" s="272"/>
      <c r="DN317" s="272"/>
      <c r="DO317" s="272"/>
      <c r="DP317" s="272"/>
      <c r="DQ317" s="272"/>
      <c r="DR317" s="272"/>
      <c r="DS317" s="272"/>
      <c r="DT317" s="272"/>
      <c r="DU317" s="272"/>
      <c r="DV317" s="272"/>
      <c r="DW317" s="272"/>
      <c r="DX317" s="272"/>
      <c r="DY317" s="272"/>
      <c r="DZ317" s="272"/>
      <c r="EA317" s="272"/>
      <c r="EB317" s="272"/>
      <c r="EC317" s="272"/>
      <c r="ED317" s="272"/>
      <c r="EE317" s="272"/>
      <c r="EF317" s="272"/>
      <c r="EG317" s="272"/>
      <c r="EH317" s="366"/>
    </row>
    <row r="318" spans="43:138" s="235" customFormat="1" x14ac:dyDescent="0.15">
      <c r="AQ318" s="366"/>
      <c r="AR318" s="366"/>
      <c r="AS318" s="366"/>
      <c r="AT318" s="366"/>
      <c r="AU318" s="366"/>
      <c r="AV318" s="366"/>
      <c r="AW318" s="366"/>
      <c r="AX318" s="366"/>
      <c r="AY318" s="366"/>
      <c r="AZ318" s="366"/>
      <c r="BA318" s="366"/>
      <c r="BB318" s="271"/>
      <c r="BC318" s="271"/>
      <c r="BD318" s="271"/>
      <c r="BE318" s="271"/>
      <c r="BF318" s="271"/>
      <c r="BG318" s="366"/>
      <c r="BH318" s="366"/>
      <c r="BI318" s="366"/>
      <c r="BJ318" s="366"/>
      <c r="BK318" s="366"/>
      <c r="BL318" s="366"/>
      <c r="BM318" s="366"/>
      <c r="BN318" s="366"/>
      <c r="BO318" s="366"/>
      <c r="BP318" s="366"/>
      <c r="BQ318" s="366"/>
      <c r="BR318" s="366"/>
      <c r="BS318" s="366"/>
      <c r="BT318" s="366"/>
      <c r="BU318" s="366"/>
      <c r="BV318" s="366"/>
      <c r="BW318" s="366"/>
      <c r="BX318" s="366"/>
      <c r="BY318" s="366"/>
      <c r="BZ318" s="366"/>
      <c r="CA318" s="366"/>
      <c r="CB318" s="366"/>
      <c r="CC318" s="366"/>
      <c r="CD318" s="366"/>
      <c r="CE318" s="366"/>
      <c r="CF318" s="366"/>
      <c r="CG318" s="366"/>
      <c r="CH318" s="366"/>
      <c r="CI318" s="366"/>
      <c r="CJ318" s="366"/>
      <c r="CK318" s="366"/>
      <c r="CL318" s="366"/>
      <c r="CM318" s="366"/>
      <c r="CN318" s="366"/>
      <c r="CO318" s="366"/>
      <c r="CP318" s="366"/>
      <c r="CQ318" s="366"/>
      <c r="CR318" s="366"/>
      <c r="CS318" s="366"/>
      <c r="CT318" s="366"/>
      <c r="CU318" s="366"/>
      <c r="CV318" s="366"/>
      <c r="CW318" s="366"/>
      <c r="CX318" s="366"/>
      <c r="CY318" s="366"/>
      <c r="CZ318" s="366"/>
      <c r="DA318" s="366"/>
      <c r="DB318" s="366"/>
      <c r="DC318" s="366"/>
      <c r="DD318" s="366"/>
      <c r="DE318" s="404"/>
      <c r="DF318" s="366"/>
      <c r="DG318" s="366"/>
      <c r="DH318" s="366"/>
      <c r="DI318" s="272"/>
      <c r="DJ318" s="272"/>
      <c r="DK318" s="272"/>
      <c r="DL318" s="272"/>
      <c r="DM318" s="272"/>
      <c r="DN318" s="272"/>
      <c r="DO318" s="272"/>
      <c r="DP318" s="272"/>
      <c r="DQ318" s="272"/>
      <c r="DR318" s="272"/>
      <c r="DS318" s="272"/>
      <c r="DT318" s="272"/>
      <c r="DU318" s="272"/>
      <c r="DV318" s="272"/>
      <c r="DW318" s="272"/>
      <c r="DX318" s="272"/>
      <c r="DY318" s="272"/>
      <c r="DZ318" s="272"/>
      <c r="EA318" s="272"/>
      <c r="EB318" s="272"/>
      <c r="EC318" s="272"/>
      <c r="ED318" s="272"/>
      <c r="EE318" s="272"/>
      <c r="EF318" s="272"/>
      <c r="EG318" s="272"/>
      <c r="EH318" s="366"/>
    </row>
    <row r="319" spans="43:138" s="235" customFormat="1" x14ac:dyDescent="0.15">
      <c r="AQ319" s="366"/>
      <c r="AR319" s="366"/>
      <c r="AS319" s="366"/>
      <c r="AT319" s="366"/>
      <c r="AU319" s="366"/>
      <c r="AV319" s="366"/>
      <c r="AW319" s="366"/>
      <c r="AX319" s="366"/>
      <c r="AY319" s="366"/>
      <c r="AZ319" s="366"/>
      <c r="BA319" s="366"/>
      <c r="BB319" s="271"/>
      <c r="BC319" s="271"/>
      <c r="BD319" s="271"/>
      <c r="BE319" s="271"/>
      <c r="BF319" s="271"/>
      <c r="BG319" s="366"/>
      <c r="BH319" s="366"/>
      <c r="BI319" s="366"/>
      <c r="BJ319" s="366"/>
      <c r="BK319" s="366"/>
      <c r="BL319" s="366"/>
      <c r="BM319" s="366"/>
      <c r="BN319" s="366"/>
      <c r="BO319" s="366"/>
      <c r="BP319" s="366"/>
      <c r="BQ319" s="366"/>
      <c r="BR319" s="366"/>
      <c r="BS319" s="366"/>
      <c r="BT319" s="366"/>
      <c r="BU319" s="366"/>
      <c r="BV319" s="366"/>
      <c r="BW319" s="366"/>
      <c r="BX319" s="366"/>
      <c r="BY319" s="366"/>
      <c r="BZ319" s="366"/>
      <c r="CA319" s="366"/>
      <c r="CB319" s="366"/>
      <c r="CC319" s="366"/>
      <c r="CD319" s="366"/>
      <c r="CE319" s="366"/>
      <c r="CF319" s="366"/>
      <c r="CG319" s="366"/>
      <c r="CH319" s="366"/>
      <c r="CI319" s="366"/>
      <c r="CJ319" s="366"/>
      <c r="CK319" s="366"/>
      <c r="CL319" s="366"/>
      <c r="CM319" s="366"/>
      <c r="CN319" s="366"/>
      <c r="CO319" s="366"/>
      <c r="CP319" s="366"/>
      <c r="CQ319" s="366"/>
      <c r="CR319" s="366"/>
      <c r="CS319" s="366"/>
      <c r="CT319" s="366"/>
      <c r="CU319" s="366"/>
      <c r="CV319" s="366"/>
      <c r="CW319" s="366"/>
      <c r="CX319" s="366"/>
      <c r="CY319" s="366"/>
      <c r="CZ319" s="366"/>
      <c r="DA319" s="366"/>
      <c r="DB319" s="366"/>
      <c r="DC319" s="366"/>
      <c r="DD319" s="366"/>
      <c r="DE319" s="404"/>
      <c r="DF319" s="366"/>
      <c r="DG319" s="366"/>
      <c r="DH319" s="366"/>
      <c r="DI319" s="272"/>
      <c r="DJ319" s="272"/>
      <c r="DK319" s="272"/>
      <c r="DL319" s="272"/>
      <c r="DM319" s="272"/>
      <c r="DN319" s="272"/>
      <c r="DO319" s="272"/>
      <c r="DP319" s="272"/>
      <c r="DQ319" s="272"/>
      <c r="DR319" s="272"/>
      <c r="DS319" s="272"/>
      <c r="DT319" s="272"/>
      <c r="DU319" s="272"/>
      <c r="DV319" s="272"/>
      <c r="DW319" s="272"/>
      <c r="DX319" s="272"/>
      <c r="DY319" s="272"/>
      <c r="DZ319" s="272"/>
      <c r="EA319" s="272"/>
      <c r="EB319" s="272"/>
      <c r="EC319" s="272"/>
      <c r="ED319" s="272"/>
      <c r="EE319" s="272"/>
      <c r="EF319" s="272"/>
      <c r="EG319" s="272"/>
      <c r="EH319" s="366"/>
    </row>
    <row r="320" spans="43:138" s="235" customFormat="1" x14ac:dyDescent="0.15">
      <c r="AQ320" s="366"/>
      <c r="AR320" s="366"/>
      <c r="AS320" s="366"/>
      <c r="AT320" s="366"/>
      <c r="AU320" s="366"/>
      <c r="AV320" s="366"/>
      <c r="AW320" s="366"/>
      <c r="AX320" s="366"/>
      <c r="AY320" s="366"/>
      <c r="AZ320" s="366"/>
      <c r="BA320" s="366"/>
      <c r="BB320" s="271"/>
      <c r="BC320" s="271"/>
      <c r="BD320" s="271"/>
      <c r="BE320" s="271"/>
      <c r="BF320" s="271"/>
      <c r="BG320" s="366"/>
      <c r="BH320" s="366"/>
      <c r="BI320" s="366"/>
      <c r="BJ320" s="366"/>
      <c r="BK320" s="366"/>
      <c r="BL320" s="366"/>
      <c r="BM320" s="366"/>
      <c r="BN320" s="366"/>
      <c r="BO320" s="366"/>
      <c r="BP320" s="366"/>
      <c r="BQ320" s="366"/>
      <c r="BR320" s="366"/>
      <c r="BS320" s="366"/>
      <c r="BT320" s="366"/>
      <c r="BU320" s="366"/>
      <c r="BV320" s="366"/>
      <c r="BW320" s="366"/>
      <c r="BX320" s="366"/>
      <c r="BY320" s="366"/>
      <c r="BZ320" s="366"/>
      <c r="CA320" s="366"/>
      <c r="CB320" s="366"/>
      <c r="CC320" s="366"/>
      <c r="CD320" s="366"/>
      <c r="CE320" s="366"/>
      <c r="CF320" s="366"/>
      <c r="CG320" s="366"/>
      <c r="CH320" s="366"/>
      <c r="CI320" s="366"/>
      <c r="CJ320" s="366"/>
      <c r="CK320" s="366"/>
      <c r="CL320" s="366"/>
      <c r="CM320" s="366"/>
      <c r="CN320" s="366"/>
      <c r="CO320" s="366"/>
      <c r="CP320" s="366"/>
      <c r="CQ320" s="366"/>
      <c r="CR320" s="366"/>
      <c r="CS320" s="366"/>
      <c r="CT320" s="366"/>
      <c r="CU320" s="366"/>
      <c r="CV320" s="366"/>
      <c r="CW320" s="366"/>
      <c r="CX320" s="366"/>
      <c r="CY320" s="366"/>
      <c r="CZ320" s="366"/>
      <c r="DA320" s="366"/>
      <c r="DB320" s="366"/>
      <c r="DC320" s="366"/>
      <c r="DD320" s="366"/>
      <c r="DE320" s="404"/>
      <c r="DF320" s="366"/>
      <c r="DG320" s="366"/>
      <c r="DH320" s="366"/>
      <c r="DI320" s="272"/>
      <c r="DJ320" s="272"/>
      <c r="DK320" s="272"/>
      <c r="DL320" s="272"/>
      <c r="DM320" s="272"/>
      <c r="DN320" s="272"/>
      <c r="DO320" s="272"/>
      <c r="DP320" s="272"/>
      <c r="DQ320" s="272"/>
      <c r="DR320" s="272"/>
      <c r="DS320" s="272"/>
      <c r="DT320" s="272"/>
      <c r="DU320" s="272"/>
      <c r="DV320" s="272"/>
      <c r="DW320" s="272"/>
      <c r="DX320" s="272"/>
      <c r="DY320" s="272"/>
      <c r="DZ320" s="272"/>
      <c r="EA320" s="272"/>
      <c r="EB320" s="272"/>
      <c r="EC320" s="272"/>
      <c r="ED320" s="272"/>
      <c r="EE320" s="272"/>
      <c r="EF320" s="272"/>
      <c r="EG320" s="272"/>
      <c r="EH320" s="366"/>
    </row>
    <row r="321" spans="43:138" s="235" customFormat="1" x14ac:dyDescent="0.15">
      <c r="AQ321" s="366"/>
      <c r="AR321" s="366"/>
      <c r="AS321" s="366"/>
      <c r="AT321" s="366"/>
      <c r="AU321" s="366"/>
      <c r="AV321" s="366"/>
      <c r="AW321" s="366"/>
      <c r="AX321" s="366"/>
      <c r="AY321" s="366"/>
      <c r="AZ321" s="366"/>
      <c r="BA321" s="366"/>
      <c r="BB321" s="271"/>
      <c r="BC321" s="271"/>
      <c r="BD321" s="271"/>
      <c r="BE321" s="271"/>
      <c r="BF321" s="271"/>
      <c r="BG321" s="366"/>
      <c r="BH321" s="366"/>
      <c r="BI321" s="366"/>
      <c r="BJ321" s="366"/>
      <c r="BK321" s="366"/>
      <c r="BL321" s="366"/>
      <c r="BM321" s="366"/>
      <c r="BN321" s="366"/>
      <c r="BO321" s="366"/>
      <c r="BP321" s="366"/>
      <c r="BQ321" s="366"/>
      <c r="BR321" s="366"/>
      <c r="BS321" s="366"/>
      <c r="BT321" s="366"/>
      <c r="BU321" s="366"/>
      <c r="BV321" s="366"/>
      <c r="BW321" s="366"/>
      <c r="BX321" s="366"/>
      <c r="BY321" s="366"/>
      <c r="BZ321" s="366"/>
      <c r="CA321" s="366"/>
      <c r="CB321" s="366"/>
      <c r="CC321" s="366"/>
      <c r="CD321" s="366"/>
      <c r="CE321" s="366"/>
      <c r="CF321" s="366"/>
      <c r="CG321" s="366"/>
      <c r="CH321" s="366"/>
      <c r="CI321" s="366"/>
      <c r="CJ321" s="366"/>
      <c r="CK321" s="366"/>
      <c r="CL321" s="366"/>
      <c r="CM321" s="366"/>
      <c r="CN321" s="366"/>
      <c r="CO321" s="366"/>
      <c r="CP321" s="366"/>
      <c r="CQ321" s="366"/>
      <c r="CR321" s="366"/>
      <c r="CS321" s="366"/>
      <c r="CT321" s="366"/>
      <c r="CU321" s="366"/>
      <c r="CV321" s="366"/>
      <c r="CW321" s="366"/>
      <c r="CX321" s="366"/>
      <c r="CY321" s="366"/>
      <c r="CZ321" s="366"/>
      <c r="DA321" s="366"/>
      <c r="DB321" s="366"/>
      <c r="DC321" s="366"/>
      <c r="DD321" s="366"/>
      <c r="DE321" s="404"/>
      <c r="DF321" s="366"/>
      <c r="DG321" s="366"/>
      <c r="DH321" s="366"/>
      <c r="DI321" s="272"/>
      <c r="DJ321" s="272"/>
      <c r="DK321" s="272"/>
      <c r="DL321" s="272"/>
      <c r="DM321" s="272"/>
      <c r="DN321" s="272"/>
      <c r="DO321" s="272"/>
      <c r="DP321" s="272"/>
      <c r="DQ321" s="272"/>
      <c r="DR321" s="272"/>
      <c r="DS321" s="272"/>
      <c r="DT321" s="272"/>
      <c r="DU321" s="272"/>
      <c r="DV321" s="272"/>
      <c r="DW321" s="272"/>
      <c r="DX321" s="272"/>
      <c r="DY321" s="272"/>
      <c r="DZ321" s="272"/>
      <c r="EA321" s="272"/>
      <c r="EB321" s="272"/>
      <c r="EC321" s="272"/>
      <c r="ED321" s="272"/>
      <c r="EE321" s="272"/>
      <c r="EF321" s="272"/>
      <c r="EG321" s="272"/>
      <c r="EH321" s="366"/>
    </row>
    <row r="322" spans="43:138" s="235" customFormat="1" x14ac:dyDescent="0.15">
      <c r="AQ322" s="366"/>
      <c r="AR322" s="366"/>
      <c r="AS322" s="366"/>
      <c r="AT322" s="366"/>
      <c r="AU322" s="366"/>
      <c r="AV322" s="366"/>
      <c r="AW322" s="366"/>
      <c r="AX322" s="366"/>
      <c r="AY322" s="366"/>
      <c r="AZ322" s="366"/>
      <c r="BA322" s="366"/>
      <c r="BB322" s="271"/>
      <c r="BC322" s="271"/>
      <c r="BD322" s="271"/>
      <c r="BE322" s="271"/>
      <c r="BF322" s="271"/>
      <c r="BG322" s="366"/>
      <c r="BH322" s="366"/>
      <c r="BI322" s="366"/>
      <c r="BJ322" s="366"/>
      <c r="BK322" s="366"/>
      <c r="BL322" s="366"/>
      <c r="BM322" s="366"/>
      <c r="BN322" s="366"/>
      <c r="BO322" s="366"/>
      <c r="BP322" s="366"/>
      <c r="BQ322" s="366"/>
      <c r="BR322" s="366"/>
      <c r="BS322" s="366"/>
      <c r="BT322" s="366"/>
      <c r="BU322" s="366"/>
      <c r="BV322" s="366"/>
      <c r="BW322" s="366"/>
      <c r="BX322" s="366"/>
      <c r="BY322" s="366"/>
      <c r="BZ322" s="366"/>
      <c r="CA322" s="366"/>
      <c r="CB322" s="366"/>
      <c r="CC322" s="366"/>
      <c r="CD322" s="366"/>
      <c r="CE322" s="366"/>
      <c r="CF322" s="366"/>
      <c r="CG322" s="366"/>
      <c r="CH322" s="366"/>
      <c r="CI322" s="366"/>
      <c r="CJ322" s="366"/>
      <c r="CK322" s="366"/>
      <c r="CL322" s="366"/>
      <c r="CM322" s="366"/>
      <c r="CN322" s="366"/>
      <c r="CO322" s="366"/>
      <c r="CP322" s="366"/>
      <c r="CQ322" s="366"/>
      <c r="CR322" s="366"/>
      <c r="CS322" s="366"/>
      <c r="CT322" s="366"/>
      <c r="CU322" s="366"/>
      <c r="CV322" s="366"/>
      <c r="CW322" s="366"/>
      <c r="CX322" s="366"/>
      <c r="CY322" s="366"/>
      <c r="CZ322" s="366"/>
      <c r="DA322" s="366"/>
      <c r="DB322" s="366"/>
      <c r="DC322" s="366"/>
      <c r="DD322" s="366"/>
      <c r="DE322" s="404"/>
      <c r="DF322" s="366"/>
      <c r="DG322" s="366"/>
      <c r="DH322" s="366"/>
      <c r="DI322" s="272"/>
      <c r="DJ322" s="272"/>
      <c r="DK322" s="272"/>
      <c r="DL322" s="272"/>
      <c r="DM322" s="272"/>
      <c r="DN322" s="272"/>
      <c r="DO322" s="272"/>
      <c r="DP322" s="272"/>
      <c r="DQ322" s="272"/>
      <c r="DR322" s="272"/>
      <c r="DS322" s="272"/>
      <c r="DT322" s="272"/>
      <c r="DU322" s="272"/>
      <c r="DV322" s="272"/>
      <c r="DW322" s="272"/>
      <c r="DX322" s="272"/>
      <c r="DY322" s="272"/>
      <c r="DZ322" s="272"/>
      <c r="EA322" s="272"/>
      <c r="EB322" s="272"/>
      <c r="EC322" s="272"/>
      <c r="ED322" s="272"/>
      <c r="EE322" s="272"/>
      <c r="EF322" s="272"/>
      <c r="EG322" s="272"/>
      <c r="EH322" s="366"/>
    </row>
    <row r="323" spans="43:138" s="235" customFormat="1" x14ac:dyDescent="0.15">
      <c r="AQ323" s="366"/>
      <c r="AR323" s="366"/>
      <c r="AS323" s="366"/>
      <c r="AT323" s="366"/>
      <c r="AU323" s="366"/>
      <c r="AV323" s="366"/>
      <c r="AW323" s="366"/>
      <c r="AX323" s="366"/>
      <c r="AY323" s="366"/>
      <c r="AZ323" s="366"/>
      <c r="BA323" s="366"/>
      <c r="BB323" s="271"/>
      <c r="BC323" s="271"/>
      <c r="BD323" s="271"/>
      <c r="BE323" s="271"/>
      <c r="BF323" s="271"/>
      <c r="BG323" s="366"/>
      <c r="BH323" s="366"/>
      <c r="BI323" s="366"/>
      <c r="BJ323" s="366"/>
      <c r="BK323" s="366"/>
      <c r="BL323" s="366"/>
      <c r="BM323" s="366"/>
      <c r="BN323" s="366"/>
      <c r="BO323" s="366"/>
      <c r="BP323" s="366"/>
      <c r="BQ323" s="366"/>
      <c r="BR323" s="366"/>
      <c r="BS323" s="366"/>
      <c r="BT323" s="366"/>
      <c r="BU323" s="366"/>
      <c r="BV323" s="366"/>
      <c r="BW323" s="366"/>
      <c r="BX323" s="366"/>
      <c r="BY323" s="366"/>
      <c r="BZ323" s="366"/>
      <c r="CA323" s="366"/>
      <c r="CB323" s="366"/>
      <c r="CC323" s="366"/>
      <c r="CD323" s="366"/>
      <c r="CE323" s="366"/>
      <c r="CF323" s="366"/>
      <c r="CG323" s="366"/>
      <c r="CH323" s="366"/>
      <c r="CI323" s="366"/>
      <c r="CJ323" s="366"/>
      <c r="CK323" s="366"/>
      <c r="CL323" s="366"/>
      <c r="CM323" s="366"/>
      <c r="CN323" s="366"/>
      <c r="CO323" s="366"/>
      <c r="CP323" s="366"/>
      <c r="CQ323" s="366"/>
      <c r="CR323" s="366"/>
      <c r="CS323" s="366"/>
      <c r="CT323" s="366"/>
      <c r="CU323" s="366"/>
      <c r="CV323" s="366"/>
      <c r="CW323" s="366"/>
      <c r="CX323" s="366"/>
      <c r="CY323" s="366"/>
      <c r="CZ323" s="366"/>
      <c r="DA323" s="366"/>
      <c r="DB323" s="366"/>
      <c r="DC323" s="366"/>
      <c r="DD323" s="366"/>
      <c r="DE323" s="404"/>
      <c r="DF323" s="366"/>
      <c r="DG323" s="366"/>
      <c r="DH323" s="366"/>
      <c r="DI323" s="272"/>
      <c r="DJ323" s="272"/>
      <c r="DK323" s="272"/>
      <c r="DL323" s="272"/>
      <c r="DM323" s="272"/>
      <c r="DN323" s="272"/>
      <c r="DO323" s="272"/>
      <c r="DP323" s="272"/>
      <c r="DQ323" s="272"/>
      <c r="DR323" s="272"/>
      <c r="DS323" s="272"/>
      <c r="DT323" s="272"/>
      <c r="DU323" s="272"/>
      <c r="DV323" s="272"/>
      <c r="DW323" s="272"/>
      <c r="DX323" s="272"/>
      <c r="DY323" s="272"/>
      <c r="DZ323" s="272"/>
      <c r="EA323" s="272"/>
      <c r="EB323" s="272"/>
      <c r="EC323" s="272"/>
      <c r="ED323" s="272"/>
      <c r="EE323" s="272"/>
      <c r="EF323" s="272"/>
      <c r="EG323" s="272"/>
      <c r="EH323" s="366"/>
    </row>
    <row r="324" spans="43:138" s="235" customFormat="1" x14ac:dyDescent="0.15">
      <c r="AQ324" s="366"/>
      <c r="AR324" s="366"/>
      <c r="AS324" s="366"/>
      <c r="AT324" s="366"/>
      <c r="AU324" s="366"/>
      <c r="AV324" s="366"/>
      <c r="AW324" s="366"/>
      <c r="AX324" s="366"/>
      <c r="AY324" s="366"/>
      <c r="AZ324" s="366"/>
      <c r="BA324" s="366"/>
      <c r="BB324" s="271"/>
      <c r="BC324" s="271"/>
      <c r="BD324" s="271"/>
      <c r="BE324" s="271"/>
      <c r="BF324" s="271"/>
      <c r="BG324" s="366"/>
      <c r="BH324" s="366"/>
      <c r="BI324" s="366"/>
      <c r="BJ324" s="366"/>
      <c r="BK324" s="366"/>
      <c r="BL324" s="366"/>
      <c r="BM324" s="366"/>
      <c r="BN324" s="366"/>
      <c r="BO324" s="366"/>
      <c r="BP324" s="366"/>
      <c r="BQ324" s="366"/>
      <c r="BR324" s="366"/>
      <c r="BS324" s="366"/>
      <c r="BT324" s="366"/>
      <c r="BU324" s="366"/>
      <c r="BV324" s="366"/>
      <c r="BW324" s="366"/>
      <c r="BX324" s="366"/>
      <c r="BY324" s="366"/>
      <c r="BZ324" s="366"/>
      <c r="CA324" s="366"/>
      <c r="CB324" s="366"/>
      <c r="CC324" s="366"/>
      <c r="CD324" s="366"/>
      <c r="CE324" s="366"/>
      <c r="CF324" s="366"/>
      <c r="CG324" s="366"/>
      <c r="CH324" s="366"/>
      <c r="CI324" s="366"/>
      <c r="CJ324" s="366"/>
      <c r="CK324" s="366"/>
      <c r="CL324" s="366"/>
      <c r="CM324" s="366"/>
      <c r="CN324" s="366"/>
      <c r="CO324" s="366"/>
      <c r="CP324" s="366"/>
      <c r="CQ324" s="366"/>
      <c r="CR324" s="366"/>
      <c r="CS324" s="366"/>
      <c r="CT324" s="366"/>
      <c r="CU324" s="366"/>
      <c r="CV324" s="366"/>
      <c r="CW324" s="366"/>
      <c r="CX324" s="366"/>
      <c r="CY324" s="366"/>
      <c r="CZ324" s="366"/>
      <c r="DA324" s="366"/>
      <c r="DB324" s="366"/>
      <c r="DC324" s="366"/>
      <c r="DD324" s="366"/>
      <c r="DE324" s="404"/>
      <c r="DF324" s="366"/>
      <c r="DG324" s="366"/>
      <c r="DH324" s="366"/>
      <c r="DI324" s="272"/>
      <c r="DJ324" s="272"/>
      <c r="DK324" s="272"/>
      <c r="DL324" s="272"/>
      <c r="DM324" s="272"/>
      <c r="DN324" s="272"/>
      <c r="DO324" s="272"/>
      <c r="DP324" s="272"/>
      <c r="DQ324" s="272"/>
      <c r="DR324" s="272"/>
      <c r="DS324" s="272"/>
      <c r="DT324" s="272"/>
      <c r="DU324" s="272"/>
      <c r="DV324" s="272"/>
      <c r="DW324" s="272"/>
      <c r="DX324" s="272"/>
      <c r="DY324" s="272"/>
      <c r="DZ324" s="272"/>
      <c r="EA324" s="272"/>
      <c r="EB324" s="272"/>
      <c r="EC324" s="272"/>
      <c r="ED324" s="272"/>
      <c r="EE324" s="272"/>
      <c r="EF324" s="272"/>
      <c r="EG324" s="272"/>
      <c r="EH324" s="366"/>
    </row>
    <row r="325" spans="43:138" s="235" customFormat="1" x14ac:dyDescent="0.15">
      <c r="AQ325" s="366"/>
      <c r="AR325" s="366"/>
      <c r="AS325" s="366"/>
      <c r="AT325" s="366"/>
      <c r="AU325" s="366"/>
      <c r="AV325" s="366"/>
      <c r="AW325" s="366"/>
      <c r="AX325" s="366"/>
      <c r="AY325" s="366"/>
      <c r="AZ325" s="366"/>
      <c r="BA325" s="366"/>
      <c r="BB325" s="271"/>
      <c r="BC325" s="271"/>
      <c r="BD325" s="271"/>
      <c r="BE325" s="271"/>
      <c r="BF325" s="271"/>
      <c r="BG325" s="366"/>
      <c r="BH325" s="366"/>
      <c r="BI325" s="366"/>
      <c r="BJ325" s="366"/>
      <c r="BK325" s="366"/>
      <c r="BL325" s="366"/>
      <c r="BM325" s="366"/>
      <c r="BN325" s="366"/>
      <c r="BO325" s="366"/>
      <c r="BP325" s="366"/>
      <c r="BQ325" s="366"/>
      <c r="BR325" s="366"/>
      <c r="BS325" s="366"/>
      <c r="BT325" s="366"/>
      <c r="BU325" s="366"/>
      <c r="BV325" s="366"/>
      <c r="BW325" s="366"/>
      <c r="BX325" s="366"/>
      <c r="BY325" s="366"/>
      <c r="BZ325" s="366"/>
      <c r="CA325" s="366"/>
      <c r="CB325" s="366"/>
      <c r="CC325" s="366"/>
      <c r="CD325" s="366"/>
      <c r="CE325" s="366"/>
      <c r="CF325" s="366"/>
      <c r="CG325" s="366"/>
      <c r="CH325" s="366"/>
      <c r="CI325" s="366"/>
      <c r="CJ325" s="366"/>
      <c r="CK325" s="366"/>
      <c r="CL325" s="366"/>
      <c r="CM325" s="366"/>
      <c r="CN325" s="366"/>
      <c r="CO325" s="366"/>
      <c r="CP325" s="366"/>
      <c r="CQ325" s="366"/>
      <c r="CR325" s="366"/>
      <c r="CS325" s="366"/>
      <c r="CT325" s="366"/>
      <c r="CU325" s="366"/>
      <c r="CV325" s="366"/>
      <c r="CW325" s="366"/>
      <c r="CX325" s="366"/>
      <c r="CY325" s="366"/>
      <c r="CZ325" s="366"/>
      <c r="DA325" s="366"/>
      <c r="DB325" s="366"/>
      <c r="DC325" s="366"/>
      <c r="DD325" s="366"/>
      <c r="DE325" s="404"/>
      <c r="DF325" s="366"/>
      <c r="DG325" s="366"/>
      <c r="DH325" s="366"/>
      <c r="DI325" s="272"/>
      <c r="DJ325" s="272"/>
      <c r="DK325" s="272"/>
      <c r="DL325" s="272"/>
      <c r="DM325" s="272"/>
      <c r="DN325" s="272"/>
      <c r="DO325" s="272"/>
      <c r="DP325" s="272"/>
      <c r="DQ325" s="272"/>
      <c r="DR325" s="272"/>
      <c r="DS325" s="272"/>
      <c r="DT325" s="272"/>
      <c r="DU325" s="272"/>
      <c r="DV325" s="272"/>
      <c r="DW325" s="272"/>
      <c r="DX325" s="272"/>
      <c r="DY325" s="272"/>
      <c r="DZ325" s="272"/>
      <c r="EA325" s="272"/>
      <c r="EB325" s="272"/>
      <c r="EC325" s="272"/>
      <c r="ED325" s="272"/>
      <c r="EE325" s="272"/>
      <c r="EF325" s="272"/>
      <c r="EG325" s="272"/>
      <c r="EH325" s="366"/>
    </row>
    <row r="326" spans="43:138" s="235" customFormat="1" x14ac:dyDescent="0.15">
      <c r="AQ326" s="366"/>
      <c r="AR326" s="366"/>
      <c r="AS326" s="366"/>
      <c r="AT326" s="366"/>
      <c r="AU326" s="366"/>
      <c r="AV326" s="366"/>
      <c r="AW326" s="366"/>
      <c r="AX326" s="366"/>
      <c r="AY326" s="366"/>
      <c r="AZ326" s="366"/>
      <c r="BA326" s="366"/>
      <c r="BB326" s="271"/>
      <c r="BC326" s="271"/>
      <c r="BD326" s="271"/>
      <c r="BE326" s="271"/>
      <c r="BF326" s="271"/>
      <c r="BG326" s="366"/>
      <c r="BH326" s="366"/>
      <c r="BI326" s="366"/>
      <c r="BJ326" s="366"/>
      <c r="BK326" s="366"/>
      <c r="BL326" s="366"/>
      <c r="BM326" s="366"/>
      <c r="BN326" s="366"/>
      <c r="BO326" s="366"/>
      <c r="BP326" s="366"/>
      <c r="BQ326" s="366"/>
      <c r="BR326" s="366"/>
      <c r="BS326" s="366"/>
      <c r="BT326" s="366"/>
      <c r="BU326" s="366"/>
      <c r="BV326" s="366"/>
      <c r="BW326" s="366"/>
      <c r="BX326" s="366"/>
      <c r="BY326" s="366"/>
      <c r="BZ326" s="366"/>
      <c r="CA326" s="366"/>
      <c r="CB326" s="366"/>
      <c r="CC326" s="366"/>
      <c r="CD326" s="366"/>
      <c r="CE326" s="366"/>
      <c r="CF326" s="366"/>
      <c r="CG326" s="366"/>
      <c r="CH326" s="366"/>
      <c r="CI326" s="366"/>
      <c r="CJ326" s="366"/>
      <c r="CK326" s="366"/>
      <c r="CL326" s="366"/>
      <c r="CM326" s="366"/>
      <c r="CN326" s="366"/>
      <c r="CO326" s="366"/>
      <c r="CP326" s="366"/>
      <c r="CQ326" s="366"/>
      <c r="CR326" s="366"/>
      <c r="CS326" s="366"/>
      <c r="CT326" s="366"/>
      <c r="CU326" s="366"/>
      <c r="CV326" s="366"/>
      <c r="CW326" s="366"/>
      <c r="CX326" s="366"/>
      <c r="CY326" s="366"/>
      <c r="CZ326" s="366"/>
      <c r="DA326" s="366"/>
      <c r="DB326" s="366"/>
      <c r="DC326" s="366"/>
      <c r="DD326" s="366"/>
      <c r="DE326" s="404"/>
      <c r="DF326" s="366"/>
      <c r="DG326" s="366"/>
      <c r="DH326" s="366"/>
      <c r="DI326" s="272"/>
      <c r="DJ326" s="272"/>
      <c r="DK326" s="272"/>
      <c r="DL326" s="272"/>
      <c r="DM326" s="272"/>
      <c r="DN326" s="272"/>
      <c r="DO326" s="272"/>
      <c r="DP326" s="272"/>
      <c r="DQ326" s="272"/>
      <c r="DR326" s="272"/>
      <c r="DS326" s="272"/>
      <c r="DT326" s="272"/>
      <c r="DU326" s="272"/>
      <c r="DV326" s="272"/>
      <c r="DW326" s="272"/>
      <c r="DX326" s="272"/>
      <c r="DY326" s="272"/>
      <c r="DZ326" s="272"/>
      <c r="EA326" s="272"/>
      <c r="EB326" s="272"/>
      <c r="EC326" s="272"/>
      <c r="ED326" s="272"/>
      <c r="EE326" s="272"/>
      <c r="EF326" s="272"/>
      <c r="EG326" s="272"/>
      <c r="EH326" s="366"/>
    </row>
    <row r="327" spans="43:138" s="235" customFormat="1" x14ac:dyDescent="0.15">
      <c r="AQ327" s="366"/>
      <c r="AR327" s="366"/>
      <c r="AS327" s="366"/>
      <c r="AT327" s="366"/>
      <c r="AU327" s="366"/>
      <c r="AV327" s="366"/>
      <c r="AW327" s="366"/>
      <c r="AX327" s="366"/>
      <c r="AY327" s="366"/>
      <c r="AZ327" s="366"/>
      <c r="BA327" s="366"/>
      <c r="BB327" s="271"/>
      <c r="BC327" s="271"/>
      <c r="BD327" s="271"/>
      <c r="BE327" s="271"/>
      <c r="BF327" s="271"/>
      <c r="BG327" s="366"/>
      <c r="BH327" s="366"/>
      <c r="BI327" s="366"/>
      <c r="BJ327" s="366"/>
      <c r="BK327" s="366"/>
      <c r="BL327" s="366"/>
      <c r="BM327" s="366"/>
      <c r="BN327" s="366"/>
      <c r="BO327" s="366"/>
      <c r="BP327" s="366"/>
      <c r="BQ327" s="366"/>
      <c r="BR327" s="366"/>
      <c r="BS327" s="366"/>
      <c r="BT327" s="366"/>
      <c r="BU327" s="366"/>
      <c r="BV327" s="366"/>
      <c r="BW327" s="366"/>
      <c r="BX327" s="366"/>
      <c r="BY327" s="366"/>
      <c r="BZ327" s="366"/>
      <c r="CA327" s="366"/>
      <c r="CB327" s="366"/>
      <c r="CC327" s="366"/>
      <c r="CD327" s="366"/>
      <c r="CE327" s="366"/>
      <c r="CF327" s="366"/>
      <c r="CG327" s="366"/>
      <c r="CH327" s="366"/>
      <c r="CI327" s="366"/>
      <c r="CJ327" s="366"/>
      <c r="CK327" s="366"/>
      <c r="CL327" s="366"/>
      <c r="CM327" s="366"/>
      <c r="CN327" s="366"/>
      <c r="CO327" s="366"/>
      <c r="CP327" s="366"/>
      <c r="CQ327" s="366"/>
      <c r="CR327" s="366"/>
      <c r="CS327" s="366"/>
      <c r="CT327" s="366"/>
      <c r="CU327" s="366"/>
      <c r="CV327" s="366"/>
      <c r="CW327" s="366"/>
      <c r="CX327" s="366"/>
      <c r="CY327" s="366"/>
      <c r="CZ327" s="366"/>
      <c r="DA327" s="366"/>
      <c r="DB327" s="366"/>
      <c r="DC327" s="366"/>
      <c r="DD327" s="366"/>
      <c r="DE327" s="404"/>
      <c r="DF327" s="366"/>
      <c r="DG327" s="366"/>
      <c r="DH327" s="366"/>
      <c r="DI327" s="272"/>
      <c r="DJ327" s="272"/>
      <c r="DK327" s="272"/>
      <c r="DL327" s="272"/>
      <c r="DM327" s="272"/>
      <c r="DN327" s="272"/>
      <c r="DO327" s="272"/>
      <c r="DP327" s="272"/>
      <c r="DQ327" s="272"/>
      <c r="DR327" s="272"/>
      <c r="DS327" s="272"/>
      <c r="DT327" s="272"/>
      <c r="DU327" s="272"/>
      <c r="DV327" s="272"/>
      <c r="DW327" s="272"/>
      <c r="DX327" s="272"/>
      <c r="DY327" s="272"/>
      <c r="DZ327" s="272"/>
      <c r="EA327" s="272"/>
      <c r="EB327" s="272"/>
      <c r="EC327" s="272"/>
      <c r="ED327" s="272"/>
      <c r="EE327" s="272"/>
      <c r="EF327" s="272"/>
      <c r="EG327" s="272"/>
      <c r="EH327" s="366"/>
    </row>
    <row r="328" spans="43:138" s="235" customFormat="1" x14ac:dyDescent="0.15">
      <c r="AQ328" s="366"/>
      <c r="AR328" s="366"/>
      <c r="AS328" s="366"/>
      <c r="AT328" s="366"/>
      <c r="AU328" s="366"/>
      <c r="AV328" s="366"/>
      <c r="AW328" s="366"/>
      <c r="AX328" s="366"/>
      <c r="AY328" s="366"/>
      <c r="AZ328" s="366"/>
      <c r="BA328" s="366"/>
      <c r="BB328" s="271"/>
      <c r="BC328" s="271"/>
      <c r="BD328" s="271"/>
      <c r="BE328" s="271"/>
      <c r="BF328" s="271"/>
      <c r="BG328" s="366"/>
      <c r="BH328" s="366"/>
      <c r="BI328" s="366"/>
      <c r="BJ328" s="366"/>
      <c r="BK328" s="366"/>
      <c r="BL328" s="366"/>
      <c r="BM328" s="366"/>
      <c r="BN328" s="366"/>
      <c r="BO328" s="366"/>
      <c r="BP328" s="366"/>
      <c r="BQ328" s="366"/>
      <c r="BR328" s="366"/>
      <c r="BS328" s="366"/>
      <c r="BT328" s="366"/>
      <c r="BU328" s="366"/>
      <c r="BV328" s="366"/>
      <c r="BW328" s="366"/>
      <c r="BX328" s="366"/>
      <c r="BY328" s="366"/>
      <c r="BZ328" s="366"/>
      <c r="CA328" s="366"/>
      <c r="CB328" s="366"/>
      <c r="CC328" s="366"/>
      <c r="CD328" s="366"/>
      <c r="CE328" s="366"/>
      <c r="CF328" s="366"/>
      <c r="CG328" s="366"/>
      <c r="CH328" s="366"/>
      <c r="CI328" s="366"/>
      <c r="CJ328" s="366"/>
      <c r="CK328" s="366"/>
      <c r="CL328" s="366"/>
      <c r="CM328" s="366"/>
      <c r="CN328" s="366"/>
      <c r="CO328" s="366"/>
      <c r="CP328" s="366"/>
      <c r="CQ328" s="366"/>
      <c r="CR328" s="366"/>
      <c r="CS328" s="366"/>
      <c r="CT328" s="366"/>
      <c r="CU328" s="366"/>
      <c r="CV328" s="366"/>
      <c r="CW328" s="366"/>
      <c r="CX328" s="366"/>
      <c r="CY328" s="366"/>
      <c r="CZ328" s="366"/>
      <c r="DA328" s="366"/>
      <c r="DB328" s="366"/>
      <c r="DC328" s="366"/>
      <c r="DD328" s="366"/>
      <c r="DE328" s="404"/>
      <c r="DF328" s="366"/>
      <c r="DG328" s="366"/>
      <c r="DH328" s="366"/>
      <c r="DI328" s="272"/>
      <c r="DJ328" s="272"/>
      <c r="DK328" s="272"/>
      <c r="DL328" s="272"/>
      <c r="DM328" s="272"/>
      <c r="DN328" s="272"/>
      <c r="DO328" s="272"/>
      <c r="DP328" s="272"/>
      <c r="DQ328" s="272"/>
      <c r="DR328" s="272"/>
      <c r="DS328" s="272"/>
      <c r="DT328" s="272"/>
      <c r="DU328" s="272"/>
      <c r="DV328" s="272"/>
      <c r="DW328" s="272"/>
      <c r="DX328" s="272"/>
      <c r="DY328" s="272"/>
      <c r="DZ328" s="272"/>
      <c r="EA328" s="272"/>
      <c r="EB328" s="272"/>
      <c r="EC328" s="272"/>
      <c r="ED328" s="272"/>
      <c r="EE328" s="272"/>
      <c r="EF328" s="272"/>
      <c r="EG328" s="272"/>
      <c r="EH328" s="366"/>
    </row>
    <row r="329" spans="43:138" s="235" customFormat="1" x14ac:dyDescent="0.15">
      <c r="AQ329" s="366"/>
      <c r="AR329" s="366"/>
      <c r="AS329" s="366"/>
      <c r="AT329" s="366"/>
      <c r="AU329" s="366"/>
      <c r="AV329" s="366"/>
      <c r="AW329" s="366"/>
      <c r="AX329" s="366"/>
      <c r="AY329" s="366"/>
      <c r="AZ329" s="366"/>
      <c r="BA329" s="366"/>
      <c r="BB329" s="271"/>
      <c r="BC329" s="271"/>
      <c r="BD329" s="271"/>
      <c r="BE329" s="271"/>
      <c r="BF329" s="271"/>
      <c r="BG329" s="366"/>
      <c r="BH329" s="366"/>
      <c r="BI329" s="366"/>
      <c r="BJ329" s="366"/>
      <c r="BK329" s="366"/>
      <c r="BL329" s="366"/>
      <c r="BM329" s="366"/>
      <c r="BN329" s="366"/>
      <c r="BO329" s="366"/>
      <c r="BP329" s="366"/>
      <c r="BQ329" s="366"/>
      <c r="BR329" s="366"/>
      <c r="BS329" s="366"/>
      <c r="BT329" s="366"/>
      <c r="BU329" s="366"/>
      <c r="BV329" s="366"/>
      <c r="BW329" s="366"/>
      <c r="BX329" s="366"/>
      <c r="BY329" s="366"/>
      <c r="BZ329" s="366"/>
      <c r="CA329" s="366"/>
      <c r="CB329" s="366"/>
      <c r="CC329" s="366"/>
      <c r="CD329" s="366"/>
      <c r="CE329" s="366"/>
      <c r="CF329" s="366"/>
      <c r="CG329" s="366"/>
      <c r="CH329" s="366"/>
      <c r="CI329" s="366"/>
      <c r="CJ329" s="366"/>
      <c r="CK329" s="366"/>
      <c r="CL329" s="366"/>
      <c r="CM329" s="366"/>
      <c r="CN329" s="366"/>
      <c r="CO329" s="366"/>
      <c r="CP329" s="366"/>
      <c r="CQ329" s="366"/>
      <c r="CR329" s="366"/>
      <c r="CS329" s="366"/>
      <c r="CT329" s="366"/>
      <c r="CU329" s="366"/>
      <c r="CV329" s="366"/>
      <c r="CW329" s="366"/>
      <c r="CX329" s="366"/>
      <c r="CY329" s="366"/>
      <c r="CZ329" s="366"/>
      <c r="DA329" s="366"/>
      <c r="DB329" s="366"/>
      <c r="DC329" s="366"/>
      <c r="DD329" s="366"/>
      <c r="DE329" s="404"/>
      <c r="DF329" s="366"/>
      <c r="DG329" s="366"/>
      <c r="DH329" s="366"/>
      <c r="DI329" s="272"/>
      <c r="DJ329" s="272"/>
      <c r="DK329" s="272"/>
      <c r="DL329" s="272"/>
      <c r="DM329" s="272"/>
      <c r="DN329" s="272"/>
      <c r="DO329" s="272"/>
      <c r="DP329" s="272"/>
      <c r="DQ329" s="272"/>
      <c r="DR329" s="272"/>
      <c r="DS329" s="272"/>
      <c r="DT329" s="272"/>
      <c r="DU329" s="272"/>
      <c r="DV329" s="272"/>
      <c r="DW329" s="272"/>
      <c r="DX329" s="272"/>
      <c r="DY329" s="272"/>
      <c r="DZ329" s="272"/>
      <c r="EA329" s="272"/>
      <c r="EB329" s="272"/>
      <c r="EC329" s="272"/>
      <c r="ED329" s="272"/>
      <c r="EE329" s="272"/>
      <c r="EF329" s="272"/>
      <c r="EG329" s="272"/>
      <c r="EH329" s="366"/>
    </row>
    <row r="330" spans="43:138" s="235" customFormat="1" x14ac:dyDescent="0.15">
      <c r="AQ330" s="366"/>
      <c r="AR330" s="366"/>
      <c r="AS330" s="366"/>
      <c r="AT330" s="366"/>
      <c r="AU330" s="366"/>
      <c r="AV330" s="366"/>
      <c r="AW330" s="366"/>
      <c r="AX330" s="366"/>
      <c r="AY330" s="366"/>
      <c r="AZ330" s="366"/>
      <c r="BA330" s="366"/>
      <c r="BB330" s="271"/>
      <c r="BC330" s="271"/>
      <c r="BD330" s="271"/>
      <c r="BE330" s="271"/>
      <c r="BF330" s="271"/>
      <c r="BG330" s="366"/>
      <c r="BH330" s="366"/>
      <c r="BI330" s="366"/>
      <c r="BJ330" s="366"/>
      <c r="BK330" s="366"/>
      <c r="BL330" s="366"/>
      <c r="BM330" s="366"/>
      <c r="BN330" s="366"/>
      <c r="BO330" s="366"/>
      <c r="BP330" s="366"/>
      <c r="BQ330" s="366"/>
      <c r="BR330" s="366"/>
      <c r="BS330" s="366"/>
      <c r="BT330" s="366"/>
      <c r="BU330" s="366"/>
      <c r="BV330" s="366"/>
      <c r="BW330" s="366"/>
      <c r="BX330" s="366"/>
      <c r="BY330" s="366"/>
      <c r="BZ330" s="366"/>
      <c r="CA330" s="366"/>
      <c r="CB330" s="366"/>
      <c r="CC330" s="366"/>
      <c r="CD330" s="366"/>
      <c r="CE330" s="366"/>
      <c r="CF330" s="366"/>
      <c r="CG330" s="366"/>
      <c r="CH330" s="366"/>
      <c r="CI330" s="366"/>
      <c r="CJ330" s="366"/>
      <c r="CK330" s="366"/>
      <c r="CL330" s="366"/>
      <c r="CM330" s="366"/>
      <c r="CN330" s="366"/>
      <c r="CO330" s="366"/>
      <c r="CP330" s="366"/>
      <c r="CQ330" s="366"/>
      <c r="CR330" s="366"/>
      <c r="CS330" s="366"/>
      <c r="CT330" s="366"/>
      <c r="CU330" s="366"/>
      <c r="CV330" s="366"/>
      <c r="CW330" s="366"/>
      <c r="CX330" s="366"/>
      <c r="CY330" s="366"/>
      <c r="CZ330" s="366"/>
      <c r="DA330" s="366"/>
      <c r="DB330" s="366"/>
      <c r="DC330" s="366"/>
      <c r="DD330" s="366"/>
      <c r="DE330" s="404"/>
      <c r="DF330" s="366"/>
      <c r="DG330" s="366"/>
      <c r="DH330" s="366"/>
      <c r="DI330" s="272"/>
      <c r="DJ330" s="272"/>
      <c r="DK330" s="272"/>
      <c r="DL330" s="272"/>
      <c r="DM330" s="272"/>
      <c r="DN330" s="272"/>
      <c r="DO330" s="272"/>
      <c r="DP330" s="272"/>
      <c r="DQ330" s="272"/>
      <c r="DR330" s="272"/>
      <c r="DS330" s="272"/>
      <c r="DT330" s="272"/>
      <c r="DU330" s="272"/>
      <c r="DV330" s="272"/>
      <c r="DW330" s="272"/>
      <c r="DX330" s="272"/>
      <c r="DY330" s="272"/>
      <c r="DZ330" s="272"/>
      <c r="EA330" s="272"/>
      <c r="EB330" s="272"/>
      <c r="EC330" s="272"/>
      <c r="ED330" s="272"/>
      <c r="EE330" s="272"/>
      <c r="EF330" s="272"/>
      <c r="EG330" s="272"/>
      <c r="EH330" s="366"/>
    </row>
    <row r="331" spans="43:138" s="235" customFormat="1" x14ac:dyDescent="0.15">
      <c r="AQ331" s="366"/>
      <c r="AR331" s="366"/>
      <c r="AS331" s="366"/>
      <c r="AT331" s="366"/>
      <c r="AU331" s="366"/>
      <c r="AV331" s="366"/>
      <c r="AW331" s="366"/>
      <c r="AX331" s="366"/>
      <c r="AY331" s="366"/>
      <c r="AZ331" s="366"/>
      <c r="BA331" s="366"/>
      <c r="BB331" s="271"/>
      <c r="BC331" s="271"/>
      <c r="BD331" s="271"/>
      <c r="BE331" s="271"/>
      <c r="BF331" s="271"/>
      <c r="BG331" s="366"/>
      <c r="BH331" s="366"/>
      <c r="BI331" s="366"/>
      <c r="BJ331" s="366"/>
      <c r="BK331" s="366"/>
      <c r="BL331" s="366"/>
      <c r="BM331" s="366"/>
      <c r="BN331" s="366"/>
      <c r="BO331" s="366"/>
      <c r="BP331" s="366"/>
      <c r="BQ331" s="366"/>
      <c r="BR331" s="366"/>
      <c r="BS331" s="366"/>
      <c r="BT331" s="366"/>
      <c r="BU331" s="366"/>
      <c r="BV331" s="366"/>
      <c r="BW331" s="366"/>
      <c r="BX331" s="366"/>
      <c r="BY331" s="366"/>
      <c r="BZ331" s="366"/>
      <c r="CA331" s="366"/>
      <c r="CB331" s="366"/>
      <c r="CC331" s="366"/>
      <c r="CD331" s="366"/>
      <c r="CE331" s="366"/>
      <c r="CF331" s="366"/>
      <c r="CG331" s="366"/>
      <c r="CH331" s="366"/>
      <c r="CI331" s="366"/>
      <c r="CJ331" s="366"/>
      <c r="CK331" s="366"/>
      <c r="CL331" s="366"/>
      <c r="CM331" s="366"/>
      <c r="CN331" s="366"/>
      <c r="CO331" s="366"/>
      <c r="CP331" s="366"/>
      <c r="CQ331" s="366"/>
      <c r="CR331" s="366"/>
      <c r="CS331" s="366"/>
      <c r="CT331" s="366"/>
      <c r="CU331" s="366"/>
      <c r="CV331" s="366"/>
      <c r="CW331" s="366"/>
      <c r="CX331" s="366"/>
      <c r="CY331" s="366"/>
      <c r="CZ331" s="366"/>
      <c r="DA331" s="366"/>
      <c r="DB331" s="366"/>
      <c r="DC331" s="366"/>
      <c r="DD331" s="366"/>
      <c r="DE331" s="404"/>
      <c r="DF331" s="366"/>
      <c r="DG331" s="366"/>
      <c r="DH331" s="366"/>
      <c r="DI331" s="272"/>
      <c r="DJ331" s="272"/>
      <c r="DK331" s="272"/>
      <c r="DL331" s="272"/>
      <c r="DM331" s="272"/>
      <c r="DN331" s="272"/>
      <c r="DO331" s="272"/>
      <c r="DP331" s="272"/>
      <c r="DQ331" s="272"/>
      <c r="DR331" s="272"/>
      <c r="DS331" s="272"/>
      <c r="DT331" s="272"/>
      <c r="DU331" s="272"/>
      <c r="DV331" s="272"/>
      <c r="DW331" s="272"/>
      <c r="DX331" s="272"/>
      <c r="DY331" s="272"/>
      <c r="DZ331" s="272"/>
      <c r="EA331" s="272"/>
      <c r="EB331" s="272"/>
      <c r="EC331" s="272"/>
      <c r="ED331" s="272"/>
      <c r="EE331" s="272"/>
      <c r="EF331" s="272"/>
      <c r="EG331" s="272"/>
      <c r="EH331" s="366"/>
    </row>
    <row r="332" spans="43:138" s="235" customFormat="1" x14ac:dyDescent="0.15">
      <c r="AQ332" s="366"/>
      <c r="AR332" s="366"/>
      <c r="AS332" s="366"/>
      <c r="AT332" s="366"/>
      <c r="AU332" s="366"/>
      <c r="AV332" s="366"/>
      <c r="AW332" s="366"/>
      <c r="AX332" s="366"/>
      <c r="AY332" s="366"/>
      <c r="AZ332" s="366"/>
      <c r="BA332" s="366"/>
      <c r="BB332" s="271"/>
      <c r="BC332" s="271"/>
      <c r="BD332" s="271"/>
      <c r="BE332" s="271"/>
      <c r="BF332" s="271"/>
      <c r="BG332" s="366"/>
      <c r="BH332" s="366"/>
      <c r="BI332" s="366"/>
      <c r="BJ332" s="366"/>
      <c r="BK332" s="366"/>
      <c r="BL332" s="366"/>
      <c r="BM332" s="366"/>
      <c r="BN332" s="366"/>
      <c r="BO332" s="366"/>
      <c r="BP332" s="366"/>
      <c r="BQ332" s="366"/>
      <c r="BR332" s="366"/>
      <c r="BS332" s="366"/>
      <c r="BT332" s="366"/>
      <c r="BU332" s="366"/>
      <c r="BV332" s="366"/>
      <c r="BW332" s="366"/>
      <c r="BX332" s="366"/>
      <c r="BY332" s="366"/>
      <c r="BZ332" s="366"/>
      <c r="CA332" s="366"/>
      <c r="CB332" s="366"/>
      <c r="CC332" s="366"/>
      <c r="CD332" s="366"/>
      <c r="CE332" s="366"/>
      <c r="CF332" s="366"/>
      <c r="CG332" s="366"/>
      <c r="CH332" s="366"/>
      <c r="CI332" s="366"/>
      <c r="CJ332" s="366"/>
      <c r="CK332" s="366"/>
      <c r="CL332" s="366"/>
      <c r="CM332" s="366"/>
      <c r="CN332" s="366"/>
      <c r="CO332" s="366"/>
      <c r="CP332" s="366"/>
      <c r="CQ332" s="366"/>
      <c r="CR332" s="366"/>
      <c r="CS332" s="366"/>
      <c r="CT332" s="366"/>
      <c r="CU332" s="366"/>
      <c r="CV332" s="366"/>
      <c r="CW332" s="366"/>
      <c r="CX332" s="366"/>
      <c r="CY332" s="366"/>
      <c r="CZ332" s="366"/>
      <c r="DA332" s="366"/>
      <c r="DB332" s="366"/>
      <c r="DC332" s="366"/>
      <c r="DD332" s="366"/>
      <c r="DE332" s="404"/>
      <c r="DF332" s="366"/>
      <c r="DG332" s="366"/>
      <c r="DH332" s="366"/>
      <c r="DI332" s="272"/>
      <c r="DJ332" s="272"/>
      <c r="DK332" s="272"/>
      <c r="DL332" s="272"/>
      <c r="DM332" s="272"/>
      <c r="DN332" s="272"/>
      <c r="DO332" s="272"/>
      <c r="DP332" s="272"/>
      <c r="DQ332" s="272"/>
      <c r="DR332" s="272"/>
      <c r="DS332" s="272"/>
      <c r="DT332" s="272"/>
      <c r="DU332" s="272"/>
      <c r="DV332" s="272"/>
      <c r="DW332" s="272"/>
      <c r="DX332" s="272"/>
      <c r="DY332" s="272"/>
      <c r="DZ332" s="272"/>
      <c r="EA332" s="272"/>
      <c r="EB332" s="272"/>
      <c r="EC332" s="272"/>
      <c r="ED332" s="272"/>
      <c r="EE332" s="272"/>
      <c r="EF332" s="272"/>
      <c r="EG332" s="272"/>
      <c r="EH332" s="366"/>
    </row>
    <row r="333" spans="43:138" s="235" customFormat="1" x14ac:dyDescent="0.15">
      <c r="AQ333" s="366"/>
      <c r="AR333" s="366"/>
      <c r="AS333" s="366"/>
      <c r="AT333" s="366"/>
      <c r="AU333" s="366"/>
      <c r="AV333" s="366"/>
      <c r="AW333" s="366"/>
      <c r="AX333" s="366"/>
      <c r="AY333" s="366"/>
      <c r="AZ333" s="366"/>
      <c r="BA333" s="366"/>
      <c r="BB333" s="271"/>
      <c r="BC333" s="271"/>
      <c r="BD333" s="271"/>
      <c r="BE333" s="271"/>
      <c r="BF333" s="271"/>
      <c r="BG333" s="366"/>
      <c r="BH333" s="366"/>
      <c r="BI333" s="366"/>
      <c r="BJ333" s="366"/>
      <c r="BK333" s="366"/>
      <c r="BL333" s="366"/>
      <c r="BM333" s="366"/>
      <c r="BN333" s="366"/>
      <c r="BO333" s="366"/>
      <c r="BP333" s="366"/>
      <c r="BQ333" s="366"/>
      <c r="BR333" s="366"/>
      <c r="BS333" s="366"/>
      <c r="BT333" s="366"/>
      <c r="BU333" s="366"/>
      <c r="BV333" s="366"/>
      <c r="BW333" s="366"/>
      <c r="BX333" s="366"/>
      <c r="BY333" s="366"/>
      <c r="BZ333" s="366"/>
      <c r="CA333" s="366"/>
      <c r="CB333" s="366"/>
      <c r="CC333" s="366"/>
      <c r="CD333" s="366"/>
      <c r="CE333" s="366"/>
      <c r="CF333" s="366"/>
      <c r="CG333" s="366"/>
      <c r="CH333" s="366"/>
      <c r="CI333" s="366"/>
      <c r="CJ333" s="366"/>
      <c r="CK333" s="366"/>
      <c r="CL333" s="366"/>
      <c r="CM333" s="366"/>
      <c r="CN333" s="366"/>
      <c r="CO333" s="366"/>
      <c r="CP333" s="366"/>
      <c r="CQ333" s="366"/>
      <c r="CR333" s="366"/>
      <c r="CS333" s="366"/>
      <c r="CT333" s="366"/>
      <c r="CU333" s="366"/>
      <c r="CV333" s="366"/>
      <c r="CW333" s="366"/>
      <c r="CX333" s="366"/>
      <c r="CY333" s="366"/>
      <c r="CZ333" s="366"/>
      <c r="DA333" s="366"/>
      <c r="DB333" s="366"/>
      <c r="DC333" s="366"/>
      <c r="DD333" s="366"/>
      <c r="DE333" s="404"/>
      <c r="DF333" s="366"/>
      <c r="DG333" s="366"/>
      <c r="DH333" s="366"/>
      <c r="DI333" s="272"/>
      <c r="DJ333" s="272"/>
      <c r="DK333" s="272"/>
      <c r="DL333" s="272"/>
      <c r="DM333" s="272"/>
      <c r="DN333" s="272"/>
      <c r="DO333" s="272"/>
      <c r="DP333" s="272"/>
      <c r="DQ333" s="272"/>
      <c r="DR333" s="272"/>
      <c r="DS333" s="272"/>
      <c r="DT333" s="272"/>
      <c r="DU333" s="272"/>
      <c r="DV333" s="272"/>
      <c r="DW333" s="272"/>
      <c r="DX333" s="272"/>
      <c r="DY333" s="272"/>
      <c r="DZ333" s="272"/>
      <c r="EA333" s="272"/>
      <c r="EB333" s="272"/>
      <c r="EC333" s="272"/>
      <c r="ED333" s="272"/>
      <c r="EE333" s="272"/>
      <c r="EF333" s="272"/>
      <c r="EG333" s="272"/>
      <c r="EH333" s="366"/>
    </row>
    <row r="334" spans="43:138" s="235" customFormat="1" x14ac:dyDescent="0.15">
      <c r="AQ334" s="366"/>
      <c r="AR334" s="366"/>
      <c r="AS334" s="366"/>
      <c r="AT334" s="366"/>
      <c r="AU334" s="366"/>
      <c r="AV334" s="366"/>
      <c r="AW334" s="366"/>
      <c r="AX334" s="366"/>
      <c r="AY334" s="366"/>
      <c r="AZ334" s="366"/>
      <c r="BA334" s="366"/>
      <c r="BB334" s="271"/>
      <c r="BC334" s="271"/>
      <c r="BD334" s="271"/>
      <c r="BE334" s="271"/>
      <c r="BF334" s="271"/>
      <c r="BG334" s="366"/>
      <c r="BH334" s="366"/>
      <c r="BI334" s="366"/>
      <c r="BJ334" s="366"/>
      <c r="BK334" s="366"/>
      <c r="BL334" s="366"/>
      <c r="BM334" s="366"/>
      <c r="BN334" s="366"/>
      <c r="BO334" s="366"/>
      <c r="BP334" s="366"/>
      <c r="BQ334" s="366"/>
      <c r="BR334" s="366"/>
      <c r="BS334" s="366"/>
      <c r="BT334" s="366"/>
      <c r="BU334" s="366"/>
      <c r="BV334" s="366"/>
      <c r="BW334" s="366"/>
      <c r="BX334" s="366"/>
      <c r="BY334" s="366"/>
      <c r="BZ334" s="366"/>
      <c r="CA334" s="366"/>
      <c r="CB334" s="366"/>
      <c r="CC334" s="366"/>
      <c r="CD334" s="366"/>
      <c r="CE334" s="366"/>
      <c r="CF334" s="366"/>
      <c r="CG334" s="366"/>
      <c r="CH334" s="366"/>
      <c r="CI334" s="366"/>
      <c r="CJ334" s="366"/>
      <c r="CK334" s="366"/>
      <c r="CL334" s="366"/>
      <c r="CM334" s="366"/>
      <c r="CN334" s="366"/>
      <c r="CO334" s="366"/>
      <c r="CP334" s="366"/>
      <c r="CQ334" s="366"/>
      <c r="CR334" s="366"/>
      <c r="CS334" s="366"/>
      <c r="CT334" s="366"/>
      <c r="CU334" s="366"/>
      <c r="CV334" s="366"/>
      <c r="CW334" s="366"/>
      <c r="CX334" s="366"/>
      <c r="CY334" s="366"/>
      <c r="CZ334" s="366"/>
      <c r="DA334" s="366"/>
      <c r="DB334" s="366"/>
      <c r="DC334" s="366"/>
      <c r="DD334" s="366"/>
      <c r="DE334" s="404"/>
      <c r="DF334" s="366"/>
      <c r="DG334" s="366"/>
      <c r="DH334" s="366"/>
      <c r="DI334" s="272"/>
      <c r="DJ334" s="272"/>
      <c r="DK334" s="272"/>
      <c r="DL334" s="272"/>
      <c r="DM334" s="272"/>
      <c r="DN334" s="272"/>
      <c r="DO334" s="272"/>
      <c r="DP334" s="272"/>
      <c r="DQ334" s="272"/>
      <c r="DR334" s="272"/>
      <c r="DS334" s="272"/>
      <c r="DT334" s="272"/>
      <c r="DU334" s="272"/>
      <c r="DV334" s="272"/>
      <c r="DW334" s="272"/>
      <c r="DX334" s="272"/>
      <c r="DY334" s="272"/>
      <c r="DZ334" s="272"/>
      <c r="EA334" s="272"/>
      <c r="EB334" s="272"/>
      <c r="EC334" s="272"/>
      <c r="ED334" s="272"/>
      <c r="EE334" s="272"/>
      <c r="EF334" s="272"/>
      <c r="EG334" s="272"/>
      <c r="EH334" s="366"/>
    </row>
    <row r="335" spans="43:138" s="235" customFormat="1" x14ac:dyDescent="0.15">
      <c r="AQ335" s="366"/>
      <c r="AR335" s="366"/>
      <c r="AS335" s="366"/>
      <c r="AT335" s="366"/>
      <c r="AU335" s="366"/>
      <c r="AV335" s="366"/>
      <c r="AW335" s="366"/>
      <c r="AX335" s="366"/>
      <c r="AY335" s="366"/>
      <c r="AZ335" s="366"/>
      <c r="BA335" s="366"/>
      <c r="BB335" s="271"/>
      <c r="BC335" s="271"/>
      <c r="BD335" s="271"/>
      <c r="BE335" s="271"/>
      <c r="BF335" s="271"/>
      <c r="BG335" s="366"/>
      <c r="BH335" s="366"/>
      <c r="BI335" s="366"/>
      <c r="BJ335" s="366"/>
      <c r="BK335" s="366"/>
      <c r="BL335" s="366"/>
      <c r="BM335" s="366"/>
      <c r="BN335" s="366"/>
      <c r="BO335" s="366"/>
      <c r="BP335" s="366"/>
      <c r="BQ335" s="366"/>
      <c r="BR335" s="366"/>
      <c r="BS335" s="366"/>
      <c r="BT335" s="366"/>
      <c r="BU335" s="366"/>
      <c r="BV335" s="366"/>
      <c r="BW335" s="366"/>
      <c r="BX335" s="366"/>
      <c r="BY335" s="366"/>
      <c r="BZ335" s="366"/>
      <c r="CA335" s="366"/>
      <c r="CB335" s="366"/>
      <c r="CC335" s="366"/>
      <c r="CD335" s="366"/>
      <c r="CE335" s="366"/>
      <c r="CF335" s="366"/>
      <c r="CG335" s="366"/>
      <c r="CH335" s="366"/>
      <c r="CI335" s="366"/>
      <c r="CJ335" s="366"/>
      <c r="CK335" s="366"/>
      <c r="CL335" s="366"/>
      <c r="CM335" s="366"/>
      <c r="CN335" s="366"/>
      <c r="CO335" s="366"/>
      <c r="CP335" s="366"/>
      <c r="CQ335" s="366"/>
      <c r="CR335" s="366"/>
      <c r="CS335" s="366"/>
      <c r="CT335" s="366"/>
      <c r="CU335" s="366"/>
      <c r="CV335" s="366"/>
      <c r="CW335" s="366"/>
      <c r="CX335" s="366"/>
      <c r="CY335" s="366"/>
      <c r="CZ335" s="366"/>
      <c r="DA335" s="366"/>
      <c r="DB335" s="366"/>
      <c r="DC335" s="366"/>
      <c r="DD335" s="366"/>
      <c r="DE335" s="404"/>
      <c r="DF335" s="366"/>
      <c r="DG335" s="366"/>
      <c r="DH335" s="366"/>
      <c r="DI335" s="272"/>
      <c r="DJ335" s="272"/>
      <c r="DK335" s="272"/>
      <c r="DL335" s="272"/>
      <c r="DM335" s="272"/>
      <c r="DN335" s="272"/>
      <c r="DO335" s="272"/>
      <c r="DP335" s="272"/>
      <c r="DQ335" s="272"/>
      <c r="DR335" s="272"/>
      <c r="DS335" s="272"/>
      <c r="DT335" s="272"/>
      <c r="DU335" s="272"/>
      <c r="DV335" s="272"/>
      <c r="DW335" s="272"/>
      <c r="DX335" s="272"/>
      <c r="DY335" s="272"/>
      <c r="DZ335" s="272"/>
      <c r="EA335" s="272"/>
      <c r="EB335" s="272"/>
      <c r="EC335" s="272"/>
      <c r="ED335" s="272"/>
      <c r="EE335" s="272"/>
      <c r="EF335" s="272"/>
      <c r="EG335" s="272"/>
      <c r="EH335" s="366"/>
    </row>
    <row r="336" spans="43:138" s="235" customFormat="1" x14ac:dyDescent="0.15">
      <c r="AQ336" s="366"/>
      <c r="AR336" s="366"/>
      <c r="AS336" s="366"/>
      <c r="AT336" s="366"/>
      <c r="AU336" s="366"/>
      <c r="AV336" s="366"/>
      <c r="AW336" s="366"/>
      <c r="AX336" s="366"/>
      <c r="AY336" s="366"/>
      <c r="AZ336" s="366"/>
      <c r="BA336" s="366"/>
      <c r="BB336" s="271"/>
      <c r="BC336" s="271"/>
      <c r="BD336" s="271"/>
      <c r="BE336" s="271"/>
      <c r="BF336" s="271"/>
      <c r="BG336" s="366"/>
      <c r="BH336" s="366"/>
      <c r="BI336" s="366"/>
      <c r="BJ336" s="366"/>
      <c r="BK336" s="366"/>
      <c r="BL336" s="366"/>
      <c r="BM336" s="366"/>
      <c r="BN336" s="366"/>
      <c r="BO336" s="366"/>
      <c r="BP336" s="366"/>
      <c r="BQ336" s="366"/>
      <c r="BR336" s="366"/>
      <c r="BS336" s="366"/>
      <c r="BT336" s="366"/>
      <c r="BU336" s="366"/>
      <c r="BV336" s="366"/>
      <c r="BW336" s="366"/>
      <c r="BX336" s="366"/>
      <c r="BY336" s="366"/>
      <c r="BZ336" s="366"/>
      <c r="CA336" s="366"/>
      <c r="CB336" s="366"/>
      <c r="CC336" s="366"/>
      <c r="CD336" s="366"/>
      <c r="CE336" s="366"/>
      <c r="CF336" s="366"/>
      <c r="CG336" s="366"/>
      <c r="CH336" s="366"/>
      <c r="CI336" s="366"/>
      <c r="CJ336" s="366"/>
      <c r="CK336" s="366"/>
      <c r="CL336" s="366"/>
      <c r="CM336" s="366"/>
      <c r="CN336" s="366"/>
      <c r="CO336" s="366"/>
      <c r="CP336" s="366"/>
      <c r="CQ336" s="366"/>
      <c r="CR336" s="366"/>
      <c r="CS336" s="366"/>
      <c r="CT336" s="366"/>
      <c r="CU336" s="366"/>
      <c r="CV336" s="366"/>
      <c r="CW336" s="366"/>
      <c r="CX336" s="366"/>
      <c r="CY336" s="366"/>
      <c r="CZ336" s="366"/>
      <c r="DA336" s="366"/>
      <c r="DB336" s="366"/>
      <c r="DC336" s="366"/>
      <c r="DD336" s="366"/>
      <c r="DE336" s="404"/>
      <c r="DF336" s="366"/>
      <c r="DG336" s="366"/>
      <c r="DH336" s="366"/>
      <c r="DI336" s="272"/>
      <c r="DJ336" s="272"/>
      <c r="DK336" s="272"/>
      <c r="DL336" s="272"/>
      <c r="DM336" s="272"/>
      <c r="DN336" s="272"/>
      <c r="DO336" s="272"/>
      <c r="DP336" s="272"/>
      <c r="DQ336" s="272"/>
      <c r="DR336" s="272"/>
      <c r="DS336" s="272"/>
      <c r="DT336" s="272"/>
      <c r="DU336" s="272"/>
      <c r="DV336" s="272"/>
      <c r="DW336" s="272"/>
      <c r="DX336" s="272"/>
      <c r="DY336" s="272"/>
      <c r="DZ336" s="272"/>
      <c r="EA336" s="272"/>
      <c r="EB336" s="272"/>
      <c r="EC336" s="272"/>
      <c r="ED336" s="272"/>
      <c r="EE336" s="272"/>
      <c r="EF336" s="272"/>
      <c r="EG336" s="272"/>
      <c r="EH336" s="366"/>
    </row>
    <row r="337" spans="43:138" s="235" customFormat="1" x14ac:dyDescent="0.15">
      <c r="AQ337" s="366"/>
      <c r="AR337" s="366"/>
      <c r="AS337" s="366"/>
      <c r="AT337" s="366"/>
      <c r="AU337" s="366"/>
      <c r="AV337" s="366"/>
      <c r="AW337" s="366"/>
      <c r="AX337" s="366"/>
      <c r="AY337" s="366"/>
      <c r="AZ337" s="366"/>
      <c r="BA337" s="366"/>
      <c r="BB337" s="271"/>
      <c r="BC337" s="271"/>
      <c r="BD337" s="271"/>
      <c r="BE337" s="271"/>
      <c r="BF337" s="271"/>
      <c r="BG337" s="366"/>
      <c r="BH337" s="366"/>
      <c r="BI337" s="366"/>
      <c r="BJ337" s="366"/>
      <c r="BK337" s="366"/>
      <c r="BL337" s="366"/>
      <c r="BM337" s="366"/>
      <c r="BN337" s="366"/>
      <c r="BO337" s="366"/>
      <c r="BP337" s="366"/>
      <c r="BQ337" s="366"/>
      <c r="BR337" s="366"/>
      <c r="BS337" s="366"/>
      <c r="BT337" s="366"/>
      <c r="BU337" s="366"/>
      <c r="BV337" s="366"/>
      <c r="BW337" s="366"/>
      <c r="BX337" s="366"/>
      <c r="BY337" s="366"/>
      <c r="BZ337" s="366"/>
      <c r="CA337" s="366"/>
      <c r="CB337" s="366"/>
      <c r="CC337" s="366"/>
      <c r="CD337" s="366"/>
      <c r="CE337" s="366"/>
      <c r="CF337" s="366"/>
      <c r="CG337" s="366"/>
      <c r="CH337" s="366"/>
      <c r="CI337" s="366"/>
      <c r="CJ337" s="366"/>
      <c r="CK337" s="366"/>
      <c r="CL337" s="366"/>
      <c r="CM337" s="366"/>
      <c r="CN337" s="366"/>
      <c r="CO337" s="366"/>
      <c r="CP337" s="366"/>
      <c r="CQ337" s="366"/>
      <c r="CR337" s="366"/>
      <c r="CS337" s="366"/>
      <c r="CT337" s="366"/>
      <c r="CU337" s="366"/>
      <c r="CV337" s="366"/>
      <c r="CW337" s="366"/>
      <c r="CX337" s="366"/>
      <c r="CY337" s="366"/>
      <c r="CZ337" s="366"/>
      <c r="DA337" s="366"/>
      <c r="DB337" s="366"/>
      <c r="DC337" s="366"/>
      <c r="DD337" s="366"/>
      <c r="DE337" s="404"/>
      <c r="DF337" s="366"/>
      <c r="DG337" s="366"/>
      <c r="DH337" s="366"/>
      <c r="DI337" s="272"/>
      <c r="DJ337" s="272"/>
      <c r="DK337" s="272"/>
      <c r="DL337" s="272"/>
      <c r="DM337" s="272"/>
      <c r="DN337" s="272"/>
      <c r="DO337" s="272"/>
      <c r="DP337" s="272"/>
      <c r="DQ337" s="272"/>
      <c r="DR337" s="272"/>
      <c r="DS337" s="272"/>
      <c r="DT337" s="272"/>
      <c r="DU337" s="272"/>
      <c r="DV337" s="272"/>
      <c r="DW337" s="272"/>
      <c r="DX337" s="272"/>
      <c r="DY337" s="272"/>
      <c r="DZ337" s="272"/>
      <c r="EA337" s="272"/>
      <c r="EB337" s="272"/>
      <c r="EC337" s="272"/>
      <c r="ED337" s="272"/>
      <c r="EE337" s="272"/>
      <c r="EF337" s="272"/>
      <c r="EG337" s="272"/>
      <c r="EH337" s="366"/>
    </row>
    <row r="338" spans="43:138" s="235" customFormat="1" x14ac:dyDescent="0.15">
      <c r="AQ338" s="366"/>
      <c r="AR338" s="366"/>
      <c r="AS338" s="366"/>
      <c r="AT338" s="366"/>
      <c r="AU338" s="366"/>
      <c r="AV338" s="366"/>
      <c r="AW338" s="366"/>
      <c r="AX338" s="366"/>
      <c r="AY338" s="366"/>
      <c r="AZ338" s="366"/>
      <c r="BA338" s="366"/>
      <c r="BB338" s="271"/>
      <c r="BC338" s="271"/>
      <c r="BD338" s="271"/>
      <c r="BE338" s="271"/>
      <c r="BF338" s="271"/>
      <c r="BG338" s="366"/>
      <c r="BH338" s="366"/>
      <c r="BI338" s="366"/>
      <c r="BJ338" s="366"/>
      <c r="BK338" s="366"/>
      <c r="BL338" s="366"/>
      <c r="BM338" s="366"/>
      <c r="BN338" s="366"/>
      <c r="BO338" s="366"/>
      <c r="BP338" s="366"/>
      <c r="BQ338" s="366"/>
      <c r="BR338" s="366"/>
      <c r="BS338" s="366"/>
      <c r="BT338" s="366"/>
      <c r="BU338" s="366"/>
      <c r="BV338" s="366"/>
      <c r="BW338" s="366"/>
      <c r="BX338" s="366"/>
      <c r="BY338" s="366"/>
      <c r="BZ338" s="366"/>
      <c r="CA338" s="366"/>
      <c r="CB338" s="366"/>
      <c r="CC338" s="366"/>
      <c r="CD338" s="366"/>
      <c r="CE338" s="366"/>
      <c r="CF338" s="366"/>
      <c r="CG338" s="366"/>
      <c r="CH338" s="366"/>
      <c r="CI338" s="366"/>
      <c r="CJ338" s="366"/>
      <c r="CK338" s="366"/>
      <c r="CL338" s="366"/>
      <c r="CM338" s="366"/>
      <c r="CN338" s="366"/>
      <c r="CO338" s="366"/>
      <c r="CP338" s="366"/>
      <c r="CQ338" s="366"/>
      <c r="CR338" s="366"/>
      <c r="CS338" s="366"/>
      <c r="CT338" s="366"/>
      <c r="CU338" s="366"/>
      <c r="CV338" s="366"/>
      <c r="CW338" s="366"/>
      <c r="CX338" s="366"/>
      <c r="CY338" s="366"/>
      <c r="CZ338" s="366"/>
      <c r="DA338" s="366"/>
      <c r="DB338" s="366"/>
      <c r="DC338" s="366"/>
      <c r="DD338" s="366"/>
      <c r="DE338" s="404"/>
      <c r="DF338" s="366"/>
      <c r="DG338" s="366"/>
      <c r="DH338" s="366"/>
      <c r="DI338" s="272"/>
      <c r="DJ338" s="272"/>
      <c r="DK338" s="272"/>
      <c r="DL338" s="272"/>
      <c r="DM338" s="272"/>
      <c r="DN338" s="272"/>
      <c r="DO338" s="272"/>
      <c r="DP338" s="272"/>
      <c r="DQ338" s="272"/>
      <c r="DR338" s="272"/>
      <c r="DS338" s="272"/>
      <c r="DT338" s="272"/>
      <c r="DU338" s="272"/>
      <c r="DV338" s="272"/>
      <c r="DW338" s="272"/>
      <c r="DX338" s="272"/>
      <c r="DY338" s="272"/>
      <c r="DZ338" s="272"/>
      <c r="EA338" s="272"/>
      <c r="EB338" s="272"/>
      <c r="EC338" s="272"/>
      <c r="ED338" s="272"/>
      <c r="EE338" s="272"/>
      <c r="EF338" s="272"/>
      <c r="EG338" s="272"/>
      <c r="EH338" s="366"/>
    </row>
    <row r="339" spans="43:138" s="235" customFormat="1" x14ac:dyDescent="0.15">
      <c r="AQ339" s="366"/>
      <c r="AR339" s="366"/>
      <c r="AS339" s="366"/>
      <c r="AT339" s="366"/>
      <c r="AU339" s="366"/>
      <c r="AV339" s="366"/>
      <c r="AW339" s="366"/>
      <c r="AX339" s="366"/>
      <c r="AY339" s="366"/>
      <c r="AZ339" s="366"/>
      <c r="BA339" s="366"/>
      <c r="BB339" s="271"/>
      <c r="BC339" s="271"/>
      <c r="BD339" s="271"/>
      <c r="BE339" s="271"/>
      <c r="BF339" s="271"/>
      <c r="BG339" s="366"/>
      <c r="BH339" s="366"/>
      <c r="BI339" s="366"/>
      <c r="BJ339" s="366"/>
      <c r="BK339" s="366"/>
      <c r="BL339" s="366"/>
      <c r="BM339" s="366"/>
      <c r="BN339" s="366"/>
      <c r="BO339" s="366"/>
      <c r="BP339" s="366"/>
      <c r="BQ339" s="366"/>
      <c r="BR339" s="366"/>
      <c r="BS339" s="366"/>
      <c r="BT339" s="366"/>
      <c r="BU339" s="366"/>
      <c r="BV339" s="366"/>
      <c r="BW339" s="366"/>
      <c r="BX339" s="366"/>
      <c r="BY339" s="366"/>
      <c r="BZ339" s="366"/>
      <c r="CA339" s="366"/>
      <c r="CB339" s="366"/>
      <c r="CC339" s="366"/>
      <c r="CD339" s="366"/>
      <c r="CE339" s="366"/>
      <c r="CF339" s="366"/>
      <c r="CG339" s="366"/>
      <c r="CH339" s="366"/>
      <c r="CI339" s="366"/>
      <c r="CJ339" s="366"/>
      <c r="CK339" s="366"/>
      <c r="CL339" s="366"/>
      <c r="CM339" s="366"/>
      <c r="CN339" s="366"/>
      <c r="CO339" s="366"/>
      <c r="CP339" s="366"/>
      <c r="CQ339" s="366"/>
      <c r="CR339" s="366"/>
      <c r="CS339" s="366"/>
      <c r="CT339" s="366"/>
      <c r="CU339" s="366"/>
      <c r="CV339" s="366"/>
      <c r="CW339" s="366"/>
      <c r="CX339" s="366"/>
      <c r="CY339" s="366"/>
      <c r="CZ339" s="366"/>
      <c r="DA339" s="366"/>
      <c r="DB339" s="366"/>
      <c r="DC339" s="366"/>
      <c r="DD339" s="366"/>
      <c r="DE339" s="404"/>
      <c r="DF339" s="366"/>
      <c r="DG339" s="366"/>
      <c r="DH339" s="366"/>
      <c r="DI339" s="272"/>
      <c r="DJ339" s="272"/>
      <c r="DK339" s="272"/>
      <c r="DL339" s="272"/>
      <c r="DM339" s="272"/>
      <c r="DN339" s="272"/>
      <c r="DO339" s="272"/>
      <c r="DP339" s="272"/>
      <c r="DQ339" s="272"/>
      <c r="DR339" s="272"/>
      <c r="DS339" s="272"/>
      <c r="DT339" s="272"/>
      <c r="DU339" s="272"/>
      <c r="DV339" s="272"/>
      <c r="DW339" s="272"/>
      <c r="DX339" s="272"/>
      <c r="DY339" s="272"/>
      <c r="DZ339" s="272"/>
      <c r="EA339" s="272"/>
      <c r="EB339" s="272"/>
      <c r="EC339" s="272"/>
      <c r="ED339" s="272"/>
      <c r="EE339" s="272"/>
      <c r="EF339" s="272"/>
      <c r="EG339" s="272"/>
      <c r="EH339" s="366"/>
    </row>
    <row r="340" spans="43:138" s="235" customFormat="1" x14ac:dyDescent="0.15">
      <c r="AQ340" s="366"/>
      <c r="AR340" s="366"/>
      <c r="AS340" s="366"/>
      <c r="AT340" s="366"/>
      <c r="AU340" s="366"/>
      <c r="AV340" s="366"/>
      <c r="AW340" s="366"/>
      <c r="AX340" s="366"/>
      <c r="AY340" s="366"/>
      <c r="AZ340" s="366"/>
      <c r="BA340" s="366"/>
      <c r="BB340" s="271"/>
      <c r="BC340" s="271"/>
      <c r="BD340" s="271"/>
      <c r="BE340" s="271"/>
      <c r="BF340" s="271"/>
      <c r="BG340" s="366"/>
      <c r="BH340" s="366"/>
      <c r="BI340" s="366"/>
      <c r="BJ340" s="366"/>
      <c r="BK340" s="366"/>
      <c r="BL340" s="366"/>
      <c r="BM340" s="366"/>
      <c r="BN340" s="366"/>
      <c r="BO340" s="366"/>
      <c r="BP340" s="366"/>
      <c r="BQ340" s="366"/>
      <c r="BR340" s="366"/>
      <c r="BS340" s="366"/>
      <c r="BT340" s="366"/>
      <c r="BU340" s="366"/>
      <c r="BV340" s="366"/>
      <c r="BW340" s="366"/>
      <c r="BX340" s="366"/>
      <c r="BY340" s="366"/>
      <c r="BZ340" s="366"/>
      <c r="CA340" s="366"/>
      <c r="CB340" s="366"/>
      <c r="CC340" s="366"/>
      <c r="CD340" s="366"/>
      <c r="CE340" s="366"/>
      <c r="CF340" s="366"/>
      <c r="CG340" s="366"/>
      <c r="CH340" s="366"/>
      <c r="CI340" s="366"/>
      <c r="CJ340" s="366"/>
      <c r="CK340" s="366"/>
      <c r="CL340" s="366"/>
      <c r="CM340" s="366"/>
      <c r="CN340" s="366"/>
      <c r="CO340" s="366"/>
      <c r="CP340" s="366"/>
      <c r="CQ340" s="366"/>
      <c r="CR340" s="366"/>
      <c r="CS340" s="366"/>
      <c r="CT340" s="366"/>
      <c r="CU340" s="366"/>
      <c r="CV340" s="366"/>
      <c r="CW340" s="366"/>
      <c r="CX340" s="366"/>
      <c r="CY340" s="366"/>
      <c r="CZ340" s="366"/>
      <c r="DA340" s="366"/>
      <c r="DB340" s="366"/>
      <c r="DC340" s="366"/>
      <c r="DD340" s="366"/>
      <c r="DE340" s="404"/>
      <c r="DF340" s="366"/>
      <c r="DG340" s="366"/>
      <c r="DH340" s="366"/>
      <c r="DI340" s="272"/>
      <c r="DJ340" s="272"/>
      <c r="DK340" s="272"/>
      <c r="DL340" s="272"/>
      <c r="DM340" s="272"/>
      <c r="DN340" s="272"/>
      <c r="DO340" s="272"/>
      <c r="DP340" s="272"/>
      <c r="DQ340" s="272"/>
      <c r="DR340" s="272"/>
      <c r="DS340" s="272"/>
      <c r="DT340" s="272"/>
      <c r="DU340" s="272"/>
      <c r="DV340" s="272"/>
      <c r="DW340" s="272"/>
      <c r="DX340" s="272"/>
      <c r="DY340" s="272"/>
      <c r="DZ340" s="272"/>
      <c r="EA340" s="272"/>
      <c r="EB340" s="272"/>
      <c r="EC340" s="272"/>
      <c r="ED340" s="272"/>
      <c r="EE340" s="272"/>
      <c r="EF340" s="272"/>
      <c r="EG340" s="272"/>
      <c r="EH340" s="366"/>
    </row>
    <row r="341" spans="43:138" s="235" customFormat="1" x14ac:dyDescent="0.15">
      <c r="AQ341" s="366"/>
      <c r="AR341" s="366"/>
      <c r="AS341" s="366"/>
      <c r="AT341" s="366"/>
      <c r="AU341" s="366"/>
      <c r="AV341" s="366"/>
      <c r="AW341" s="366"/>
      <c r="AX341" s="366"/>
      <c r="AY341" s="366"/>
      <c r="AZ341" s="366"/>
      <c r="BA341" s="366"/>
      <c r="BB341" s="271"/>
      <c r="BC341" s="271"/>
      <c r="BD341" s="271"/>
      <c r="BE341" s="271"/>
      <c r="BF341" s="271"/>
      <c r="BG341" s="366"/>
      <c r="BH341" s="366"/>
      <c r="BI341" s="366"/>
      <c r="BJ341" s="366"/>
      <c r="BK341" s="366"/>
      <c r="BL341" s="366"/>
      <c r="BM341" s="366"/>
      <c r="BN341" s="366"/>
      <c r="BO341" s="366"/>
      <c r="BP341" s="366"/>
      <c r="BQ341" s="366"/>
      <c r="BR341" s="366"/>
      <c r="BS341" s="366"/>
      <c r="BT341" s="366"/>
      <c r="BU341" s="366"/>
      <c r="BV341" s="366"/>
      <c r="BW341" s="366"/>
      <c r="BX341" s="366"/>
      <c r="BY341" s="366"/>
      <c r="BZ341" s="366"/>
      <c r="CA341" s="366"/>
      <c r="CB341" s="366"/>
      <c r="CC341" s="366"/>
      <c r="CD341" s="366"/>
      <c r="CE341" s="366"/>
      <c r="CF341" s="366"/>
      <c r="CG341" s="366"/>
      <c r="CH341" s="366"/>
      <c r="CI341" s="366"/>
      <c r="CJ341" s="366"/>
      <c r="CK341" s="366"/>
      <c r="CL341" s="366"/>
      <c r="CM341" s="366"/>
      <c r="CN341" s="366"/>
      <c r="CO341" s="366"/>
      <c r="CP341" s="366"/>
      <c r="CQ341" s="366"/>
      <c r="CR341" s="366"/>
      <c r="CS341" s="366"/>
      <c r="CT341" s="366"/>
      <c r="CU341" s="366"/>
      <c r="CV341" s="366"/>
      <c r="CW341" s="366"/>
      <c r="CX341" s="366"/>
      <c r="CY341" s="366"/>
      <c r="CZ341" s="366"/>
      <c r="DA341" s="366"/>
      <c r="DB341" s="366"/>
      <c r="DC341" s="366"/>
      <c r="DD341" s="366"/>
      <c r="DE341" s="404"/>
      <c r="DF341" s="366"/>
      <c r="DG341" s="366"/>
      <c r="DH341" s="366"/>
      <c r="DI341" s="272"/>
      <c r="DJ341" s="272"/>
      <c r="DK341" s="272"/>
      <c r="DL341" s="272"/>
      <c r="DM341" s="272"/>
      <c r="DN341" s="272"/>
      <c r="DO341" s="272"/>
      <c r="DP341" s="272"/>
      <c r="DQ341" s="272"/>
      <c r="DR341" s="272"/>
      <c r="DS341" s="272"/>
      <c r="DT341" s="272"/>
      <c r="DU341" s="272"/>
      <c r="DV341" s="272"/>
      <c r="DW341" s="272"/>
      <c r="DX341" s="272"/>
      <c r="DY341" s="272"/>
      <c r="DZ341" s="272"/>
      <c r="EA341" s="272"/>
      <c r="EB341" s="272"/>
      <c r="EC341" s="272"/>
      <c r="ED341" s="272"/>
      <c r="EE341" s="272"/>
      <c r="EF341" s="272"/>
      <c r="EG341" s="272"/>
      <c r="EH341" s="366"/>
    </row>
    <row r="342" spans="43:138" s="235" customFormat="1" x14ac:dyDescent="0.15">
      <c r="AQ342" s="366"/>
      <c r="AR342" s="366"/>
      <c r="AS342" s="366"/>
      <c r="AT342" s="366"/>
      <c r="AU342" s="366"/>
      <c r="AV342" s="366"/>
      <c r="AW342" s="366"/>
      <c r="AX342" s="366"/>
      <c r="AY342" s="366"/>
      <c r="AZ342" s="366"/>
      <c r="BA342" s="366"/>
      <c r="BB342" s="271"/>
      <c r="BC342" s="271"/>
      <c r="BD342" s="271"/>
      <c r="BE342" s="271"/>
      <c r="BF342" s="271"/>
      <c r="BG342" s="366"/>
      <c r="BH342" s="366"/>
      <c r="BI342" s="366"/>
      <c r="BJ342" s="366"/>
      <c r="BK342" s="366"/>
      <c r="BL342" s="366"/>
      <c r="BM342" s="366"/>
      <c r="BN342" s="366"/>
      <c r="BO342" s="366"/>
      <c r="BP342" s="366"/>
      <c r="BQ342" s="366"/>
      <c r="BR342" s="366"/>
      <c r="BS342" s="366"/>
      <c r="BT342" s="366"/>
      <c r="BU342" s="366"/>
      <c r="BV342" s="366"/>
      <c r="BW342" s="366"/>
      <c r="BX342" s="366"/>
      <c r="BY342" s="366"/>
      <c r="BZ342" s="366"/>
      <c r="CA342" s="366"/>
      <c r="CB342" s="366"/>
      <c r="CC342" s="366"/>
      <c r="CD342" s="366"/>
      <c r="CE342" s="366"/>
      <c r="CF342" s="366"/>
      <c r="CG342" s="366"/>
      <c r="CH342" s="366"/>
      <c r="CI342" s="366"/>
      <c r="CJ342" s="366"/>
      <c r="CK342" s="366"/>
      <c r="CL342" s="366"/>
      <c r="CM342" s="366"/>
      <c r="CN342" s="366"/>
      <c r="CO342" s="366"/>
      <c r="CP342" s="366"/>
      <c r="CQ342" s="366"/>
      <c r="CR342" s="366"/>
      <c r="CS342" s="366"/>
      <c r="CT342" s="366"/>
      <c r="CU342" s="366"/>
      <c r="CV342" s="366"/>
      <c r="CW342" s="366"/>
      <c r="CX342" s="366"/>
      <c r="CY342" s="366"/>
      <c r="CZ342" s="366"/>
      <c r="DA342" s="366"/>
      <c r="DB342" s="366"/>
      <c r="DC342" s="366"/>
      <c r="DD342" s="366"/>
      <c r="DE342" s="404"/>
      <c r="DF342" s="366"/>
      <c r="DG342" s="366"/>
      <c r="DH342" s="366"/>
      <c r="DI342" s="272"/>
      <c r="DJ342" s="272"/>
      <c r="DK342" s="272"/>
      <c r="DL342" s="272"/>
      <c r="DM342" s="272"/>
      <c r="DN342" s="272"/>
      <c r="DO342" s="272"/>
      <c r="DP342" s="272"/>
      <c r="DQ342" s="272"/>
      <c r="DR342" s="272"/>
      <c r="DS342" s="272"/>
      <c r="DT342" s="272"/>
      <c r="DU342" s="272"/>
      <c r="DV342" s="272"/>
      <c r="DW342" s="272"/>
      <c r="DX342" s="272"/>
      <c r="DY342" s="272"/>
      <c r="DZ342" s="272"/>
      <c r="EA342" s="272"/>
      <c r="EB342" s="272"/>
      <c r="EC342" s="272"/>
      <c r="ED342" s="272"/>
      <c r="EE342" s="272"/>
      <c r="EF342" s="272"/>
      <c r="EG342" s="272"/>
      <c r="EH342" s="366"/>
    </row>
    <row r="343" spans="43:138" s="235" customFormat="1" x14ac:dyDescent="0.15">
      <c r="AQ343" s="366"/>
      <c r="AR343" s="366"/>
      <c r="AS343" s="366"/>
      <c r="AT343" s="366"/>
      <c r="AU343" s="366"/>
      <c r="AV343" s="366"/>
      <c r="AW343" s="366"/>
      <c r="AX343" s="366"/>
      <c r="AY343" s="366"/>
      <c r="AZ343" s="366"/>
      <c r="BA343" s="366"/>
      <c r="BB343" s="271"/>
      <c r="BC343" s="271"/>
      <c r="BD343" s="271"/>
      <c r="BE343" s="271"/>
      <c r="BF343" s="271"/>
      <c r="BG343" s="366"/>
      <c r="BH343" s="366"/>
      <c r="BI343" s="366"/>
      <c r="BJ343" s="366"/>
      <c r="BK343" s="366"/>
      <c r="BL343" s="366"/>
      <c r="BM343" s="366"/>
      <c r="BN343" s="366"/>
      <c r="BO343" s="366"/>
      <c r="BP343" s="366"/>
      <c r="BQ343" s="366"/>
      <c r="BR343" s="366"/>
      <c r="BS343" s="366"/>
      <c r="BT343" s="366"/>
      <c r="BU343" s="366"/>
      <c r="BV343" s="366"/>
      <c r="BW343" s="366"/>
      <c r="BX343" s="366"/>
      <c r="BY343" s="366"/>
      <c r="BZ343" s="366"/>
      <c r="CA343" s="366"/>
      <c r="CB343" s="366"/>
      <c r="CC343" s="366"/>
      <c r="CD343" s="366"/>
      <c r="CE343" s="366"/>
      <c r="CF343" s="366"/>
      <c r="CG343" s="366"/>
      <c r="CH343" s="366"/>
      <c r="CI343" s="366"/>
      <c r="CJ343" s="366"/>
      <c r="CK343" s="366"/>
      <c r="CL343" s="366"/>
      <c r="CM343" s="366"/>
      <c r="CN343" s="366"/>
      <c r="CO343" s="366"/>
      <c r="CP343" s="366"/>
      <c r="CQ343" s="366"/>
      <c r="CR343" s="366"/>
      <c r="CS343" s="366"/>
      <c r="CT343" s="366"/>
      <c r="CU343" s="366"/>
      <c r="CV343" s="366"/>
      <c r="CW343" s="366"/>
      <c r="CX343" s="366"/>
      <c r="CY343" s="366"/>
      <c r="CZ343" s="366"/>
      <c r="DA343" s="366"/>
      <c r="DB343" s="366"/>
      <c r="DC343" s="366"/>
      <c r="DD343" s="366"/>
      <c r="DE343" s="404"/>
      <c r="DF343" s="366"/>
      <c r="DG343" s="366"/>
      <c r="DH343" s="366"/>
      <c r="DI343" s="272"/>
      <c r="DJ343" s="272"/>
      <c r="DK343" s="272"/>
      <c r="DL343" s="272"/>
      <c r="DM343" s="272"/>
      <c r="DN343" s="272"/>
      <c r="DO343" s="272"/>
      <c r="DP343" s="272"/>
      <c r="DQ343" s="272"/>
      <c r="DR343" s="272"/>
      <c r="DS343" s="272"/>
      <c r="DT343" s="272"/>
      <c r="DU343" s="272"/>
      <c r="DV343" s="272"/>
      <c r="DW343" s="272"/>
      <c r="DX343" s="272"/>
      <c r="DY343" s="272"/>
      <c r="DZ343" s="272"/>
      <c r="EA343" s="272"/>
      <c r="EB343" s="272"/>
      <c r="EC343" s="272"/>
      <c r="ED343" s="272"/>
      <c r="EE343" s="272"/>
      <c r="EF343" s="272"/>
      <c r="EG343" s="272"/>
      <c r="EH343" s="366"/>
    </row>
    <row r="344" spans="43:138" s="235" customFormat="1" x14ac:dyDescent="0.15">
      <c r="AQ344" s="366"/>
      <c r="AR344" s="366"/>
      <c r="AS344" s="366"/>
      <c r="AT344" s="366"/>
      <c r="AU344" s="366"/>
      <c r="AV344" s="366"/>
      <c r="AW344" s="366"/>
      <c r="AX344" s="366"/>
      <c r="AY344" s="366"/>
      <c r="AZ344" s="366"/>
      <c r="BA344" s="366"/>
      <c r="BB344" s="271"/>
      <c r="BC344" s="271"/>
      <c r="BD344" s="271"/>
      <c r="BE344" s="271"/>
      <c r="BF344" s="271"/>
      <c r="BG344" s="366"/>
      <c r="BH344" s="366"/>
      <c r="BI344" s="366"/>
      <c r="BJ344" s="366"/>
      <c r="BK344" s="366"/>
      <c r="BL344" s="366"/>
      <c r="BM344" s="366"/>
      <c r="BN344" s="366"/>
      <c r="BO344" s="366"/>
      <c r="BP344" s="366"/>
      <c r="BQ344" s="366"/>
      <c r="BR344" s="366"/>
      <c r="BS344" s="366"/>
      <c r="BT344" s="366"/>
      <c r="BU344" s="366"/>
      <c r="BV344" s="366"/>
      <c r="BW344" s="366"/>
      <c r="BX344" s="366"/>
      <c r="BY344" s="366"/>
      <c r="BZ344" s="366"/>
      <c r="CA344" s="366"/>
      <c r="CB344" s="366"/>
      <c r="CC344" s="366"/>
      <c r="CD344" s="366"/>
      <c r="CE344" s="366"/>
      <c r="CF344" s="366"/>
      <c r="CG344" s="366"/>
      <c r="CH344" s="366"/>
      <c r="CI344" s="366"/>
      <c r="CJ344" s="366"/>
      <c r="CK344" s="366"/>
      <c r="CL344" s="366"/>
      <c r="CM344" s="366"/>
      <c r="CN344" s="366"/>
      <c r="CO344" s="366"/>
      <c r="CP344" s="366"/>
      <c r="CQ344" s="366"/>
      <c r="CR344" s="366"/>
      <c r="CS344" s="366"/>
      <c r="CT344" s="366"/>
      <c r="CU344" s="366"/>
      <c r="CV344" s="366"/>
      <c r="CW344" s="366"/>
      <c r="CX344" s="366"/>
      <c r="CY344" s="366"/>
      <c r="CZ344" s="366"/>
      <c r="DA344" s="366"/>
      <c r="DB344" s="366"/>
      <c r="DC344" s="366"/>
      <c r="DD344" s="366"/>
      <c r="DE344" s="404"/>
      <c r="DF344" s="366"/>
      <c r="DG344" s="366"/>
      <c r="DH344" s="366"/>
      <c r="DI344" s="272"/>
      <c r="DJ344" s="272"/>
      <c r="DK344" s="272"/>
      <c r="DL344" s="272"/>
      <c r="DM344" s="272"/>
      <c r="DN344" s="272"/>
      <c r="DO344" s="272"/>
      <c r="DP344" s="272"/>
      <c r="DQ344" s="272"/>
      <c r="DR344" s="272"/>
      <c r="DS344" s="272"/>
      <c r="DT344" s="272"/>
      <c r="DU344" s="272"/>
      <c r="DV344" s="272"/>
      <c r="DW344" s="272"/>
      <c r="DX344" s="272"/>
      <c r="DY344" s="272"/>
      <c r="DZ344" s="272"/>
      <c r="EA344" s="272"/>
      <c r="EB344" s="272"/>
      <c r="EC344" s="272"/>
      <c r="ED344" s="272"/>
      <c r="EE344" s="272"/>
      <c r="EF344" s="272"/>
      <c r="EG344" s="272"/>
      <c r="EH344" s="366"/>
    </row>
    <row r="345" spans="43:138" s="235" customFormat="1" x14ac:dyDescent="0.15">
      <c r="AQ345" s="366"/>
      <c r="AR345" s="366"/>
      <c r="AS345" s="366"/>
      <c r="AT345" s="366"/>
      <c r="AU345" s="366"/>
      <c r="AV345" s="366"/>
      <c r="AW345" s="366"/>
      <c r="AX345" s="366"/>
      <c r="AY345" s="366"/>
      <c r="AZ345" s="366"/>
      <c r="BA345" s="366"/>
      <c r="BB345" s="271"/>
      <c r="BC345" s="271"/>
      <c r="BD345" s="271"/>
      <c r="BE345" s="271"/>
      <c r="BF345" s="271"/>
      <c r="BG345" s="366"/>
      <c r="BH345" s="366"/>
      <c r="BI345" s="366"/>
      <c r="BJ345" s="366"/>
      <c r="BK345" s="366"/>
      <c r="BL345" s="366"/>
      <c r="BM345" s="366"/>
      <c r="BN345" s="366"/>
      <c r="BO345" s="366"/>
      <c r="BP345" s="366"/>
      <c r="BQ345" s="366"/>
      <c r="BR345" s="366"/>
      <c r="BS345" s="366"/>
      <c r="BT345" s="366"/>
      <c r="BU345" s="366"/>
      <c r="BV345" s="366"/>
      <c r="BW345" s="366"/>
      <c r="BX345" s="366"/>
      <c r="BY345" s="366"/>
      <c r="BZ345" s="366"/>
      <c r="CA345" s="366"/>
      <c r="CB345" s="366"/>
      <c r="CC345" s="366"/>
      <c r="CD345" s="366"/>
      <c r="CE345" s="366"/>
      <c r="CF345" s="366"/>
      <c r="CG345" s="366"/>
      <c r="CH345" s="366"/>
      <c r="CI345" s="366"/>
      <c r="CJ345" s="366"/>
      <c r="CK345" s="366"/>
      <c r="CL345" s="366"/>
      <c r="CM345" s="366"/>
      <c r="CN345" s="366"/>
      <c r="CO345" s="366"/>
      <c r="CP345" s="366"/>
      <c r="CQ345" s="366"/>
      <c r="CR345" s="366"/>
      <c r="CS345" s="366"/>
      <c r="CT345" s="366"/>
      <c r="CU345" s="366"/>
      <c r="CV345" s="366"/>
      <c r="CW345" s="366"/>
      <c r="CX345" s="366"/>
      <c r="CY345" s="366"/>
      <c r="CZ345" s="366"/>
      <c r="DA345" s="366"/>
      <c r="DB345" s="366"/>
      <c r="DC345" s="366"/>
      <c r="DD345" s="366"/>
      <c r="DE345" s="404"/>
      <c r="DF345" s="366"/>
      <c r="DG345" s="366"/>
      <c r="DH345" s="366"/>
      <c r="DI345" s="272"/>
      <c r="DJ345" s="272"/>
      <c r="DK345" s="272"/>
      <c r="DL345" s="272"/>
      <c r="DM345" s="272"/>
      <c r="DN345" s="272"/>
      <c r="DO345" s="272"/>
      <c r="DP345" s="272"/>
      <c r="DQ345" s="272"/>
      <c r="DR345" s="272"/>
      <c r="DS345" s="272"/>
      <c r="DT345" s="272"/>
      <c r="DU345" s="272"/>
      <c r="DV345" s="272"/>
      <c r="DW345" s="272"/>
      <c r="DX345" s="272"/>
      <c r="DY345" s="272"/>
      <c r="DZ345" s="272"/>
      <c r="EA345" s="272"/>
      <c r="EB345" s="272"/>
      <c r="EC345" s="272"/>
      <c r="ED345" s="272"/>
      <c r="EE345" s="272"/>
      <c r="EF345" s="272"/>
      <c r="EG345" s="272"/>
      <c r="EH345" s="366"/>
    </row>
    <row r="346" spans="43:138" s="235" customFormat="1" x14ac:dyDescent="0.15">
      <c r="AQ346" s="366"/>
      <c r="AR346" s="366"/>
      <c r="AS346" s="366"/>
      <c r="AT346" s="366"/>
      <c r="AU346" s="366"/>
      <c r="AV346" s="366"/>
      <c r="AW346" s="366"/>
      <c r="AX346" s="366"/>
      <c r="AY346" s="366"/>
      <c r="AZ346" s="366"/>
      <c r="BA346" s="366"/>
      <c r="BB346" s="271"/>
      <c r="BC346" s="271"/>
      <c r="BD346" s="271"/>
      <c r="BE346" s="271"/>
      <c r="BF346" s="271"/>
      <c r="BG346" s="366"/>
      <c r="BH346" s="366"/>
      <c r="BI346" s="366"/>
      <c r="BJ346" s="366"/>
      <c r="BK346" s="366"/>
      <c r="BL346" s="366"/>
      <c r="BM346" s="366"/>
      <c r="BN346" s="366"/>
      <c r="BO346" s="366"/>
      <c r="BP346" s="366"/>
      <c r="BQ346" s="366"/>
      <c r="BR346" s="366"/>
      <c r="BS346" s="366"/>
      <c r="BT346" s="366"/>
      <c r="BU346" s="366"/>
      <c r="BV346" s="366"/>
      <c r="BW346" s="366"/>
      <c r="BX346" s="366"/>
      <c r="BY346" s="366"/>
      <c r="BZ346" s="366"/>
      <c r="CA346" s="366"/>
      <c r="CB346" s="366"/>
      <c r="CC346" s="366"/>
      <c r="CD346" s="366"/>
      <c r="CE346" s="366"/>
      <c r="CF346" s="366"/>
      <c r="CG346" s="366"/>
      <c r="CH346" s="366"/>
      <c r="CI346" s="366"/>
      <c r="CJ346" s="366"/>
      <c r="CK346" s="366"/>
      <c r="CL346" s="366"/>
      <c r="CM346" s="366"/>
      <c r="CN346" s="366"/>
      <c r="CO346" s="366"/>
      <c r="CP346" s="366"/>
      <c r="CQ346" s="366"/>
      <c r="CR346" s="366"/>
      <c r="CS346" s="366"/>
      <c r="CT346" s="366"/>
      <c r="CU346" s="366"/>
      <c r="CV346" s="366"/>
      <c r="CW346" s="366"/>
      <c r="CX346" s="366"/>
      <c r="CY346" s="366"/>
      <c r="CZ346" s="366"/>
      <c r="DA346" s="366"/>
      <c r="DB346" s="366"/>
      <c r="DC346" s="366"/>
      <c r="DD346" s="366"/>
      <c r="DE346" s="404"/>
      <c r="DF346" s="366"/>
      <c r="DG346" s="366"/>
      <c r="DH346" s="366"/>
      <c r="DI346" s="272"/>
      <c r="DJ346" s="272"/>
      <c r="DK346" s="272"/>
      <c r="DL346" s="272"/>
      <c r="DM346" s="272"/>
      <c r="DN346" s="272"/>
      <c r="DO346" s="272"/>
      <c r="DP346" s="272"/>
      <c r="DQ346" s="272"/>
      <c r="DR346" s="272"/>
      <c r="DS346" s="272"/>
      <c r="DT346" s="272"/>
      <c r="DU346" s="272"/>
      <c r="DV346" s="272"/>
      <c r="DW346" s="272"/>
      <c r="DX346" s="272"/>
      <c r="DY346" s="272"/>
      <c r="DZ346" s="272"/>
      <c r="EA346" s="272"/>
      <c r="EB346" s="272"/>
      <c r="EC346" s="272"/>
      <c r="ED346" s="272"/>
      <c r="EE346" s="272"/>
      <c r="EF346" s="272"/>
      <c r="EG346" s="272"/>
      <c r="EH346" s="366"/>
    </row>
    <row r="347" spans="43:138" s="235" customFormat="1" x14ac:dyDescent="0.15">
      <c r="AQ347" s="366"/>
      <c r="AR347" s="366"/>
      <c r="AS347" s="366"/>
      <c r="AT347" s="366"/>
      <c r="AU347" s="366"/>
      <c r="AV347" s="366"/>
      <c r="AW347" s="366"/>
      <c r="AX347" s="366"/>
      <c r="AY347" s="366"/>
      <c r="AZ347" s="366"/>
      <c r="BA347" s="366"/>
      <c r="BB347" s="271"/>
      <c r="BC347" s="271"/>
      <c r="BD347" s="271"/>
      <c r="BE347" s="271"/>
      <c r="BF347" s="271"/>
      <c r="BG347" s="366"/>
      <c r="BH347" s="366"/>
      <c r="BI347" s="366"/>
      <c r="BJ347" s="366"/>
      <c r="BK347" s="366"/>
      <c r="BL347" s="366"/>
      <c r="BM347" s="366"/>
      <c r="BN347" s="366"/>
      <c r="BO347" s="366"/>
      <c r="BP347" s="366"/>
      <c r="BQ347" s="366"/>
      <c r="BR347" s="366"/>
      <c r="BS347" s="366"/>
      <c r="BT347" s="366"/>
      <c r="BU347" s="366"/>
      <c r="BV347" s="366"/>
      <c r="BW347" s="366"/>
      <c r="BX347" s="366"/>
      <c r="BY347" s="366"/>
      <c r="BZ347" s="366"/>
      <c r="CA347" s="366"/>
      <c r="CB347" s="366"/>
      <c r="CC347" s="366"/>
      <c r="CD347" s="366"/>
      <c r="CE347" s="366"/>
      <c r="CF347" s="366"/>
      <c r="CG347" s="366"/>
      <c r="CH347" s="366"/>
      <c r="CI347" s="366"/>
      <c r="CJ347" s="366"/>
      <c r="CK347" s="366"/>
      <c r="CL347" s="366"/>
      <c r="CM347" s="366"/>
      <c r="CN347" s="366"/>
      <c r="CO347" s="366"/>
      <c r="CP347" s="366"/>
      <c r="CQ347" s="366"/>
      <c r="CR347" s="366"/>
      <c r="CS347" s="366"/>
      <c r="CT347" s="366"/>
      <c r="CU347" s="366"/>
      <c r="CV347" s="366"/>
      <c r="CW347" s="366"/>
      <c r="CX347" s="366"/>
      <c r="CY347" s="366"/>
      <c r="CZ347" s="366"/>
      <c r="DA347" s="366"/>
      <c r="DB347" s="366"/>
      <c r="DC347" s="366"/>
      <c r="DD347" s="366"/>
      <c r="DE347" s="404"/>
      <c r="DF347" s="366"/>
      <c r="DG347" s="366"/>
      <c r="DH347" s="366"/>
      <c r="DI347" s="272"/>
      <c r="DJ347" s="272"/>
      <c r="DK347" s="272"/>
      <c r="DL347" s="272"/>
      <c r="DM347" s="272"/>
      <c r="DN347" s="272"/>
      <c r="DO347" s="272"/>
      <c r="DP347" s="272"/>
      <c r="DQ347" s="272"/>
      <c r="DR347" s="272"/>
      <c r="DS347" s="272"/>
      <c r="DT347" s="272"/>
      <c r="DU347" s="272"/>
      <c r="DV347" s="272"/>
      <c r="DW347" s="272"/>
      <c r="DX347" s="272"/>
      <c r="DY347" s="272"/>
      <c r="DZ347" s="272"/>
      <c r="EA347" s="272"/>
      <c r="EB347" s="272"/>
      <c r="EC347" s="272"/>
      <c r="ED347" s="272"/>
      <c r="EE347" s="272"/>
      <c r="EF347" s="272"/>
      <c r="EG347" s="272"/>
      <c r="EH347" s="366"/>
    </row>
    <row r="348" spans="43:138" s="235" customFormat="1" x14ac:dyDescent="0.15">
      <c r="AQ348" s="366"/>
      <c r="AR348" s="366"/>
      <c r="AS348" s="366"/>
      <c r="AT348" s="366"/>
      <c r="AU348" s="366"/>
      <c r="AV348" s="366"/>
      <c r="AW348" s="366"/>
      <c r="AX348" s="366"/>
      <c r="AY348" s="366"/>
      <c r="AZ348" s="366"/>
      <c r="BA348" s="366"/>
      <c r="BB348" s="271"/>
      <c r="BC348" s="271"/>
      <c r="BD348" s="271"/>
      <c r="BE348" s="271"/>
      <c r="BF348" s="271"/>
      <c r="BG348" s="366"/>
      <c r="BH348" s="366"/>
      <c r="BI348" s="366"/>
      <c r="BJ348" s="366"/>
      <c r="BK348" s="366"/>
      <c r="BL348" s="366"/>
      <c r="BM348" s="366"/>
      <c r="BN348" s="366"/>
      <c r="BO348" s="366"/>
      <c r="BP348" s="366"/>
      <c r="BQ348" s="366"/>
      <c r="BR348" s="366"/>
      <c r="BS348" s="366"/>
      <c r="BT348" s="366"/>
      <c r="BU348" s="366"/>
      <c r="BV348" s="366"/>
      <c r="BW348" s="366"/>
      <c r="BX348" s="366"/>
      <c r="BY348" s="366"/>
      <c r="BZ348" s="366"/>
      <c r="CA348" s="366"/>
      <c r="CB348" s="366"/>
      <c r="CC348" s="366"/>
      <c r="CD348" s="366"/>
      <c r="CE348" s="366"/>
      <c r="CF348" s="366"/>
      <c r="CG348" s="366"/>
      <c r="CH348" s="366"/>
      <c r="CI348" s="366"/>
      <c r="CJ348" s="366"/>
      <c r="CK348" s="366"/>
      <c r="CL348" s="366"/>
      <c r="CM348" s="366"/>
      <c r="CN348" s="366"/>
      <c r="CO348" s="366"/>
      <c r="CP348" s="366"/>
      <c r="CQ348" s="366"/>
      <c r="CR348" s="366"/>
      <c r="CS348" s="366"/>
      <c r="CT348" s="366"/>
      <c r="CU348" s="366"/>
      <c r="CV348" s="366"/>
      <c r="CW348" s="366"/>
      <c r="CX348" s="366"/>
      <c r="CY348" s="366"/>
      <c r="CZ348" s="366"/>
      <c r="DA348" s="366"/>
      <c r="DB348" s="366"/>
      <c r="DC348" s="366"/>
      <c r="DD348" s="366"/>
      <c r="DE348" s="404"/>
      <c r="DF348" s="366"/>
      <c r="DG348" s="366"/>
      <c r="DH348" s="366"/>
      <c r="DI348" s="272"/>
      <c r="DJ348" s="272"/>
      <c r="DK348" s="272"/>
      <c r="DL348" s="272"/>
      <c r="DM348" s="272"/>
      <c r="DN348" s="272"/>
      <c r="DO348" s="272"/>
      <c r="DP348" s="272"/>
      <c r="DQ348" s="272"/>
      <c r="DR348" s="272"/>
      <c r="DS348" s="272"/>
      <c r="DT348" s="272"/>
      <c r="DU348" s="272"/>
      <c r="DV348" s="272"/>
      <c r="DW348" s="272"/>
      <c r="DX348" s="272"/>
      <c r="DY348" s="272"/>
      <c r="DZ348" s="272"/>
      <c r="EA348" s="272"/>
      <c r="EB348" s="272"/>
      <c r="EC348" s="272"/>
      <c r="ED348" s="272"/>
      <c r="EE348" s="272"/>
      <c r="EF348" s="272"/>
      <c r="EG348" s="272"/>
      <c r="EH348" s="366"/>
    </row>
    <row r="349" spans="43:138" s="235" customFormat="1" x14ac:dyDescent="0.15">
      <c r="AQ349" s="366"/>
      <c r="AR349" s="366"/>
      <c r="AS349" s="366"/>
      <c r="AT349" s="366"/>
      <c r="AU349" s="366"/>
      <c r="AV349" s="366"/>
      <c r="AW349" s="366"/>
      <c r="AX349" s="366"/>
      <c r="AY349" s="366"/>
      <c r="AZ349" s="366"/>
      <c r="BA349" s="366"/>
      <c r="BB349" s="271"/>
      <c r="BC349" s="271"/>
      <c r="BD349" s="271"/>
      <c r="BE349" s="271"/>
      <c r="BF349" s="271"/>
      <c r="BG349" s="366"/>
      <c r="BH349" s="366"/>
      <c r="BI349" s="366"/>
      <c r="BJ349" s="366"/>
      <c r="BK349" s="366"/>
      <c r="BL349" s="366"/>
      <c r="BM349" s="366"/>
      <c r="BN349" s="366"/>
      <c r="BO349" s="366"/>
      <c r="BP349" s="366"/>
      <c r="BQ349" s="366"/>
      <c r="BR349" s="366"/>
      <c r="BS349" s="366"/>
      <c r="BT349" s="366"/>
      <c r="BU349" s="366"/>
      <c r="BV349" s="366"/>
      <c r="BW349" s="366"/>
      <c r="BX349" s="366"/>
      <c r="BY349" s="366"/>
      <c r="BZ349" s="366"/>
      <c r="CA349" s="366"/>
      <c r="CB349" s="366"/>
      <c r="CC349" s="366"/>
      <c r="CD349" s="366"/>
      <c r="CE349" s="366"/>
      <c r="CF349" s="366"/>
      <c r="CG349" s="366"/>
      <c r="CH349" s="366"/>
      <c r="CI349" s="366"/>
      <c r="CJ349" s="366"/>
      <c r="CK349" s="366"/>
      <c r="CL349" s="366"/>
      <c r="CM349" s="366"/>
      <c r="CN349" s="366"/>
      <c r="CO349" s="366"/>
      <c r="CP349" s="366"/>
      <c r="CQ349" s="366"/>
      <c r="CR349" s="366"/>
      <c r="CS349" s="366"/>
      <c r="CT349" s="366"/>
      <c r="CU349" s="366"/>
      <c r="CV349" s="366"/>
      <c r="CW349" s="366"/>
      <c r="CX349" s="366"/>
      <c r="CY349" s="366"/>
      <c r="CZ349" s="366"/>
      <c r="DA349" s="366"/>
      <c r="DB349" s="366"/>
      <c r="DC349" s="366"/>
      <c r="DD349" s="366"/>
      <c r="DE349" s="404"/>
      <c r="DF349" s="366"/>
      <c r="DG349" s="366"/>
      <c r="DH349" s="366"/>
      <c r="DI349" s="272"/>
      <c r="DJ349" s="272"/>
      <c r="DK349" s="272"/>
      <c r="DL349" s="272"/>
      <c r="DM349" s="272"/>
      <c r="DN349" s="272"/>
      <c r="DO349" s="272"/>
      <c r="DP349" s="272"/>
      <c r="DQ349" s="272"/>
      <c r="DR349" s="272"/>
      <c r="DS349" s="272"/>
      <c r="DT349" s="272"/>
      <c r="DU349" s="272"/>
      <c r="DV349" s="272"/>
      <c r="DW349" s="272"/>
      <c r="DX349" s="272"/>
      <c r="DY349" s="272"/>
      <c r="DZ349" s="272"/>
      <c r="EA349" s="272"/>
      <c r="EB349" s="272"/>
      <c r="EC349" s="272"/>
      <c r="ED349" s="272"/>
      <c r="EE349" s="272"/>
      <c r="EF349" s="272"/>
      <c r="EG349" s="272"/>
      <c r="EH349" s="366"/>
    </row>
    <row r="350" spans="43:138" s="235" customFormat="1" x14ac:dyDescent="0.15">
      <c r="AQ350" s="366"/>
      <c r="AR350" s="366"/>
      <c r="AS350" s="366"/>
      <c r="AT350" s="366"/>
      <c r="AU350" s="366"/>
      <c r="AV350" s="366"/>
      <c r="AW350" s="366"/>
      <c r="AX350" s="366"/>
      <c r="AY350" s="366"/>
      <c r="AZ350" s="366"/>
      <c r="BA350" s="366"/>
      <c r="BB350" s="271"/>
      <c r="BC350" s="271"/>
      <c r="BD350" s="271"/>
      <c r="BE350" s="271"/>
      <c r="BF350" s="271"/>
      <c r="BG350" s="366"/>
      <c r="BH350" s="366"/>
      <c r="BI350" s="366"/>
      <c r="BJ350" s="366"/>
      <c r="BK350" s="366"/>
      <c r="BL350" s="366"/>
      <c r="BM350" s="366"/>
      <c r="BN350" s="366"/>
      <c r="BO350" s="366"/>
      <c r="BP350" s="366"/>
      <c r="BQ350" s="366"/>
      <c r="BR350" s="366"/>
      <c r="BS350" s="366"/>
      <c r="BT350" s="366"/>
      <c r="BU350" s="366"/>
      <c r="BV350" s="366"/>
      <c r="BW350" s="366"/>
      <c r="BX350" s="366"/>
      <c r="BY350" s="366"/>
      <c r="BZ350" s="366"/>
      <c r="CA350" s="366"/>
      <c r="CB350" s="366"/>
      <c r="CC350" s="366"/>
      <c r="CD350" s="366"/>
      <c r="CE350" s="366"/>
      <c r="CF350" s="366"/>
      <c r="CG350" s="366"/>
      <c r="CH350" s="366"/>
      <c r="CI350" s="366"/>
      <c r="CJ350" s="366"/>
      <c r="CK350" s="366"/>
      <c r="CL350" s="366"/>
      <c r="CM350" s="366"/>
      <c r="CN350" s="366"/>
      <c r="CO350" s="366"/>
      <c r="CP350" s="366"/>
      <c r="CQ350" s="366"/>
      <c r="CR350" s="366"/>
      <c r="CS350" s="366"/>
      <c r="CT350" s="366"/>
      <c r="CU350" s="366"/>
      <c r="CV350" s="366"/>
      <c r="CW350" s="366"/>
      <c r="CX350" s="366"/>
      <c r="CY350" s="366"/>
      <c r="CZ350" s="366"/>
      <c r="DA350" s="366"/>
      <c r="DB350" s="366"/>
      <c r="DC350" s="366"/>
      <c r="DD350" s="366"/>
      <c r="DE350" s="404"/>
      <c r="DF350" s="366"/>
      <c r="DG350" s="366"/>
      <c r="DH350" s="366"/>
      <c r="DI350" s="272"/>
      <c r="DJ350" s="272"/>
      <c r="DK350" s="272"/>
      <c r="DL350" s="272"/>
      <c r="DM350" s="272"/>
      <c r="DN350" s="272"/>
      <c r="DO350" s="272"/>
      <c r="DP350" s="272"/>
      <c r="DQ350" s="272"/>
      <c r="DR350" s="272"/>
      <c r="DS350" s="272"/>
      <c r="DT350" s="272"/>
      <c r="DU350" s="272"/>
      <c r="DV350" s="272"/>
      <c r="DW350" s="272"/>
      <c r="DX350" s="272"/>
      <c r="DY350" s="272"/>
      <c r="DZ350" s="272"/>
      <c r="EA350" s="272"/>
      <c r="EB350" s="272"/>
      <c r="EC350" s="272"/>
      <c r="ED350" s="272"/>
      <c r="EE350" s="272"/>
      <c r="EF350" s="272"/>
      <c r="EG350" s="272"/>
      <c r="EH350" s="366"/>
    </row>
    <row r="351" spans="43:138" s="235" customFormat="1" x14ac:dyDescent="0.15">
      <c r="AQ351" s="366"/>
      <c r="AR351" s="366"/>
      <c r="AS351" s="366"/>
      <c r="AT351" s="366"/>
      <c r="AU351" s="366"/>
      <c r="AV351" s="366"/>
      <c r="AW351" s="366"/>
      <c r="AX351" s="366"/>
      <c r="AY351" s="366"/>
      <c r="AZ351" s="366"/>
      <c r="BA351" s="366"/>
      <c r="BB351" s="271"/>
      <c r="BC351" s="271"/>
      <c r="BD351" s="271"/>
      <c r="BE351" s="271"/>
      <c r="BF351" s="271"/>
      <c r="BG351" s="366"/>
      <c r="BH351" s="366"/>
      <c r="BI351" s="366"/>
      <c r="BJ351" s="366"/>
      <c r="BK351" s="366"/>
      <c r="BL351" s="366"/>
      <c r="BM351" s="366"/>
      <c r="BN351" s="366"/>
      <c r="BO351" s="366"/>
      <c r="BP351" s="366"/>
      <c r="BQ351" s="366"/>
      <c r="BR351" s="366"/>
      <c r="BS351" s="366"/>
      <c r="BT351" s="366"/>
      <c r="BU351" s="366"/>
      <c r="BV351" s="366"/>
      <c r="BW351" s="366"/>
      <c r="BX351" s="366"/>
      <c r="BY351" s="366"/>
      <c r="BZ351" s="366"/>
      <c r="CA351" s="366"/>
      <c r="CB351" s="366"/>
      <c r="CC351" s="366"/>
      <c r="CD351" s="366"/>
      <c r="CE351" s="366"/>
      <c r="CF351" s="366"/>
      <c r="CG351" s="366"/>
      <c r="CH351" s="366"/>
      <c r="CI351" s="366"/>
      <c r="CJ351" s="366"/>
      <c r="CK351" s="366"/>
      <c r="CL351" s="366"/>
      <c r="CM351" s="366"/>
      <c r="CN351" s="366"/>
      <c r="CO351" s="366"/>
      <c r="CP351" s="366"/>
      <c r="CQ351" s="366"/>
      <c r="CR351" s="366"/>
      <c r="CS351" s="366"/>
      <c r="CT351" s="366"/>
      <c r="CU351" s="366"/>
      <c r="CV351" s="366"/>
      <c r="CW351" s="366"/>
      <c r="CX351" s="366"/>
      <c r="CY351" s="366"/>
      <c r="CZ351" s="366"/>
      <c r="DA351" s="366"/>
      <c r="DB351" s="366"/>
      <c r="DC351" s="366"/>
      <c r="DD351" s="366"/>
      <c r="DE351" s="404"/>
      <c r="DF351" s="366"/>
      <c r="DG351" s="366"/>
      <c r="DH351" s="366"/>
      <c r="DI351" s="272"/>
      <c r="DJ351" s="272"/>
      <c r="DK351" s="272"/>
      <c r="DL351" s="272"/>
      <c r="DM351" s="272"/>
      <c r="DN351" s="272"/>
      <c r="DO351" s="272"/>
      <c r="DP351" s="272"/>
      <c r="DQ351" s="272"/>
      <c r="DR351" s="272"/>
      <c r="DS351" s="272"/>
      <c r="DT351" s="272"/>
      <c r="DU351" s="272"/>
      <c r="DV351" s="272"/>
      <c r="DW351" s="272"/>
      <c r="DX351" s="272"/>
      <c r="DY351" s="272"/>
      <c r="DZ351" s="272"/>
      <c r="EA351" s="272"/>
      <c r="EB351" s="272"/>
      <c r="EC351" s="272"/>
      <c r="ED351" s="272"/>
      <c r="EE351" s="272"/>
      <c r="EF351" s="272"/>
      <c r="EG351" s="272"/>
      <c r="EH351" s="366"/>
    </row>
    <row r="352" spans="43:138" s="235" customFormat="1" x14ac:dyDescent="0.15">
      <c r="AQ352" s="366"/>
      <c r="AR352" s="366"/>
      <c r="AS352" s="366"/>
      <c r="AT352" s="366"/>
      <c r="AU352" s="366"/>
      <c r="AV352" s="366"/>
      <c r="AW352" s="366"/>
      <c r="AX352" s="366"/>
      <c r="AY352" s="366"/>
      <c r="AZ352" s="366"/>
      <c r="BA352" s="366"/>
      <c r="BB352" s="271"/>
      <c r="BC352" s="271"/>
      <c r="BD352" s="271"/>
      <c r="BE352" s="271"/>
      <c r="BF352" s="271"/>
      <c r="BG352" s="366"/>
      <c r="BH352" s="366"/>
      <c r="BI352" s="366"/>
      <c r="BJ352" s="366"/>
      <c r="BK352" s="366"/>
      <c r="BL352" s="366"/>
      <c r="BM352" s="366"/>
      <c r="BN352" s="366"/>
      <c r="BO352" s="366"/>
      <c r="BP352" s="366"/>
      <c r="BQ352" s="366"/>
      <c r="BR352" s="366"/>
      <c r="BS352" s="366"/>
      <c r="BT352" s="366"/>
      <c r="BU352" s="366"/>
      <c r="BV352" s="366"/>
      <c r="BW352" s="366"/>
      <c r="BX352" s="366"/>
      <c r="BY352" s="366"/>
      <c r="BZ352" s="366"/>
      <c r="CA352" s="366"/>
      <c r="CB352" s="366"/>
      <c r="CC352" s="366"/>
      <c r="CD352" s="366"/>
      <c r="CE352" s="366"/>
      <c r="CF352" s="366"/>
      <c r="CG352" s="366"/>
      <c r="CH352" s="366"/>
      <c r="CI352" s="366"/>
      <c r="CJ352" s="366"/>
      <c r="CK352" s="366"/>
      <c r="CL352" s="366"/>
      <c r="CM352" s="366"/>
      <c r="CN352" s="366"/>
      <c r="CO352" s="366"/>
      <c r="CP352" s="366"/>
      <c r="CQ352" s="366"/>
      <c r="CR352" s="366"/>
      <c r="CS352" s="366"/>
      <c r="CT352" s="366"/>
      <c r="CU352" s="366"/>
      <c r="CV352" s="366"/>
      <c r="CW352" s="366"/>
      <c r="CX352" s="366"/>
      <c r="CY352" s="366"/>
      <c r="CZ352" s="366"/>
      <c r="DA352" s="366"/>
      <c r="DB352" s="366"/>
      <c r="DC352" s="366"/>
      <c r="DD352" s="366"/>
      <c r="DE352" s="404"/>
      <c r="DF352" s="366"/>
      <c r="DG352" s="366"/>
      <c r="DH352" s="366"/>
      <c r="DI352" s="272"/>
      <c r="DJ352" s="272"/>
      <c r="DK352" s="272"/>
      <c r="DL352" s="272"/>
      <c r="DM352" s="272"/>
      <c r="DN352" s="272"/>
      <c r="DO352" s="272"/>
      <c r="DP352" s="272"/>
      <c r="DQ352" s="272"/>
      <c r="DR352" s="272"/>
      <c r="DS352" s="272"/>
      <c r="DT352" s="272"/>
      <c r="DU352" s="272"/>
      <c r="DV352" s="272"/>
      <c r="DW352" s="272"/>
      <c r="DX352" s="272"/>
      <c r="DY352" s="272"/>
      <c r="DZ352" s="272"/>
      <c r="EA352" s="272"/>
      <c r="EB352" s="272"/>
      <c r="EC352" s="272"/>
      <c r="ED352" s="272"/>
      <c r="EE352" s="272"/>
      <c r="EF352" s="272"/>
      <c r="EG352" s="272"/>
      <c r="EH352" s="366"/>
    </row>
    <row r="353" spans="43:138" s="235" customFormat="1" x14ac:dyDescent="0.15">
      <c r="AQ353" s="366"/>
      <c r="AR353" s="366"/>
      <c r="AS353" s="366"/>
      <c r="AT353" s="366"/>
      <c r="AU353" s="366"/>
      <c r="AV353" s="366"/>
      <c r="AW353" s="366"/>
      <c r="AX353" s="366"/>
      <c r="AY353" s="366"/>
      <c r="AZ353" s="366"/>
      <c r="BA353" s="366"/>
      <c r="BB353" s="271"/>
      <c r="BC353" s="271"/>
      <c r="BD353" s="271"/>
      <c r="BE353" s="271"/>
      <c r="BF353" s="271"/>
      <c r="BG353" s="366"/>
      <c r="BH353" s="366"/>
      <c r="BI353" s="366"/>
      <c r="BJ353" s="366"/>
      <c r="BK353" s="366"/>
      <c r="BL353" s="366"/>
      <c r="BM353" s="366"/>
      <c r="BN353" s="366"/>
      <c r="BO353" s="366"/>
      <c r="BP353" s="366"/>
      <c r="BQ353" s="366"/>
      <c r="BR353" s="366"/>
      <c r="BS353" s="366"/>
      <c r="BT353" s="366"/>
      <c r="BU353" s="366"/>
      <c r="BV353" s="366"/>
      <c r="BW353" s="366"/>
      <c r="BX353" s="366"/>
      <c r="BY353" s="366"/>
      <c r="BZ353" s="366"/>
      <c r="CA353" s="366"/>
      <c r="CB353" s="366"/>
      <c r="CC353" s="366"/>
      <c r="CD353" s="366"/>
      <c r="CE353" s="366"/>
      <c r="CF353" s="366"/>
      <c r="CG353" s="366"/>
      <c r="CH353" s="366"/>
      <c r="CI353" s="366"/>
      <c r="CJ353" s="366"/>
      <c r="CK353" s="366"/>
      <c r="CL353" s="366"/>
      <c r="CM353" s="366"/>
      <c r="CN353" s="366"/>
      <c r="CO353" s="366"/>
      <c r="CP353" s="366"/>
      <c r="CQ353" s="366"/>
      <c r="CR353" s="366"/>
      <c r="CS353" s="366"/>
      <c r="CT353" s="366"/>
      <c r="CU353" s="366"/>
      <c r="CV353" s="366"/>
      <c r="CW353" s="366"/>
      <c r="CX353" s="366"/>
      <c r="CY353" s="366"/>
      <c r="CZ353" s="366"/>
      <c r="DA353" s="366"/>
      <c r="DB353" s="366"/>
      <c r="DC353" s="366"/>
      <c r="DD353" s="366"/>
      <c r="DE353" s="404"/>
      <c r="DF353" s="366"/>
      <c r="DG353" s="366"/>
      <c r="DH353" s="366"/>
      <c r="DI353" s="272"/>
      <c r="DJ353" s="272"/>
      <c r="DK353" s="272"/>
      <c r="DL353" s="272"/>
      <c r="DM353" s="272"/>
      <c r="DN353" s="272"/>
      <c r="DO353" s="272"/>
      <c r="DP353" s="272"/>
      <c r="DQ353" s="272"/>
      <c r="DR353" s="272"/>
      <c r="DS353" s="272"/>
      <c r="DT353" s="272"/>
      <c r="DU353" s="272"/>
      <c r="DV353" s="272"/>
      <c r="DW353" s="272"/>
      <c r="DX353" s="272"/>
      <c r="DY353" s="272"/>
      <c r="DZ353" s="272"/>
      <c r="EA353" s="272"/>
      <c r="EB353" s="272"/>
      <c r="EC353" s="272"/>
      <c r="ED353" s="272"/>
      <c r="EE353" s="272"/>
      <c r="EF353" s="272"/>
      <c r="EG353" s="272"/>
      <c r="EH353" s="366"/>
    </row>
    <row r="354" spans="43:138" s="235" customFormat="1" x14ac:dyDescent="0.15">
      <c r="AQ354" s="366"/>
      <c r="AR354" s="366"/>
      <c r="AS354" s="366"/>
      <c r="AT354" s="366"/>
      <c r="AU354" s="366"/>
      <c r="AV354" s="366"/>
      <c r="AW354" s="366"/>
      <c r="AX354" s="366"/>
      <c r="AY354" s="366"/>
      <c r="AZ354" s="366"/>
      <c r="BA354" s="366"/>
      <c r="BB354" s="271"/>
      <c r="BC354" s="271"/>
      <c r="BD354" s="271"/>
      <c r="BE354" s="271"/>
      <c r="BF354" s="271"/>
      <c r="BG354" s="366"/>
      <c r="BH354" s="366"/>
      <c r="BI354" s="366"/>
      <c r="BJ354" s="366"/>
      <c r="BK354" s="366"/>
      <c r="BL354" s="366"/>
      <c r="BM354" s="366"/>
      <c r="BN354" s="366"/>
      <c r="BO354" s="366"/>
      <c r="BP354" s="366"/>
      <c r="BQ354" s="366"/>
      <c r="BR354" s="366"/>
      <c r="BS354" s="366"/>
      <c r="BT354" s="366"/>
      <c r="BU354" s="366"/>
      <c r="BV354" s="366"/>
      <c r="BW354" s="366"/>
      <c r="BX354" s="366"/>
      <c r="BY354" s="366"/>
      <c r="BZ354" s="366"/>
      <c r="CA354" s="366"/>
      <c r="CB354" s="366"/>
      <c r="CC354" s="366"/>
      <c r="CD354" s="366"/>
      <c r="CE354" s="366"/>
      <c r="CF354" s="366"/>
      <c r="CG354" s="366"/>
      <c r="CH354" s="366"/>
      <c r="CI354" s="366"/>
      <c r="CJ354" s="366"/>
      <c r="CK354" s="366"/>
      <c r="CL354" s="366"/>
      <c r="CM354" s="366"/>
      <c r="CN354" s="366"/>
      <c r="CO354" s="366"/>
      <c r="CP354" s="366"/>
      <c r="CQ354" s="366"/>
      <c r="CR354" s="366"/>
      <c r="CS354" s="366"/>
      <c r="CT354" s="366"/>
      <c r="CU354" s="366"/>
      <c r="CV354" s="366"/>
      <c r="CW354" s="366"/>
      <c r="CX354" s="366"/>
      <c r="CY354" s="366"/>
      <c r="CZ354" s="366"/>
      <c r="DA354" s="366"/>
      <c r="DB354" s="366"/>
      <c r="DC354" s="366"/>
      <c r="DD354" s="366"/>
      <c r="DE354" s="404"/>
      <c r="DF354" s="366"/>
      <c r="DG354" s="366"/>
      <c r="DH354" s="366"/>
      <c r="DI354" s="272"/>
      <c r="DJ354" s="272"/>
      <c r="DK354" s="272"/>
      <c r="DL354" s="272"/>
      <c r="DM354" s="272"/>
      <c r="DN354" s="272"/>
      <c r="DO354" s="272"/>
      <c r="DP354" s="272"/>
      <c r="DQ354" s="272"/>
      <c r="DR354" s="272"/>
      <c r="DS354" s="272"/>
      <c r="DT354" s="272"/>
      <c r="DU354" s="272"/>
      <c r="DV354" s="272"/>
      <c r="DW354" s="272"/>
      <c r="DX354" s="272"/>
      <c r="DY354" s="272"/>
      <c r="DZ354" s="272"/>
      <c r="EA354" s="272"/>
      <c r="EB354" s="272"/>
      <c r="EC354" s="272"/>
      <c r="ED354" s="272"/>
      <c r="EE354" s="272"/>
      <c r="EF354" s="272"/>
      <c r="EG354" s="272"/>
      <c r="EH354" s="366"/>
    </row>
    <row r="355" spans="43:138" s="235" customFormat="1" x14ac:dyDescent="0.15">
      <c r="AQ355" s="366"/>
      <c r="AR355" s="366"/>
      <c r="AS355" s="366"/>
      <c r="AT355" s="366"/>
      <c r="AU355" s="366"/>
      <c r="AV355" s="366"/>
      <c r="AW355" s="366"/>
      <c r="AX355" s="366"/>
      <c r="AY355" s="366"/>
      <c r="AZ355" s="366"/>
      <c r="BA355" s="366"/>
      <c r="BB355" s="271"/>
      <c r="BC355" s="271"/>
      <c r="BD355" s="271"/>
      <c r="BE355" s="271"/>
      <c r="BF355" s="271"/>
      <c r="BG355" s="366"/>
      <c r="BH355" s="366"/>
      <c r="BI355" s="366"/>
      <c r="BJ355" s="366"/>
      <c r="BK355" s="366"/>
      <c r="BL355" s="366"/>
      <c r="BM355" s="366"/>
      <c r="BN355" s="366"/>
      <c r="BO355" s="366"/>
      <c r="BP355" s="366"/>
      <c r="BQ355" s="366"/>
      <c r="BR355" s="366"/>
      <c r="BS355" s="366"/>
      <c r="BT355" s="366"/>
      <c r="BU355" s="366"/>
      <c r="BV355" s="366"/>
      <c r="BW355" s="366"/>
      <c r="BX355" s="366"/>
      <c r="BY355" s="366"/>
      <c r="BZ355" s="366"/>
      <c r="CA355" s="366"/>
      <c r="CB355" s="366"/>
      <c r="CC355" s="366"/>
      <c r="CD355" s="366"/>
      <c r="CE355" s="366"/>
      <c r="CF355" s="366"/>
      <c r="CG355" s="366"/>
      <c r="CH355" s="366"/>
      <c r="CI355" s="366"/>
      <c r="CJ355" s="366"/>
      <c r="CK355" s="366"/>
      <c r="CL355" s="366"/>
      <c r="CM355" s="366"/>
      <c r="CN355" s="366"/>
      <c r="CO355" s="366"/>
      <c r="CP355" s="366"/>
      <c r="CQ355" s="366"/>
      <c r="CR355" s="366"/>
      <c r="CS355" s="366"/>
      <c r="CT355" s="366"/>
      <c r="CU355" s="366"/>
      <c r="CV355" s="366"/>
      <c r="CW355" s="366"/>
      <c r="CX355" s="366"/>
      <c r="CY355" s="366"/>
      <c r="CZ355" s="366"/>
      <c r="DA355" s="366"/>
      <c r="DB355" s="366"/>
      <c r="DC355" s="366"/>
      <c r="DD355" s="366"/>
      <c r="DE355" s="404"/>
      <c r="DF355" s="366"/>
      <c r="DG355" s="366"/>
      <c r="DH355" s="366"/>
      <c r="DI355" s="272"/>
      <c r="DJ355" s="272"/>
      <c r="DK355" s="272"/>
      <c r="DL355" s="272"/>
      <c r="DM355" s="272"/>
      <c r="DN355" s="272"/>
      <c r="DO355" s="272"/>
      <c r="DP355" s="272"/>
      <c r="DQ355" s="272"/>
      <c r="DR355" s="272"/>
      <c r="DS355" s="272"/>
      <c r="DT355" s="272"/>
      <c r="DU355" s="272"/>
      <c r="DV355" s="272"/>
      <c r="DW355" s="272"/>
      <c r="DX355" s="272"/>
      <c r="DY355" s="272"/>
      <c r="DZ355" s="272"/>
      <c r="EA355" s="272"/>
      <c r="EB355" s="272"/>
      <c r="EC355" s="272"/>
      <c r="ED355" s="272"/>
      <c r="EE355" s="272"/>
      <c r="EF355" s="272"/>
      <c r="EG355" s="272"/>
      <c r="EH355" s="366"/>
    </row>
    <row r="356" spans="43:138" s="235" customFormat="1" x14ac:dyDescent="0.15">
      <c r="AQ356" s="366"/>
      <c r="AR356" s="366"/>
      <c r="AS356" s="366"/>
      <c r="AT356" s="366"/>
      <c r="AU356" s="366"/>
      <c r="AV356" s="366"/>
      <c r="AW356" s="366"/>
      <c r="AX356" s="366"/>
      <c r="AY356" s="366"/>
      <c r="AZ356" s="366"/>
      <c r="BA356" s="366"/>
      <c r="BB356" s="271"/>
      <c r="BC356" s="271"/>
      <c r="BD356" s="271"/>
      <c r="BE356" s="271"/>
      <c r="BF356" s="271"/>
      <c r="BG356" s="366"/>
      <c r="BH356" s="366"/>
      <c r="BI356" s="366"/>
      <c r="BJ356" s="366"/>
      <c r="BK356" s="366"/>
      <c r="BL356" s="366"/>
      <c r="BM356" s="366"/>
      <c r="BN356" s="366"/>
      <c r="BO356" s="366"/>
      <c r="BP356" s="366"/>
      <c r="BQ356" s="366"/>
      <c r="BR356" s="366"/>
      <c r="BS356" s="366"/>
      <c r="BT356" s="366"/>
      <c r="BU356" s="366"/>
      <c r="BV356" s="366"/>
      <c r="BW356" s="366"/>
      <c r="BX356" s="366"/>
      <c r="BY356" s="366"/>
      <c r="BZ356" s="366"/>
      <c r="CA356" s="366"/>
      <c r="CB356" s="366"/>
      <c r="CC356" s="366"/>
      <c r="CD356" s="366"/>
      <c r="CE356" s="366"/>
      <c r="CF356" s="366"/>
      <c r="CG356" s="366"/>
      <c r="CH356" s="366"/>
      <c r="CI356" s="366"/>
      <c r="CJ356" s="366"/>
      <c r="CK356" s="366"/>
      <c r="CL356" s="366"/>
      <c r="CM356" s="366"/>
      <c r="CN356" s="366"/>
      <c r="CO356" s="366"/>
      <c r="CP356" s="366"/>
      <c r="CQ356" s="366"/>
      <c r="CR356" s="366"/>
      <c r="CS356" s="366"/>
      <c r="CT356" s="366"/>
      <c r="CU356" s="366"/>
      <c r="CV356" s="366"/>
      <c r="CW356" s="366"/>
      <c r="CX356" s="366"/>
      <c r="CY356" s="366"/>
      <c r="CZ356" s="366"/>
      <c r="DA356" s="366"/>
      <c r="DB356" s="366"/>
      <c r="DC356" s="366"/>
      <c r="DD356" s="366"/>
      <c r="DE356" s="404"/>
      <c r="DF356" s="366"/>
      <c r="DG356" s="366"/>
      <c r="DH356" s="366"/>
      <c r="DI356" s="272"/>
      <c r="DJ356" s="272"/>
      <c r="DK356" s="272"/>
      <c r="DL356" s="272"/>
      <c r="DM356" s="272"/>
      <c r="DN356" s="272"/>
      <c r="DO356" s="272"/>
      <c r="DP356" s="272"/>
      <c r="DQ356" s="272"/>
      <c r="DR356" s="272"/>
      <c r="DS356" s="272"/>
      <c r="DT356" s="272"/>
      <c r="DU356" s="272"/>
      <c r="DV356" s="272"/>
      <c r="DW356" s="272"/>
      <c r="DX356" s="272"/>
      <c r="DY356" s="272"/>
      <c r="DZ356" s="272"/>
      <c r="EA356" s="272"/>
      <c r="EB356" s="272"/>
      <c r="EC356" s="272"/>
      <c r="ED356" s="272"/>
      <c r="EE356" s="272"/>
      <c r="EF356" s="272"/>
      <c r="EG356" s="272"/>
      <c r="EH356" s="366"/>
    </row>
    <row r="357" spans="43:138" s="235" customFormat="1" x14ac:dyDescent="0.15">
      <c r="AQ357" s="366"/>
      <c r="AR357" s="366"/>
      <c r="AS357" s="366"/>
      <c r="AT357" s="366"/>
      <c r="AU357" s="366"/>
      <c r="AV357" s="366"/>
      <c r="AW357" s="366"/>
      <c r="AX357" s="366"/>
      <c r="AY357" s="366"/>
      <c r="AZ357" s="366"/>
      <c r="BA357" s="366"/>
      <c r="BB357" s="271"/>
      <c r="BC357" s="271"/>
      <c r="BD357" s="271"/>
      <c r="BE357" s="271"/>
      <c r="BF357" s="271"/>
      <c r="BG357" s="366"/>
      <c r="BH357" s="366"/>
      <c r="BI357" s="366"/>
      <c r="BJ357" s="366"/>
      <c r="BK357" s="366"/>
      <c r="BL357" s="366"/>
      <c r="BM357" s="366"/>
      <c r="BN357" s="366"/>
      <c r="BO357" s="366"/>
      <c r="BP357" s="366"/>
      <c r="BQ357" s="366"/>
      <c r="BR357" s="366"/>
      <c r="BS357" s="366"/>
      <c r="BT357" s="366"/>
      <c r="BU357" s="366"/>
      <c r="BV357" s="366"/>
      <c r="BW357" s="366"/>
      <c r="BX357" s="366"/>
      <c r="BY357" s="366"/>
      <c r="BZ357" s="366"/>
      <c r="CA357" s="366"/>
      <c r="CB357" s="366"/>
      <c r="CC357" s="366"/>
      <c r="CD357" s="366"/>
      <c r="CE357" s="366"/>
      <c r="CF357" s="366"/>
      <c r="CG357" s="366"/>
      <c r="CH357" s="366"/>
      <c r="CI357" s="366"/>
      <c r="CJ357" s="366"/>
      <c r="CK357" s="366"/>
      <c r="CL357" s="366"/>
      <c r="CM357" s="366"/>
      <c r="CN357" s="366"/>
      <c r="CO357" s="366"/>
      <c r="CP357" s="366"/>
      <c r="CQ357" s="366"/>
      <c r="CR357" s="366"/>
      <c r="CS357" s="366"/>
      <c r="CT357" s="366"/>
      <c r="CU357" s="366"/>
      <c r="CV357" s="366"/>
      <c r="CW357" s="366"/>
      <c r="CX357" s="366"/>
      <c r="CY357" s="366"/>
      <c r="CZ357" s="366"/>
      <c r="DA357" s="366"/>
      <c r="DB357" s="366"/>
      <c r="DC357" s="366"/>
      <c r="DD357" s="366"/>
      <c r="DE357" s="404"/>
      <c r="DF357" s="366"/>
      <c r="DG357" s="366"/>
      <c r="DH357" s="366"/>
      <c r="DI357" s="272"/>
      <c r="DJ357" s="272"/>
      <c r="DK357" s="272"/>
      <c r="DL357" s="272"/>
      <c r="DM357" s="272"/>
      <c r="DN357" s="272"/>
      <c r="DO357" s="272"/>
      <c r="DP357" s="272"/>
      <c r="DQ357" s="272"/>
      <c r="DR357" s="272"/>
      <c r="DS357" s="272"/>
      <c r="DT357" s="272"/>
      <c r="DU357" s="272"/>
      <c r="DV357" s="272"/>
      <c r="DW357" s="272"/>
      <c r="DX357" s="272"/>
      <c r="DY357" s="272"/>
      <c r="DZ357" s="272"/>
      <c r="EA357" s="272"/>
      <c r="EB357" s="272"/>
      <c r="EC357" s="272"/>
      <c r="ED357" s="272"/>
      <c r="EE357" s="272"/>
      <c r="EF357" s="272"/>
      <c r="EG357" s="272"/>
      <c r="EH357" s="366"/>
    </row>
    <row r="358" spans="43:138" s="235" customFormat="1" x14ac:dyDescent="0.15">
      <c r="AQ358" s="366"/>
      <c r="AR358" s="366"/>
      <c r="AS358" s="366"/>
      <c r="AT358" s="366"/>
      <c r="AU358" s="366"/>
      <c r="AV358" s="366"/>
      <c r="AW358" s="366"/>
      <c r="AX358" s="366"/>
      <c r="AY358" s="366"/>
      <c r="AZ358" s="366"/>
      <c r="BA358" s="366"/>
      <c r="BB358" s="271"/>
      <c r="BC358" s="271"/>
      <c r="BD358" s="271"/>
      <c r="BE358" s="271"/>
      <c r="BF358" s="271"/>
      <c r="BG358" s="366"/>
      <c r="BH358" s="366"/>
      <c r="BI358" s="366"/>
      <c r="BJ358" s="366"/>
      <c r="BK358" s="366"/>
      <c r="BL358" s="366"/>
      <c r="BM358" s="366"/>
      <c r="BN358" s="366"/>
      <c r="BO358" s="366"/>
      <c r="BP358" s="366"/>
      <c r="BQ358" s="366"/>
      <c r="BR358" s="366"/>
      <c r="BS358" s="366"/>
      <c r="BT358" s="366"/>
      <c r="BU358" s="366"/>
      <c r="BV358" s="366"/>
      <c r="BW358" s="366"/>
      <c r="BX358" s="366"/>
      <c r="BY358" s="366"/>
      <c r="BZ358" s="366"/>
      <c r="CA358" s="366"/>
      <c r="CB358" s="366"/>
      <c r="CC358" s="366"/>
      <c r="CD358" s="366"/>
      <c r="CE358" s="366"/>
      <c r="CF358" s="366"/>
      <c r="CG358" s="366"/>
      <c r="CH358" s="366"/>
      <c r="CI358" s="366"/>
      <c r="CJ358" s="366"/>
      <c r="CK358" s="366"/>
      <c r="CL358" s="366"/>
      <c r="CM358" s="366"/>
      <c r="CN358" s="366"/>
      <c r="CO358" s="366"/>
      <c r="CP358" s="366"/>
      <c r="CQ358" s="366"/>
      <c r="CR358" s="366"/>
      <c r="CS358" s="366"/>
      <c r="CT358" s="366"/>
      <c r="CU358" s="366"/>
      <c r="CV358" s="366"/>
      <c r="CW358" s="366"/>
      <c r="CX358" s="366"/>
      <c r="CY358" s="366"/>
      <c r="CZ358" s="366"/>
      <c r="DA358" s="366"/>
      <c r="DB358" s="366"/>
      <c r="DC358" s="366"/>
      <c r="DD358" s="366"/>
      <c r="DE358" s="404"/>
      <c r="DF358" s="366"/>
      <c r="DG358" s="366"/>
      <c r="DH358" s="366"/>
      <c r="DI358" s="272"/>
      <c r="DJ358" s="272"/>
      <c r="DK358" s="272"/>
      <c r="DL358" s="272"/>
      <c r="DM358" s="272"/>
      <c r="DN358" s="272"/>
      <c r="DO358" s="272"/>
      <c r="DP358" s="272"/>
      <c r="DQ358" s="272"/>
      <c r="DR358" s="272"/>
      <c r="DS358" s="272"/>
      <c r="DT358" s="272"/>
      <c r="DU358" s="272"/>
      <c r="DV358" s="272"/>
      <c r="DW358" s="272"/>
      <c r="DX358" s="272"/>
      <c r="DY358" s="272"/>
      <c r="DZ358" s="272"/>
      <c r="EA358" s="272"/>
      <c r="EB358" s="272"/>
      <c r="EC358" s="272"/>
      <c r="ED358" s="272"/>
      <c r="EE358" s="272"/>
      <c r="EF358" s="272"/>
      <c r="EG358" s="272"/>
      <c r="EH358" s="366"/>
    </row>
    <row r="359" spans="43:138" s="235" customFormat="1" x14ac:dyDescent="0.15">
      <c r="AQ359" s="366"/>
      <c r="AR359" s="366"/>
      <c r="AS359" s="366"/>
      <c r="AT359" s="366"/>
      <c r="AU359" s="366"/>
      <c r="AV359" s="366"/>
      <c r="AW359" s="366"/>
      <c r="AX359" s="366"/>
      <c r="AY359" s="366"/>
      <c r="AZ359" s="366"/>
      <c r="BA359" s="366"/>
      <c r="BB359" s="271"/>
      <c r="BC359" s="271"/>
      <c r="BD359" s="271"/>
      <c r="BE359" s="271"/>
      <c r="BF359" s="271"/>
      <c r="BG359" s="366"/>
      <c r="BH359" s="366"/>
      <c r="BI359" s="366"/>
      <c r="BJ359" s="366"/>
      <c r="BK359" s="366"/>
      <c r="BL359" s="366"/>
      <c r="BM359" s="366"/>
      <c r="BN359" s="366"/>
      <c r="BO359" s="366"/>
      <c r="BP359" s="366"/>
      <c r="BQ359" s="366"/>
      <c r="BR359" s="366"/>
      <c r="BS359" s="366"/>
      <c r="BT359" s="366"/>
      <c r="BU359" s="366"/>
      <c r="BV359" s="366"/>
      <c r="BW359" s="366"/>
      <c r="BX359" s="366"/>
      <c r="BY359" s="366"/>
      <c r="BZ359" s="366"/>
      <c r="CA359" s="366"/>
      <c r="CB359" s="366"/>
      <c r="CC359" s="366"/>
      <c r="CD359" s="366"/>
      <c r="CE359" s="366"/>
      <c r="CF359" s="366"/>
      <c r="CG359" s="366"/>
      <c r="CH359" s="366"/>
      <c r="CI359" s="366"/>
      <c r="CJ359" s="366"/>
      <c r="CK359" s="366"/>
      <c r="CL359" s="366"/>
      <c r="CM359" s="366"/>
      <c r="CN359" s="366"/>
      <c r="CO359" s="366"/>
      <c r="CP359" s="366"/>
      <c r="CQ359" s="366"/>
      <c r="CR359" s="366"/>
      <c r="CS359" s="366"/>
      <c r="CT359" s="366"/>
      <c r="CU359" s="366"/>
      <c r="CV359" s="366"/>
      <c r="CW359" s="366"/>
      <c r="CX359" s="366"/>
      <c r="CY359" s="366"/>
      <c r="CZ359" s="366"/>
      <c r="DA359" s="366"/>
      <c r="DB359" s="366"/>
      <c r="DC359" s="366"/>
      <c r="DD359" s="366"/>
      <c r="DE359" s="404"/>
      <c r="DF359" s="366"/>
      <c r="DG359" s="366"/>
      <c r="DH359" s="366"/>
      <c r="DI359" s="272"/>
      <c r="DJ359" s="272"/>
      <c r="DK359" s="272"/>
      <c r="DL359" s="272"/>
      <c r="DM359" s="272"/>
      <c r="DN359" s="272"/>
      <c r="DO359" s="272"/>
      <c r="DP359" s="272"/>
      <c r="DQ359" s="272"/>
      <c r="DR359" s="272"/>
      <c r="DS359" s="272"/>
      <c r="DT359" s="272"/>
      <c r="DU359" s="272"/>
      <c r="DV359" s="272"/>
      <c r="DW359" s="272"/>
      <c r="DX359" s="272"/>
      <c r="DY359" s="272"/>
      <c r="DZ359" s="272"/>
      <c r="EA359" s="272"/>
      <c r="EB359" s="272"/>
      <c r="EC359" s="272"/>
      <c r="ED359" s="272"/>
      <c r="EE359" s="272"/>
      <c r="EF359" s="272"/>
      <c r="EG359" s="272"/>
      <c r="EH359" s="366"/>
    </row>
    <row r="360" spans="43:138" s="235" customFormat="1" x14ac:dyDescent="0.15">
      <c r="AQ360" s="366"/>
      <c r="AR360" s="366"/>
      <c r="AS360" s="366"/>
      <c r="AT360" s="366"/>
      <c r="AU360" s="366"/>
      <c r="AV360" s="366"/>
      <c r="AW360" s="366"/>
      <c r="AX360" s="366"/>
      <c r="AY360" s="366"/>
      <c r="AZ360" s="366"/>
      <c r="BA360" s="366"/>
      <c r="BB360" s="271"/>
      <c r="BC360" s="271"/>
      <c r="BD360" s="271"/>
      <c r="BE360" s="271"/>
      <c r="BF360" s="271"/>
      <c r="BG360" s="366"/>
      <c r="BH360" s="366"/>
      <c r="BI360" s="366"/>
      <c r="BJ360" s="366"/>
      <c r="BK360" s="366"/>
      <c r="BL360" s="366"/>
      <c r="BM360" s="366"/>
      <c r="BN360" s="366"/>
      <c r="BO360" s="366"/>
      <c r="BP360" s="366"/>
      <c r="BQ360" s="366"/>
      <c r="BR360" s="366"/>
      <c r="BS360" s="366"/>
      <c r="BT360" s="366"/>
      <c r="BU360" s="366"/>
      <c r="BV360" s="366"/>
      <c r="BW360" s="366"/>
      <c r="BX360" s="366"/>
      <c r="BY360" s="366"/>
      <c r="BZ360" s="366"/>
      <c r="CA360" s="366"/>
      <c r="CB360" s="366"/>
      <c r="CC360" s="366"/>
      <c r="CD360" s="366"/>
      <c r="CE360" s="366"/>
      <c r="CF360" s="366"/>
      <c r="CG360" s="366"/>
      <c r="CH360" s="366"/>
      <c r="CI360" s="366"/>
      <c r="CJ360" s="366"/>
      <c r="CK360" s="366"/>
      <c r="CL360" s="366"/>
      <c r="CM360" s="366"/>
      <c r="CN360" s="366"/>
      <c r="CO360" s="366"/>
      <c r="CP360" s="366"/>
      <c r="CQ360" s="366"/>
      <c r="CR360" s="366"/>
      <c r="CS360" s="366"/>
      <c r="CT360" s="366"/>
      <c r="CU360" s="366"/>
      <c r="CV360" s="366"/>
      <c r="CW360" s="366"/>
      <c r="CX360" s="366"/>
      <c r="CY360" s="366"/>
      <c r="CZ360" s="366"/>
      <c r="DA360" s="366"/>
      <c r="DB360" s="366"/>
      <c r="DC360" s="366"/>
      <c r="DD360" s="366"/>
      <c r="DE360" s="404"/>
      <c r="DF360" s="366"/>
      <c r="DG360" s="366"/>
      <c r="DH360" s="366"/>
      <c r="DI360" s="272"/>
      <c r="DJ360" s="272"/>
      <c r="DK360" s="272"/>
      <c r="DL360" s="272"/>
      <c r="DM360" s="272"/>
      <c r="DN360" s="272"/>
      <c r="DO360" s="272"/>
      <c r="DP360" s="272"/>
      <c r="DQ360" s="272"/>
      <c r="DR360" s="272"/>
      <c r="DS360" s="272"/>
      <c r="DT360" s="272"/>
      <c r="DU360" s="272"/>
      <c r="DV360" s="272"/>
      <c r="DW360" s="272"/>
      <c r="DX360" s="272"/>
      <c r="DY360" s="272"/>
      <c r="DZ360" s="272"/>
      <c r="EA360" s="272"/>
      <c r="EB360" s="272"/>
      <c r="EC360" s="272"/>
      <c r="ED360" s="272"/>
      <c r="EE360" s="272"/>
      <c r="EF360" s="272"/>
      <c r="EG360" s="272"/>
      <c r="EH360" s="366"/>
    </row>
    <row r="361" spans="43:138" s="235" customFormat="1" x14ac:dyDescent="0.15">
      <c r="AQ361" s="366"/>
      <c r="AR361" s="366"/>
      <c r="AS361" s="366"/>
      <c r="AT361" s="366"/>
      <c r="AU361" s="366"/>
      <c r="AV361" s="366"/>
      <c r="AW361" s="366"/>
      <c r="AX361" s="366"/>
      <c r="AY361" s="366"/>
      <c r="AZ361" s="366"/>
      <c r="BA361" s="366"/>
      <c r="BB361" s="271"/>
      <c r="BC361" s="271"/>
      <c r="BD361" s="271"/>
      <c r="BE361" s="271"/>
      <c r="BF361" s="271"/>
      <c r="BG361" s="366"/>
      <c r="BH361" s="366"/>
      <c r="BI361" s="366"/>
      <c r="BJ361" s="366"/>
      <c r="BK361" s="366"/>
      <c r="BL361" s="366"/>
      <c r="BM361" s="366"/>
      <c r="BN361" s="366"/>
      <c r="BO361" s="366"/>
      <c r="BP361" s="366"/>
      <c r="BQ361" s="366"/>
      <c r="BR361" s="366"/>
      <c r="BS361" s="366"/>
      <c r="BT361" s="366"/>
      <c r="BU361" s="366"/>
      <c r="BV361" s="366"/>
      <c r="BW361" s="366"/>
      <c r="BX361" s="366"/>
      <c r="BY361" s="366"/>
      <c r="BZ361" s="366"/>
      <c r="CA361" s="366"/>
      <c r="CB361" s="366"/>
      <c r="CC361" s="366"/>
      <c r="CD361" s="366"/>
      <c r="CE361" s="366"/>
      <c r="CF361" s="366"/>
      <c r="CG361" s="366"/>
      <c r="CH361" s="366"/>
      <c r="CI361" s="366"/>
      <c r="CJ361" s="366"/>
      <c r="CK361" s="366"/>
      <c r="CL361" s="366"/>
      <c r="CM361" s="366"/>
      <c r="CN361" s="366"/>
      <c r="CO361" s="366"/>
      <c r="CP361" s="366"/>
      <c r="CQ361" s="366"/>
      <c r="CR361" s="366"/>
      <c r="CS361" s="366"/>
      <c r="CT361" s="366"/>
      <c r="CU361" s="366"/>
      <c r="CV361" s="366"/>
      <c r="CW361" s="366"/>
      <c r="CX361" s="366"/>
      <c r="CY361" s="366"/>
      <c r="CZ361" s="366"/>
      <c r="DA361" s="366"/>
      <c r="DB361" s="366"/>
      <c r="DC361" s="366"/>
      <c r="DD361" s="366"/>
      <c r="DE361" s="404"/>
      <c r="DF361" s="366"/>
      <c r="DG361" s="366"/>
      <c r="DH361" s="366"/>
      <c r="DI361" s="272"/>
      <c r="DJ361" s="272"/>
      <c r="DK361" s="272"/>
      <c r="DL361" s="272"/>
      <c r="DM361" s="272"/>
      <c r="DN361" s="272"/>
      <c r="DO361" s="272"/>
      <c r="DP361" s="272"/>
      <c r="DQ361" s="272"/>
      <c r="DR361" s="272"/>
      <c r="DS361" s="272"/>
      <c r="DT361" s="272"/>
      <c r="DU361" s="272"/>
      <c r="DV361" s="272"/>
      <c r="DW361" s="272"/>
      <c r="DX361" s="272"/>
      <c r="DY361" s="272"/>
      <c r="DZ361" s="272"/>
      <c r="EA361" s="272"/>
      <c r="EB361" s="272"/>
      <c r="EC361" s="272"/>
      <c r="ED361" s="272"/>
      <c r="EE361" s="272"/>
      <c r="EF361" s="272"/>
      <c r="EG361" s="272"/>
      <c r="EH361" s="366"/>
    </row>
    <row r="362" spans="43:138" s="235" customFormat="1" x14ac:dyDescent="0.15">
      <c r="AQ362" s="366"/>
      <c r="AR362" s="366"/>
      <c r="AS362" s="366"/>
      <c r="AT362" s="366"/>
      <c r="AU362" s="366"/>
      <c r="AV362" s="366"/>
      <c r="AW362" s="366"/>
      <c r="AX362" s="366"/>
      <c r="AY362" s="366"/>
      <c r="AZ362" s="366"/>
      <c r="BA362" s="366"/>
      <c r="BB362" s="271"/>
      <c r="BC362" s="271"/>
      <c r="BD362" s="271"/>
      <c r="BE362" s="271"/>
      <c r="BF362" s="271"/>
      <c r="BG362" s="366"/>
      <c r="BH362" s="366"/>
      <c r="BI362" s="366"/>
      <c r="BJ362" s="366"/>
      <c r="BK362" s="366"/>
      <c r="BL362" s="366"/>
      <c r="BM362" s="366"/>
      <c r="BN362" s="366"/>
      <c r="BO362" s="366"/>
      <c r="BP362" s="366"/>
      <c r="BQ362" s="366"/>
      <c r="BR362" s="366"/>
      <c r="BS362" s="366"/>
      <c r="BT362" s="366"/>
      <c r="BU362" s="366"/>
      <c r="BV362" s="366"/>
      <c r="BW362" s="366"/>
      <c r="BX362" s="366"/>
      <c r="BY362" s="366"/>
      <c r="BZ362" s="366"/>
      <c r="CA362" s="366"/>
      <c r="CB362" s="366"/>
      <c r="CC362" s="366"/>
      <c r="CD362" s="366"/>
      <c r="CE362" s="366"/>
      <c r="CF362" s="366"/>
      <c r="CG362" s="366"/>
      <c r="CH362" s="366"/>
      <c r="CI362" s="366"/>
      <c r="CJ362" s="366"/>
      <c r="CK362" s="366"/>
      <c r="CL362" s="366"/>
      <c r="CM362" s="366"/>
      <c r="CN362" s="366"/>
      <c r="CO362" s="366"/>
      <c r="CP362" s="366"/>
      <c r="CQ362" s="366"/>
      <c r="CR362" s="366"/>
      <c r="CS362" s="366"/>
      <c r="CT362" s="366"/>
      <c r="CU362" s="366"/>
      <c r="CV362" s="366"/>
      <c r="CW362" s="366"/>
      <c r="CX362" s="366"/>
      <c r="CY362" s="366"/>
      <c r="CZ362" s="366"/>
      <c r="DA362" s="366"/>
      <c r="DB362" s="366"/>
      <c r="DC362" s="366"/>
      <c r="DD362" s="366"/>
      <c r="DE362" s="404"/>
      <c r="DF362" s="366"/>
      <c r="DG362" s="366"/>
      <c r="DH362" s="366"/>
      <c r="DI362" s="272"/>
      <c r="DJ362" s="272"/>
      <c r="DK362" s="272"/>
      <c r="DL362" s="272"/>
      <c r="DM362" s="272"/>
      <c r="DN362" s="272"/>
      <c r="DO362" s="272"/>
      <c r="DP362" s="272"/>
      <c r="DQ362" s="272"/>
      <c r="DR362" s="272"/>
      <c r="DS362" s="272"/>
      <c r="DT362" s="272"/>
      <c r="DU362" s="272"/>
      <c r="DV362" s="272"/>
      <c r="DW362" s="272"/>
      <c r="DX362" s="272"/>
      <c r="DY362" s="272"/>
      <c r="DZ362" s="272"/>
      <c r="EA362" s="272"/>
      <c r="EB362" s="272"/>
      <c r="EC362" s="272"/>
      <c r="ED362" s="272"/>
      <c r="EE362" s="272"/>
      <c r="EF362" s="272"/>
      <c r="EG362" s="272"/>
      <c r="EH362" s="366"/>
    </row>
    <row r="363" spans="43:138" s="235" customFormat="1" x14ac:dyDescent="0.15">
      <c r="AQ363" s="366"/>
      <c r="AR363" s="366"/>
      <c r="AS363" s="366"/>
      <c r="AT363" s="366"/>
      <c r="AU363" s="366"/>
      <c r="AV363" s="366"/>
      <c r="AW363" s="366"/>
      <c r="AX363" s="366"/>
      <c r="AY363" s="366"/>
      <c r="AZ363" s="366"/>
      <c r="BA363" s="366"/>
      <c r="BB363" s="271"/>
      <c r="BC363" s="271"/>
      <c r="BD363" s="271"/>
      <c r="BE363" s="271"/>
      <c r="BF363" s="271"/>
      <c r="BG363" s="366"/>
      <c r="BH363" s="366"/>
      <c r="BI363" s="366"/>
      <c r="BJ363" s="366"/>
      <c r="BK363" s="366"/>
      <c r="BL363" s="366"/>
      <c r="BM363" s="366"/>
      <c r="BN363" s="366"/>
      <c r="BO363" s="366"/>
      <c r="BP363" s="366"/>
      <c r="BQ363" s="366"/>
      <c r="BR363" s="366"/>
      <c r="BS363" s="366"/>
      <c r="BT363" s="366"/>
      <c r="BU363" s="366"/>
      <c r="BV363" s="366"/>
      <c r="BW363" s="366"/>
      <c r="BX363" s="366"/>
      <c r="BY363" s="366"/>
      <c r="BZ363" s="366"/>
      <c r="CA363" s="366"/>
      <c r="CB363" s="366"/>
      <c r="CC363" s="366"/>
      <c r="CD363" s="366"/>
      <c r="CE363" s="366"/>
      <c r="CF363" s="366"/>
      <c r="CG363" s="366"/>
      <c r="CH363" s="366"/>
      <c r="CI363" s="366"/>
      <c r="CJ363" s="366"/>
      <c r="CK363" s="366"/>
      <c r="CL363" s="366"/>
      <c r="CM363" s="366"/>
      <c r="CN363" s="366"/>
      <c r="CO363" s="366"/>
      <c r="CP363" s="366"/>
      <c r="CQ363" s="366"/>
      <c r="CR363" s="366"/>
      <c r="CS363" s="366"/>
      <c r="CT363" s="366"/>
      <c r="CU363" s="366"/>
      <c r="CV363" s="366"/>
      <c r="CW363" s="366"/>
      <c r="CX363" s="366"/>
      <c r="CY363" s="366"/>
      <c r="CZ363" s="366"/>
      <c r="DA363" s="366"/>
      <c r="DB363" s="366"/>
      <c r="DC363" s="366"/>
      <c r="DD363" s="366"/>
      <c r="DE363" s="404"/>
      <c r="DF363" s="366"/>
      <c r="DG363" s="366"/>
      <c r="DH363" s="366"/>
      <c r="DI363" s="272"/>
      <c r="DJ363" s="272"/>
      <c r="DK363" s="272"/>
      <c r="DL363" s="272"/>
      <c r="DM363" s="272"/>
      <c r="DN363" s="272"/>
      <c r="DO363" s="272"/>
      <c r="DP363" s="272"/>
      <c r="DQ363" s="272"/>
      <c r="DR363" s="272"/>
      <c r="DS363" s="272"/>
      <c r="DT363" s="272"/>
      <c r="DU363" s="272"/>
      <c r="DV363" s="272"/>
      <c r="DW363" s="272"/>
      <c r="DX363" s="272"/>
      <c r="DY363" s="272"/>
      <c r="DZ363" s="272"/>
      <c r="EA363" s="272"/>
      <c r="EB363" s="272"/>
      <c r="EC363" s="272"/>
      <c r="ED363" s="272"/>
      <c r="EE363" s="272"/>
      <c r="EF363" s="272"/>
      <c r="EG363" s="272"/>
      <c r="EH363" s="366"/>
    </row>
    <row r="364" spans="43:138" s="235" customFormat="1" x14ac:dyDescent="0.15">
      <c r="AQ364" s="366"/>
      <c r="AR364" s="366"/>
      <c r="AS364" s="366"/>
      <c r="AT364" s="366"/>
      <c r="AU364" s="366"/>
      <c r="AV364" s="366"/>
      <c r="AW364" s="366"/>
      <c r="AX364" s="366"/>
      <c r="AY364" s="366"/>
      <c r="AZ364" s="366"/>
      <c r="BA364" s="366"/>
      <c r="BB364" s="271"/>
      <c r="BC364" s="271"/>
      <c r="BD364" s="271"/>
      <c r="BE364" s="271"/>
      <c r="BF364" s="271"/>
      <c r="BG364" s="366"/>
      <c r="BH364" s="366"/>
      <c r="BI364" s="366"/>
      <c r="BJ364" s="366"/>
      <c r="BK364" s="366"/>
      <c r="BL364" s="366"/>
      <c r="BM364" s="366"/>
      <c r="BN364" s="366"/>
      <c r="BO364" s="366"/>
      <c r="BP364" s="366"/>
      <c r="BQ364" s="366"/>
      <c r="BR364" s="366"/>
      <c r="BS364" s="366"/>
      <c r="BT364" s="366"/>
      <c r="BU364" s="366"/>
      <c r="BV364" s="366"/>
      <c r="BW364" s="366"/>
      <c r="BX364" s="366"/>
      <c r="BY364" s="366"/>
      <c r="BZ364" s="366"/>
      <c r="CA364" s="366"/>
      <c r="CB364" s="366"/>
      <c r="CC364" s="366"/>
      <c r="CD364" s="366"/>
      <c r="CE364" s="366"/>
      <c r="CF364" s="366"/>
      <c r="CG364" s="366"/>
      <c r="CH364" s="366"/>
      <c r="CI364" s="366"/>
      <c r="CJ364" s="366"/>
      <c r="CK364" s="366"/>
      <c r="CL364" s="366"/>
      <c r="CM364" s="366"/>
      <c r="CN364" s="366"/>
      <c r="CO364" s="366"/>
      <c r="CP364" s="366"/>
      <c r="CQ364" s="366"/>
      <c r="CR364" s="366"/>
      <c r="CS364" s="366"/>
      <c r="CT364" s="366"/>
      <c r="CU364" s="366"/>
      <c r="CV364" s="366"/>
      <c r="CW364" s="366"/>
      <c r="CX364" s="366"/>
      <c r="CY364" s="366"/>
      <c r="CZ364" s="366"/>
      <c r="DA364" s="366"/>
      <c r="DB364" s="366"/>
      <c r="DC364" s="366"/>
      <c r="DD364" s="366"/>
      <c r="DE364" s="404"/>
      <c r="DF364" s="366"/>
      <c r="DG364" s="366"/>
      <c r="DH364" s="366"/>
      <c r="DI364" s="272"/>
      <c r="DJ364" s="272"/>
      <c r="DK364" s="272"/>
      <c r="DL364" s="272"/>
      <c r="DM364" s="272"/>
      <c r="DN364" s="272"/>
      <c r="DO364" s="272"/>
      <c r="DP364" s="272"/>
      <c r="DQ364" s="272"/>
      <c r="DR364" s="272"/>
      <c r="DS364" s="272"/>
      <c r="DT364" s="272"/>
      <c r="DU364" s="272"/>
      <c r="DV364" s="272"/>
      <c r="DW364" s="272"/>
      <c r="DX364" s="272"/>
      <c r="DY364" s="272"/>
      <c r="DZ364" s="272"/>
      <c r="EA364" s="272"/>
      <c r="EB364" s="272"/>
      <c r="EC364" s="272"/>
      <c r="ED364" s="272"/>
      <c r="EE364" s="272"/>
      <c r="EF364" s="272"/>
      <c r="EG364" s="272"/>
      <c r="EH364" s="366"/>
    </row>
    <row r="365" spans="43:138" s="235" customFormat="1" x14ac:dyDescent="0.15">
      <c r="AQ365" s="366"/>
      <c r="AR365" s="366"/>
      <c r="AS365" s="366"/>
      <c r="AT365" s="366"/>
      <c r="AU365" s="366"/>
      <c r="AV365" s="366"/>
      <c r="AW365" s="366"/>
      <c r="AX365" s="366"/>
      <c r="AY365" s="366"/>
      <c r="AZ365" s="366"/>
      <c r="BA365" s="366"/>
      <c r="BB365" s="271"/>
      <c r="BC365" s="271"/>
      <c r="BD365" s="271"/>
      <c r="BE365" s="271"/>
      <c r="BF365" s="271"/>
      <c r="BG365" s="366"/>
      <c r="BH365" s="366"/>
      <c r="BI365" s="366"/>
      <c r="BJ365" s="366"/>
      <c r="BK365" s="366"/>
      <c r="BL365" s="366"/>
      <c r="BM365" s="366"/>
      <c r="BN365" s="366"/>
      <c r="BO365" s="366"/>
      <c r="BP365" s="366"/>
      <c r="BQ365" s="366"/>
      <c r="BR365" s="366"/>
      <c r="BS365" s="366"/>
      <c r="BT365" s="366"/>
      <c r="BU365" s="366"/>
      <c r="BV365" s="366"/>
      <c r="BW365" s="366"/>
      <c r="BX365" s="366"/>
      <c r="BY365" s="366"/>
      <c r="BZ365" s="366"/>
      <c r="CA365" s="366"/>
      <c r="CB365" s="366"/>
      <c r="CC365" s="366"/>
      <c r="CD365" s="366"/>
      <c r="CE365" s="366"/>
      <c r="CF365" s="366"/>
      <c r="CG365" s="366"/>
      <c r="CH365" s="366"/>
      <c r="CI365" s="366"/>
      <c r="CJ365" s="366"/>
      <c r="CK365" s="366"/>
      <c r="CL365" s="366"/>
      <c r="CM365" s="366"/>
      <c r="CN365" s="366"/>
      <c r="CO365" s="366"/>
      <c r="CP365" s="366"/>
      <c r="CQ365" s="366"/>
      <c r="CR365" s="366"/>
      <c r="CS365" s="366"/>
      <c r="CT365" s="366"/>
      <c r="CU365" s="366"/>
      <c r="CV365" s="366"/>
      <c r="CW365" s="366"/>
      <c r="CX365" s="366"/>
      <c r="CY365" s="366"/>
      <c r="CZ365" s="366"/>
      <c r="DA365" s="366"/>
      <c r="DB365" s="366"/>
      <c r="DC365" s="366"/>
      <c r="DD365" s="366"/>
      <c r="DE365" s="404"/>
      <c r="DF365" s="366"/>
      <c r="DG365" s="366"/>
      <c r="DH365" s="366"/>
      <c r="DI365" s="272"/>
      <c r="DJ365" s="272"/>
      <c r="DK365" s="272"/>
      <c r="DL365" s="272"/>
      <c r="DM365" s="272"/>
      <c r="DN365" s="272"/>
      <c r="DO365" s="272"/>
      <c r="DP365" s="272"/>
      <c r="DQ365" s="272"/>
      <c r="DR365" s="272"/>
      <c r="DS365" s="272"/>
      <c r="DT365" s="272"/>
      <c r="DU365" s="272"/>
      <c r="DV365" s="272"/>
      <c r="DW365" s="272"/>
      <c r="DX365" s="272"/>
      <c r="DY365" s="272"/>
      <c r="DZ365" s="272"/>
      <c r="EA365" s="272"/>
      <c r="EB365" s="272"/>
      <c r="EC365" s="272"/>
      <c r="ED365" s="272"/>
      <c r="EE365" s="272"/>
      <c r="EF365" s="272"/>
      <c r="EG365" s="272"/>
      <c r="EH365" s="366"/>
    </row>
    <row r="366" spans="43:138" s="235" customFormat="1" x14ac:dyDescent="0.15">
      <c r="AQ366" s="366"/>
      <c r="AR366" s="366"/>
      <c r="AS366" s="366"/>
      <c r="AT366" s="366"/>
      <c r="AU366" s="366"/>
      <c r="AV366" s="366"/>
      <c r="AW366" s="366"/>
      <c r="AX366" s="366"/>
      <c r="AY366" s="366"/>
      <c r="AZ366" s="366"/>
      <c r="BA366" s="366"/>
      <c r="BB366" s="271"/>
      <c r="BC366" s="271"/>
      <c r="BD366" s="271"/>
      <c r="BE366" s="271"/>
      <c r="BF366" s="271"/>
      <c r="BG366" s="366"/>
      <c r="BH366" s="366"/>
      <c r="BI366" s="366"/>
      <c r="BJ366" s="366"/>
      <c r="BK366" s="366"/>
      <c r="BL366" s="366"/>
      <c r="BM366" s="366"/>
      <c r="BN366" s="366"/>
      <c r="BO366" s="366"/>
      <c r="BP366" s="366"/>
      <c r="BQ366" s="366"/>
      <c r="BR366" s="366"/>
      <c r="BS366" s="366"/>
      <c r="BT366" s="366"/>
      <c r="BU366" s="366"/>
      <c r="BV366" s="366"/>
      <c r="BW366" s="366"/>
      <c r="BX366" s="366"/>
      <c r="BY366" s="366"/>
      <c r="BZ366" s="366"/>
      <c r="CA366" s="366"/>
      <c r="CB366" s="366"/>
      <c r="CC366" s="366"/>
      <c r="CD366" s="366"/>
      <c r="CE366" s="366"/>
      <c r="CF366" s="366"/>
      <c r="CG366" s="366"/>
      <c r="CH366" s="366"/>
      <c r="CI366" s="366"/>
      <c r="CJ366" s="366"/>
      <c r="CK366" s="366"/>
      <c r="CL366" s="366"/>
      <c r="CM366" s="366"/>
      <c r="CN366" s="366"/>
      <c r="CO366" s="366"/>
      <c r="CP366" s="366"/>
      <c r="CQ366" s="366"/>
      <c r="CR366" s="366"/>
      <c r="CS366" s="366"/>
      <c r="CT366" s="366"/>
      <c r="CU366" s="366"/>
      <c r="CV366" s="366"/>
      <c r="CW366" s="366"/>
      <c r="CX366" s="366"/>
      <c r="CY366" s="366"/>
      <c r="CZ366" s="366"/>
      <c r="DA366" s="366"/>
      <c r="DB366" s="366"/>
      <c r="DC366" s="366"/>
      <c r="DD366" s="366"/>
      <c r="DE366" s="404"/>
      <c r="DF366" s="366"/>
      <c r="DG366" s="366"/>
      <c r="DH366" s="366"/>
      <c r="DI366" s="272"/>
      <c r="DJ366" s="272"/>
      <c r="DK366" s="272"/>
      <c r="DL366" s="272"/>
      <c r="DM366" s="272"/>
      <c r="DN366" s="272"/>
      <c r="DO366" s="272"/>
      <c r="DP366" s="272"/>
      <c r="DQ366" s="272"/>
      <c r="DR366" s="272"/>
      <c r="DS366" s="272"/>
      <c r="DT366" s="272"/>
      <c r="DU366" s="272"/>
      <c r="DV366" s="272"/>
      <c r="DW366" s="272"/>
      <c r="DX366" s="272"/>
      <c r="DY366" s="272"/>
      <c r="DZ366" s="272"/>
      <c r="EA366" s="272"/>
      <c r="EB366" s="272"/>
      <c r="EC366" s="272"/>
      <c r="ED366" s="272"/>
      <c r="EE366" s="272"/>
      <c r="EF366" s="272"/>
      <c r="EG366" s="272"/>
      <c r="EH366" s="366"/>
    </row>
    <row r="367" spans="43:138" s="235" customFormat="1" x14ac:dyDescent="0.15">
      <c r="AQ367" s="366"/>
      <c r="AR367" s="366"/>
      <c r="AS367" s="366"/>
      <c r="AT367" s="366"/>
      <c r="AU367" s="366"/>
      <c r="AV367" s="366"/>
      <c r="AW367" s="366"/>
      <c r="AX367" s="366"/>
      <c r="AY367" s="366"/>
      <c r="AZ367" s="366"/>
      <c r="BA367" s="366"/>
      <c r="BB367" s="271"/>
      <c r="BC367" s="271"/>
      <c r="BD367" s="271"/>
      <c r="BE367" s="271"/>
      <c r="BF367" s="271"/>
      <c r="BG367" s="366"/>
      <c r="BH367" s="366"/>
      <c r="BI367" s="366"/>
      <c r="BJ367" s="366"/>
      <c r="BK367" s="366"/>
      <c r="BL367" s="366"/>
      <c r="BM367" s="366"/>
      <c r="BN367" s="366"/>
      <c r="BO367" s="366"/>
      <c r="BP367" s="366"/>
      <c r="BQ367" s="366"/>
      <c r="BR367" s="366"/>
      <c r="BS367" s="366"/>
      <c r="BT367" s="366"/>
      <c r="BU367" s="366"/>
      <c r="BV367" s="366"/>
      <c r="BW367" s="366"/>
      <c r="BX367" s="366"/>
      <c r="BY367" s="366"/>
      <c r="BZ367" s="366"/>
      <c r="CA367" s="366"/>
      <c r="CB367" s="366"/>
      <c r="CC367" s="366"/>
      <c r="CD367" s="366"/>
      <c r="CE367" s="366"/>
      <c r="CF367" s="366"/>
      <c r="CG367" s="366"/>
      <c r="CH367" s="366"/>
      <c r="CI367" s="366"/>
      <c r="CJ367" s="366"/>
      <c r="CK367" s="366"/>
      <c r="CL367" s="366"/>
      <c r="CM367" s="366"/>
      <c r="CN367" s="366"/>
      <c r="CO367" s="366"/>
      <c r="CP367" s="366"/>
      <c r="CQ367" s="366"/>
      <c r="CR367" s="366"/>
      <c r="CS367" s="366"/>
      <c r="CT367" s="366"/>
      <c r="CU367" s="366"/>
      <c r="CV367" s="366"/>
      <c r="CW367" s="366"/>
      <c r="CX367" s="366"/>
      <c r="CY367" s="366"/>
      <c r="CZ367" s="366"/>
      <c r="DA367" s="366"/>
      <c r="DB367" s="366"/>
      <c r="DC367" s="366"/>
      <c r="DD367" s="366"/>
      <c r="DE367" s="404"/>
      <c r="DF367" s="366"/>
      <c r="DG367" s="366"/>
      <c r="DH367" s="366"/>
      <c r="DI367" s="272"/>
      <c r="DJ367" s="272"/>
      <c r="DK367" s="272"/>
      <c r="DL367" s="272"/>
      <c r="DM367" s="272"/>
      <c r="DN367" s="272"/>
      <c r="DO367" s="272"/>
      <c r="DP367" s="272"/>
      <c r="DQ367" s="272"/>
      <c r="DR367" s="272"/>
      <c r="DS367" s="272"/>
      <c r="DT367" s="272"/>
      <c r="DU367" s="272"/>
      <c r="DV367" s="272"/>
      <c r="DW367" s="272"/>
      <c r="DX367" s="272"/>
      <c r="DY367" s="272"/>
      <c r="DZ367" s="272"/>
      <c r="EA367" s="272"/>
      <c r="EB367" s="272"/>
      <c r="EC367" s="272"/>
      <c r="ED367" s="272"/>
      <c r="EE367" s="272"/>
      <c r="EF367" s="272"/>
      <c r="EG367" s="272"/>
      <c r="EH367" s="366"/>
    </row>
    <row r="368" spans="43:138" s="235" customFormat="1" x14ac:dyDescent="0.15">
      <c r="AQ368" s="366"/>
      <c r="AR368" s="366"/>
      <c r="AS368" s="366"/>
      <c r="AT368" s="366"/>
      <c r="AU368" s="366"/>
      <c r="AV368" s="366"/>
      <c r="AW368" s="366"/>
      <c r="AX368" s="366"/>
      <c r="AY368" s="366"/>
      <c r="AZ368" s="366"/>
      <c r="BA368" s="366"/>
      <c r="BB368" s="271"/>
      <c r="BC368" s="271"/>
      <c r="BD368" s="271"/>
      <c r="BE368" s="271"/>
      <c r="BF368" s="271"/>
      <c r="BG368" s="366"/>
      <c r="BH368" s="366"/>
      <c r="BI368" s="366"/>
      <c r="BJ368" s="366"/>
      <c r="BK368" s="366"/>
      <c r="BL368" s="366"/>
      <c r="BM368" s="366"/>
      <c r="BN368" s="366"/>
      <c r="BO368" s="366"/>
      <c r="BP368" s="366"/>
      <c r="BQ368" s="366"/>
      <c r="BR368" s="366"/>
      <c r="BS368" s="366"/>
      <c r="BT368" s="366"/>
      <c r="BU368" s="366"/>
      <c r="BV368" s="366"/>
      <c r="BW368" s="366"/>
      <c r="BX368" s="366"/>
      <c r="BY368" s="366"/>
      <c r="BZ368" s="366"/>
      <c r="CA368" s="366"/>
      <c r="CB368" s="366"/>
      <c r="CC368" s="366"/>
      <c r="CD368" s="366"/>
      <c r="CE368" s="366"/>
      <c r="CF368" s="366"/>
      <c r="CG368" s="366"/>
      <c r="CH368" s="366"/>
      <c r="CI368" s="366"/>
      <c r="CJ368" s="366"/>
      <c r="CK368" s="366"/>
      <c r="CL368" s="366"/>
      <c r="CM368" s="366"/>
      <c r="CN368" s="366"/>
      <c r="CO368" s="366"/>
      <c r="CP368" s="366"/>
      <c r="CQ368" s="366"/>
      <c r="CR368" s="366"/>
      <c r="CS368" s="366"/>
      <c r="CT368" s="366"/>
      <c r="CU368" s="366"/>
      <c r="CV368" s="366"/>
      <c r="CW368" s="366"/>
      <c r="CX368" s="366"/>
      <c r="CY368" s="366"/>
      <c r="CZ368" s="366"/>
      <c r="DA368" s="366"/>
      <c r="DB368" s="366"/>
      <c r="DC368" s="366"/>
      <c r="DD368" s="366"/>
      <c r="DE368" s="404"/>
      <c r="DF368" s="366"/>
      <c r="DG368" s="366"/>
      <c r="DH368" s="366"/>
      <c r="DI368" s="272"/>
      <c r="DJ368" s="272"/>
      <c r="DK368" s="272"/>
      <c r="DL368" s="272"/>
      <c r="DM368" s="272"/>
      <c r="DN368" s="272"/>
      <c r="DO368" s="272"/>
      <c r="DP368" s="272"/>
      <c r="DQ368" s="272"/>
      <c r="DR368" s="272"/>
      <c r="DS368" s="272"/>
      <c r="DT368" s="272"/>
      <c r="DU368" s="272"/>
      <c r="DV368" s="272"/>
      <c r="DW368" s="272"/>
      <c r="DX368" s="272"/>
      <c r="DY368" s="272"/>
      <c r="DZ368" s="272"/>
      <c r="EA368" s="272"/>
      <c r="EB368" s="272"/>
      <c r="EC368" s="272"/>
      <c r="ED368" s="272"/>
      <c r="EE368" s="272"/>
      <c r="EF368" s="272"/>
      <c r="EG368" s="272"/>
      <c r="EH368" s="366"/>
    </row>
    <row r="369" spans="43:138" s="235" customFormat="1" x14ac:dyDescent="0.15">
      <c r="AQ369" s="366"/>
      <c r="AR369" s="366"/>
      <c r="AS369" s="366"/>
      <c r="AT369" s="366"/>
      <c r="AU369" s="366"/>
      <c r="AV369" s="366"/>
      <c r="AW369" s="366"/>
      <c r="AX369" s="366"/>
      <c r="AY369" s="366"/>
      <c r="AZ369" s="366"/>
      <c r="BA369" s="366"/>
      <c r="BB369" s="271"/>
      <c r="BC369" s="271"/>
      <c r="BD369" s="271"/>
      <c r="BE369" s="271"/>
      <c r="BF369" s="271"/>
      <c r="BG369" s="366"/>
      <c r="BH369" s="366"/>
      <c r="BI369" s="366"/>
      <c r="BJ369" s="366"/>
      <c r="BK369" s="366"/>
      <c r="BL369" s="366"/>
      <c r="BM369" s="366"/>
      <c r="BN369" s="366"/>
      <c r="BO369" s="366"/>
      <c r="BP369" s="366"/>
      <c r="BQ369" s="366"/>
      <c r="BR369" s="366"/>
      <c r="BS369" s="366"/>
      <c r="BT369" s="366"/>
      <c r="BU369" s="366"/>
      <c r="BV369" s="366"/>
      <c r="BW369" s="366"/>
      <c r="BX369" s="366"/>
      <c r="BY369" s="366"/>
      <c r="BZ369" s="366"/>
      <c r="CA369" s="366"/>
      <c r="CB369" s="366"/>
      <c r="CC369" s="366"/>
      <c r="CD369" s="366"/>
      <c r="CE369" s="366"/>
      <c r="CF369" s="366"/>
      <c r="CG369" s="366"/>
      <c r="CH369" s="366"/>
      <c r="CI369" s="366"/>
      <c r="CJ369" s="366"/>
      <c r="CK369" s="366"/>
      <c r="CL369" s="366"/>
      <c r="CM369" s="366"/>
      <c r="CN369" s="366"/>
      <c r="CO369" s="366"/>
      <c r="CP369" s="366"/>
      <c r="CQ369" s="366"/>
      <c r="CR369" s="366"/>
      <c r="CS369" s="366"/>
      <c r="CT369" s="366"/>
      <c r="CU369" s="366"/>
      <c r="CV369" s="366"/>
      <c r="CW369" s="366"/>
      <c r="CX369" s="366"/>
      <c r="CY369" s="366"/>
      <c r="CZ369" s="366"/>
      <c r="DA369" s="366"/>
      <c r="DB369" s="366"/>
      <c r="DC369" s="366"/>
      <c r="DD369" s="366"/>
      <c r="DE369" s="404"/>
      <c r="DF369" s="366"/>
      <c r="DG369" s="366"/>
      <c r="DH369" s="366"/>
      <c r="DI369" s="272"/>
      <c r="DJ369" s="272"/>
      <c r="DK369" s="272"/>
      <c r="DL369" s="272"/>
      <c r="DM369" s="272"/>
      <c r="DN369" s="272"/>
      <c r="DO369" s="272"/>
      <c r="DP369" s="272"/>
      <c r="DQ369" s="272"/>
      <c r="DR369" s="272"/>
      <c r="DS369" s="272"/>
      <c r="DT369" s="272"/>
      <c r="DU369" s="272"/>
      <c r="DV369" s="272"/>
      <c r="DW369" s="272"/>
      <c r="DX369" s="272"/>
      <c r="DY369" s="272"/>
      <c r="DZ369" s="272"/>
      <c r="EA369" s="272"/>
      <c r="EB369" s="272"/>
      <c r="EC369" s="272"/>
      <c r="ED369" s="272"/>
      <c r="EE369" s="272"/>
      <c r="EF369" s="272"/>
      <c r="EG369" s="272"/>
      <c r="EH369" s="366"/>
    </row>
    <row r="370" spans="43:138" s="235" customFormat="1" x14ac:dyDescent="0.15">
      <c r="AQ370" s="366"/>
      <c r="AR370" s="366"/>
      <c r="AS370" s="366"/>
      <c r="AT370" s="366"/>
      <c r="AU370" s="366"/>
      <c r="AV370" s="366"/>
      <c r="AW370" s="366"/>
      <c r="AX370" s="366"/>
      <c r="AY370" s="366"/>
      <c r="AZ370" s="366"/>
      <c r="BA370" s="366"/>
      <c r="BB370" s="271"/>
      <c r="BC370" s="271"/>
      <c r="BD370" s="271"/>
      <c r="BE370" s="271"/>
      <c r="BF370" s="271"/>
      <c r="BG370" s="366"/>
      <c r="BH370" s="366"/>
      <c r="BI370" s="366"/>
      <c r="BJ370" s="366"/>
      <c r="BK370" s="366"/>
      <c r="BL370" s="366"/>
      <c r="BM370" s="366"/>
      <c r="BN370" s="366"/>
      <c r="BO370" s="366"/>
      <c r="BP370" s="366"/>
      <c r="BQ370" s="366"/>
      <c r="BR370" s="366"/>
      <c r="BS370" s="366"/>
      <c r="BT370" s="366"/>
      <c r="BU370" s="366"/>
      <c r="BV370" s="366"/>
      <c r="BW370" s="366"/>
      <c r="BX370" s="366"/>
      <c r="BY370" s="366"/>
      <c r="BZ370" s="366"/>
      <c r="CA370" s="366"/>
      <c r="CB370" s="366"/>
      <c r="CC370" s="366"/>
      <c r="CD370" s="366"/>
      <c r="CE370" s="366"/>
      <c r="CF370" s="366"/>
      <c r="CG370" s="366"/>
      <c r="CH370" s="366"/>
      <c r="CI370" s="366"/>
      <c r="CJ370" s="366"/>
      <c r="CK370" s="366"/>
      <c r="CL370" s="366"/>
      <c r="CM370" s="366"/>
      <c r="CN370" s="366"/>
      <c r="CO370" s="366"/>
      <c r="CP370" s="366"/>
      <c r="CQ370" s="366"/>
      <c r="CR370" s="366"/>
      <c r="CS370" s="366"/>
      <c r="CT370" s="366"/>
      <c r="CU370" s="366"/>
      <c r="CV370" s="366"/>
      <c r="CW370" s="366"/>
      <c r="CX370" s="366"/>
      <c r="CY370" s="366"/>
      <c r="CZ370" s="366"/>
      <c r="DA370" s="366"/>
      <c r="DB370" s="366"/>
      <c r="DC370" s="366"/>
      <c r="DD370" s="366"/>
      <c r="DE370" s="404"/>
      <c r="DF370" s="366"/>
      <c r="DG370" s="366"/>
      <c r="DH370" s="366"/>
      <c r="DI370" s="272"/>
      <c r="DJ370" s="272"/>
      <c r="DK370" s="272"/>
      <c r="DL370" s="272"/>
      <c r="DM370" s="272"/>
      <c r="DN370" s="272"/>
      <c r="DO370" s="272"/>
      <c r="DP370" s="272"/>
      <c r="DQ370" s="272"/>
      <c r="DR370" s="272"/>
      <c r="DS370" s="272"/>
      <c r="DT370" s="272"/>
      <c r="DU370" s="272"/>
      <c r="DV370" s="272"/>
      <c r="DW370" s="272"/>
      <c r="DX370" s="272"/>
      <c r="DY370" s="272"/>
      <c r="DZ370" s="272"/>
      <c r="EA370" s="272"/>
      <c r="EB370" s="272"/>
      <c r="EC370" s="272"/>
      <c r="ED370" s="272"/>
      <c r="EE370" s="272"/>
      <c r="EF370" s="272"/>
      <c r="EG370" s="272"/>
      <c r="EH370" s="366"/>
    </row>
    <row r="371" spans="43:138" s="235" customFormat="1" x14ac:dyDescent="0.15">
      <c r="AQ371" s="366"/>
      <c r="AR371" s="366"/>
      <c r="AS371" s="366"/>
      <c r="AT371" s="366"/>
      <c r="AU371" s="366"/>
      <c r="AV371" s="366"/>
      <c r="AW371" s="366"/>
      <c r="AX371" s="366"/>
      <c r="AY371" s="366"/>
      <c r="AZ371" s="366"/>
      <c r="BA371" s="366"/>
      <c r="BB371" s="271"/>
      <c r="BC371" s="271"/>
      <c r="BD371" s="271"/>
      <c r="BE371" s="271"/>
      <c r="BF371" s="271"/>
      <c r="BG371" s="366"/>
      <c r="BH371" s="366"/>
      <c r="BI371" s="366"/>
      <c r="BJ371" s="366"/>
      <c r="BK371" s="366"/>
      <c r="BL371" s="366"/>
      <c r="BM371" s="366"/>
      <c r="BN371" s="366"/>
      <c r="BO371" s="366"/>
      <c r="BP371" s="366"/>
      <c r="BQ371" s="366"/>
      <c r="BR371" s="366"/>
      <c r="BS371" s="366"/>
      <c r="BT371" s="366"/>
      <c r="BU371" s="366"/>
      <c r="BV371" s="366"/>
      <c r="BW371" s="366"/>
      <c r="BX371" s="366"/>
      <c r="BY371" s="366"/>
      <c r="BZ371" s="366"/>
      <c r="CA371" s="366"/>
      <c r="CB371" s="366"/>
      <c r="CC371" s="366"/>
      <c r="CD371" s="366"/>
      <c r="CE371" s="366"/>
      <c r="CF371" s="366"/>
      <c r="CG371" s="366"/>
      <c r="CH371" s="366"/>
      <c r="CI371" s="366"/>
      <c r="CJ371" s="366"/>
      <c r="CK371" s="366"/>
      <c r="CL371" s="366"/>
      <c r="CM371" s="366"/>
      <c r="CN371" s="366"/>
      <c r="CO371" s="366"/>
      <c r="CP371" s="366"/>
      <c r="CQ371" s="366"/>
      <c r="CR371" s="366"/>
      <c r="CS371" s="366"/>
      <c r="CT371" s="366"/>
      <c r="CU371" s="366"/>
      <c r="CV371" s="366"/>
      <c r="CW371" s="366"/>
      <c r="CX371" s="366"/>
      <c r="CY371" s="366"/>
      <c r="CZ371" s="366"/>
      <c r="DA371" s="366"/>
      <c r="DB371" s="366"/>
      <c r="DC371" s="366"/>
      <c r="DD371" s="366"/>
      <c r="DE371" s="404"/>
      <c r="DF371" s="366"/>
      <c r="DG371" s="366"/>
      <c r="DH371" s="366"/>
      <c r="DI371" s="272"/>
      <c r="DJ371" s="272"/>
      <c r="DK371" s="272"/>
      <c r="DL371" s="272"/>
      <c r="DM371" s="272"/>
      <c r="DN371" s="272"/>
      <c r="DO371" s="272"/>
      <c r="DP371" s="272"/>
      <c r="DQ371" s="272"/>
      <c r="DR371" s="272"/>
      <c r="DS371" s="272"/>
      <c r="DT371" s="272"/>
      <c r="DU371" s="272"/>
      <c r="DV371" s="272"/>
      <c r="DW371" s="272"/>
      <c r="DX371" s="272"/>
      <c r="DY371" s="272"/>
      <c r="DZ371" s="272"/>
      <c r="EA371" s="272"/>
      <c r="EB371" s="272"/>
      <c r="EC371" s="272"/>
      <c r="ED371" s="272"/>
      <c r="EE371" s="272"/>
      <c r="EF371" s="272"/>
      <c r="EG371" s="272"/>
      <c r="EH371" s="366"/>
    </row>
    <row r="372" spans="43:138" s="235" customFormat="1" x14ac:dyDescent="0.15">
      <c r="AQ372" s="366"/>
      <c r="AR372" s="366"/>
      <c r="AS372" s="366"/>
      <c r="AT372" s="366"/>
      <c r="AU372" s="366"/>
      <c r="AV372" s="366"/>
      <c r="AW372" s="366"/>
      <c r="AX372" s="366"/>
      <c r="AY372" s="366"/>
      <c r="AZ372" s="366"/>
      <c r="BA372" s="366"/>
      <c r="BB372" s="271"/>
      <c r="BC372" s="271"/>
      <c r="BD372" s="271"/>
      <c r="BE372" s="271"/>
      <c r="BF372" s="271"/>
      <c r="BG372" s="366"/>
      <c r="BH372" s="366"/>
      <c r="BI372" s="366"/>
      <c r="BJ372" s="366"/>
      <c r="BK372" s="366"/>
      <c r="BL372" s="366"/>
      <c r="BM372" s="366"/>
      <c r="BN372" s="366"/>
      <c r="BO372" s="366"/>
      <c r="BP372" s="366"/>
      <c r="BQ372" s="366"/>
      <c r="BR372" s="366"/>
      <c r="BS372" s="366"/>
      <c r="BT372" s="366"/>
      <c r="BU372" s="366"/>
      <c r="BV372" s="366"/>
      <c r="BW372" s="366"/>
      <c r="BX372" s="366"/>
      <c r="BY372" s="366"/>
      <c r="BZ372" s="366"/>
      <c r="CA372" s="366"/>
      <c r="CB372" s="366"/>
      <c r="CC372" s="366"/>
      <c r="CD372" s="366"/>
      <c r="CE372" s="366"/>
      <c r="CF372" s="366"/>
      <c r="CG372" s="366"/>
      <c r="CH372" s="366"/>
      <c r="CI372" s="366"/>
      <c r="CJ372" s="366"/>
      <c r="CK372" s="366"/>
      <c r="CL372" s="366"/>
      <c r="CM372" s="366"/>
      <c r="CN372" s="366"/>
      <c r="CO372" s="366"/>
      <c r="CP372" s="366"/>
      <c r="CQ372" s="366"/>
      <c r="CR372" s="366"/>
      <c r="CS372" s="366"/>
      <c r="CT372" s="366"/>
      <c r="CU372" s="366"/>
      <c r="CV372" s="366"/>
      <c r="CW372" s="366"/>
      <c r="CX372" s="366"/>
      <c r="CY372" s="366"/>
      <c r="CZ372" s="366"/>
      <c r="DA372" s="366"/>
      <c r="DB372" s="366"/>
      <c r="DC372" s="366"/>
      <c r="DD372" s="366"/>
      <c r="DE372" s="404"/>
      <c r="DF372" s="366"/>
      <c r="DG372" s="366"/>
      <c r="DH372" s="366"/>
      <c r="DI372" s="272"/>
      <c r="DJ372" s="272"/>
      <c r="DK372" s="272"/>
      <c r="DL372" s="272"/>
      <c r="DM372" s="272"/>
      <c r="DN372" s="272"/>
      <c r="DO372" s="272"/>
      <c r="DP372" s="272"/>
      <c r="DQ372" s="272"/>
      <c r="DR372" s="272"/>
      <c r="DS372" s="272"/>
      <c r="DT372" s="272"/>
      <c r="DU372" s="272"/>
      <c r="DV372" s="272"/>
      <c r="DW372" s="272"/>
      <c r="DX372" s="272"/>
      <c r="DY372" s="272"/>
      <c r="DZ372" s="272"/>
      <c r="EA372" s="272"/>
      <c r="EB372" s="272"/>
      <c r="EC372" s="272"/>
      <c r="ED372" s="272"/>
      <c r="EE372" s="272"/>
      <c r="EF372" s="272"/>
      <c r="EG372" s="272"/>
      <c r="EH372" s="366"/>
    </row>
    <row r="373" spans="43:138" s="235" customFormat="1" x14ac:dyDescent="0.15">
      <c r="AQ373" s="366"/>
      <c r="AR373" s="366"/>
      <c r="AS373" s="366"/>
      <c r="AT373" s="366"/>
      <c r="AU373" s="366"/>
      <c r="AV373" s="366"/>
      <c r="AW373" s="366"/>
      <c r="AX373" s="366"/>
      <c r="AY373" s="366"/>
      <c r="AZ373" s="366"/>
      <c r="BA373" s="366"/>
      <c r="BB373" s="271"/>
      <c r="BC373" s="271"/>
      <c r="BD373" s="271"/>
      <c r="BE373" s="271"/>
      <c r="BF373" s="271"/>
      <c r="BG373" s="366"/>
      <c r="BH373" s="366"/>
      <c r="BI373" s="366"/>
      <c r="BJ373" s="366"/>
      <c r="BK373" s="366"/>
      <c r="BL373" s="366"/>
      <c r="BM373" s="366"/>
      <c r="BN373" s="366"/>
      <c r="BO373" s="366"/>
      <c r="BP373" s="366"/>
      <c r="BQ373" s="366"/>
      <c r="BR373" s="366"/>
      <c r="BS373" s="366"/>
      <c r="BT373" s="366"/>
      <c r="BU373" s="366"/>
      <c r="BV373" s="366"/>
      <c r="BW373" s="366"/>
      <c r="BX373" s="366"/>
      <c r="BY373" s="366"/>
      <c r="BZ373" s="366"/>
      <c r="CA373" s="366"/>
      <c r="CB373" s="366"/>
      <c r="CC373" s="366"/>
      <c r="CD373" s="366"/>
      <c r="CE373" s="366"/>
      <c r="CF373" s="366"/>
      <c r="CG373" s="366"/>
      <c r="CH373" s="366"/>
      <c r="CI373" s="366"/>
      <c r="CJ373" s="366"/>
      <c r="CK373" s="366"/>
      <c r="CL373" s="366"/>
      <c r="CM373" s="366"/>
      <c r="CN373" s="366"/>
      <c r="CO373" s="366"/>
      <c r="CP373" s="366"/>
      <c r="CQ373" s="366"/>
      <c r="CR373" s="366"/>
      <c r="CS373" s="366"/>
      <c r="CT373" s="366"/>
      <c r="CU373" s="366"/>
      <c r="CV373" s="366"/>
      <c r="CW373" s="366"/>
      <c r="CX373" s="366"/>
      <c r="CY373" s="366"/>
      <c r="CZ373" s="366"/>
      <c r="DA373" s="366"/>
      <c r="DB373" s="366"/>
      <c r="DC373" s="366"/>
      <c r="DD373" s="366"/>
      <c r="DE373" s="404"/>
      <c r="DF373" s="366"/>
      <c r="DG373" s="366"/>
      <c r="DH373" s="366"/>
      <c r="DI373" s="272"/>
      <c r="DJ373" s="272"/>
      <c r="DK373" s="272"/>
      <c r="DL373" s="272"/>
      <c r="DM373" s="272"/>
      <c r="DN373" s="272"/>
      <c r="DO373" s="272"/>
      <c r="DP373" s="272"/>
      <c r="DQ373" s="272"/>
      <c r="DR373" s="272"/>
      <c r="DS373" s="272"/>
      <c r="DT373" s="272"/>
      <c r="DU373" s="272"/>
      <c r="DV373" s="272"/>
      <c r="DW373" s="272"/>
      <c r="DX373" s="272"/>
      <c r="DY373" s="272"/>
      <c r="DZ373" s="272"/>
      <c r="EA373" s="272"/>
      <c r="EB373" s="272"/>
      <c r="EC373" s="272"/>
      <c r="ED373" s="272"/>
      <c r="EE373" s="272"/>
      <c r="EF373" s="272"/>
      <c r="EG373" s="272"/>
      <c r="EH373" s="366"/>
    </row>
    <row r="374" spans="43:138" s="235" customFormat="1" x14ac:dyDescent="0.15">
      <c r="AQ374" s="366"/>
      <c r="AR374" s="366"/>
      <c r="AS374" s="366"/>
      <c r="AT374" s="366"/>
      <c r="AU374" s="366"/>
      <c r="AV374" s="366"/>
      <c r="AW374" s="366"/>
      <c r="AX374" s="366"/>
      <c r="AY374" s="366"/>
      <c r="AZ374" s="366"/>
      <c r="BA374" s="366"/>
      <c r="BB374" s="271"/>
      <c r="BC374" s="271"/>
      <c r="BD374" s="271"/>
      <c r="BE374" s="271"/>
      <c r="BF374" s="271"/>
      <c r="BG374" s="366"/>
      <c r="BH374" s="366"/>
      <c r="BI374" s="366"/>
      <c r="BJ374" s="366"/>
      <c r="BK374" s="366"/>
      <c r="BL374" s="366"/>
      <c r="BM374" s="366"/>
      <c r="BN374" s="366"/>
      <c r="BO374" s="366"/>
      <c r="BP374" s="366"/>
      <c r="BQ374" s="366"/>
      <c r="BR374" s="366"/>
      <c r="BS374" s="366"/>
      <c r="BT374" s="366"/>
      <c r="BU374" s="366"/>
      <c r="BV374" s="366"/>
      <c r="BW374" s="366"/>
      <c r="BX374" s="366"/>
      <c r="BY374" s="366"/>
      <c r="BZ374" s="366"/>
      <c r="CA374" s="366"/>
      <c r="CB374" s="366"/>
      <c r="CC374" s="366"/>
      <c r="CD374" s="366"/>
      <c r="CE374" s="366"/>
      <c r="CF374" s="366"/>
      <c r="CG374" s="366"/>
      <c r="CH374" s="366"/>
      <c r="CI374" s="366"/>
      <c r="CJ374" s="366"/>
      <c r="CK374" s="366"/>
      <c r="CL374" s="366"/>
      <c r="CM374" s="366"/>
      <c r="CN374" s="366"/>
      <c r="CO374" s="366"/>
      <c r="CP374" s="366"/>
      <c r="CQ374" s="366"/>
      <c r="CR374" s="366"/>
      <c r="CS374" s="366"/>
      <c r="CT374" s="366"/>
      <c r="CU374" s="366"/>
      <c r="CV374" s="366"/>
      <c r="CW374" s="366"/>
      <c r="CX374" s="366"/>
      <c r="CY374" s="366"/>
      <c r="CZ374" s="366"/>
      <c r="DA374" s="366"/>
      <c r="DB374" s="366"/>
      <c r="DC374" s="366"/>
      <c r="DD374" s="366"/>
      <c r="DE374" s="404"/>
      <c r="DF374" s="366"/>
      <c r="DG374" s="366"/>
      <c r="DH374" s="366"/>
      <c r="DI374" s="272"/>
      <c r="DJ374" s="272"/>
      <c r="DK374" s="272"/>
      <c r="DL374" s="272"/>
      <c r="DM374" s="272"/>
      <c r="DN374" s="272"/>
      <c r="DO374" s="272"/>
      <c r="DP374" s="272"/>
      <c r="DQ374" s="272"/>
      <c r="DR374" s="272"/>
      <c r="DS374" s="272"/>
      <c r="DT374" s="272"/>
      <c r="DU374" s="272"/>
      <c r="DV374" s="272"/>
      <c r="DW374" s="272"/>
      <c r="DX374" s="272"/>
      <c r="DY374" s="272"/>
      <c r="DZ374" s="272"/>
      <c r="EA374" s="272"/>
      <c r="EB374" s="272"/>
      <c r="EC374" s="272"/>
      <c r="ED374" s="272"/>
      <c r="EE374" s="272"/>
      <c r="EF374" s="272"/>
      <c r="EG374" s="272"/>
      <c r="EH374" s="366"/>
    </row>
    <row r="375" spans="43:138" s="235" customFormat="1" x14ac:dyDescent="0.15">
      <c r="AQ375" s="366"/>
      <c r="AR375" s="366"/>
      <c r="AS375" s="366"/>
      <c r="AT375" s="366"/>
      <c r="AU375" s="366"/>
      <c r="AV375" s="366"/>
      <c r="AW375" s="366"/>
      <c r="AX375" s="366"/>
      <c r="AY375" s="366"/>
      <c r="AZ375" s="366"/>
      <c r="BA375" s="366"/>
      <c r="BB375" s="271"/>
      <c r="BC375" s="271"/>
      <c r="BD375" s="271"/>
      <c r="BE375" s="271"/>
      <c r="BF375" s="271"/>
      <c r="BG375" s="366"/>
      <c r="BH375" s="366"/>
      <c r="BI375" s="366"/>
      <c r="BJ375" s="366"/>
      <c r="BK375" s="366"/>
      <c r="BL375" s="366"/>
      <c r="BM375" s="366"/>
      <c r="BN375" s="366"/>
      <c r="BO375" s="366"/>
      <c r="BP375" s="366"/>
      <c r="BQ375" s="366"/>
      <c r="BR375" s="366"/>
      <c r="BS375" s="366"/>
      <c r="BT375" s="366"/>
      <c r="BU375" s="366"/>
      <c r="BV375" s="366"/>
      <c r="BW375" s="366"/>
      <c r="BX375" s="366"/>
      <c r="BY375" s="366"/>
      <c r="BZ375" s="366"/>
      <c r="CA375" s="366"/>
      <c r="CB375" s="366"/>
      <c r="CC375" s="366"/>
      <c r="CD375" s="366"/>
      <c r="CE375" s="366"/>
      <c r="CF375" s="366"/>
      <c r="CG375" s="366"/>
      <c r="CH375" s="366"/>
      <c r="CI375" s="366"/>
      <c r="CJ375" s="366"/>
      <c r="CK375" s="366"/>
      <c r="CL375" s="366"/>
      <c r="CM375" s="366"/>
      <c r="CN375" s="366"/>
      <c r="CO375" s="366"/>
      <c r="CP375" s="366"/>
      <c r="CQ375" s="366"/>
      <c r="CR375" s="366"/>
      <c r="CS375" s="366"/>
      <c r="CT375" s="366"/>
      <c r="CU375" s="366"/>
      <c r="CV375" s="366"/>
      <c r="CW375" s="366"/>
      <c r="CX375" s="366"/>
      <c r="CY375" s="366"/>
      <c r="CZ375" s="366"/>
      <c r="DA375" s="366"/>
      <c r="DB375" s="366"/>
      <c r="DC375" s="366"/>
      <c r="DD375" s="366"/>
      <c r="DE375" s="404"/>
      <c r="DF375" s="366"/>
      <c r="DG375" s="366"/>
      <c r="DH375" s="366"/>
      <c r="DI375" s="272"/>
      <c r="DJ375" s="272"/>
      <c r="DK375" s="272"/>
      <c r="DL375" s="272"/>
      <c r="DM375" s="272"/>
      <c r="DN375" s="272"/>
      <c r="DO375" s="272"/>
      <c r="DP375" s="272"/>
      <c r="DQ375" s="272"/>
      <c r="DR375" s="272"/>
      <c r="DS375" s="272"/>
      <c r="DT375" s="272"/>
      <c r="DU375" s="272"/>
      <c r="DV375" s="272"/>
      <c r="DW375" s="272"/>
      <c r="DX375" s="272"/>
      <c r="DY375" s="272"/>
      <c r="DZ375" s="272"/>
      <c r="EA375" s="272"/>
      <c r="EB375" s="272"/>
      <c r="EC375" s="272"/>
      <c r="ED375" s="272"/>
      <c r="EE375" s="272"/>
      <c r="EF375" s="272"/>
      <c r="EG375" s="272"/>
      <c r="EH375" s="366"/>
    </row>
    <row r="376" spans="43:138" s="235" customFormat="1" x14ac:dyDescent="0.15">
      <c r="AQ376" s="366"/>
      <c r="AR376" s="366"/>
      <c r="AS376" s="366"/>
      <c r="AT376" s="366"/>
      <c r="AU376" s="366"/>
      <c r="AV376" s="366"/>
      <c r="AW376" s="366"/>
      <c r="AX376" s="366"/>
      <c r="AY376" s="366"/>
      <c r="AZ376" s="366"/>
      <c r="BA376" s="366"/>
      <c r="BB376" s="271"/>
      <c r="BC376" s="271"/>
      <c r="BD376" s="271"/>
      <c r="BE376" s="271"/>
      <c r="BF376" s="271"/>
      <c r="BG376" s="366"/>
      <c r="BH376" s="366"/>
      <c r="BI376" s="366"/>
      <c r="BJ376" s="366"/>
      <c r="BK376" s="366"/>
      <c r="BL376" s="366"/>
      <c r="BM376" s="366"/>
      <c r="BN376" s="366"/>
      <c r="BO376" s="366"/>
      <c r="BP376" s="366"/>
      <c r="BQ376" s="366"/>
      <c r="BR376" s="366"/>
      <c r="BS376" s="366"/>
      <c r="BT376" s="366"/>
      <c r="BU376" s="366"/>
      <c r="BV376" s="366"/>
      <c r="BW376" s="366"/>
      <c r="BX376" s="366"/>
      <c r="BY376" s="366"/>
      <c r="BZ376" s="366"/>
      <c r="CA376" s="366"/>
      <c r="CB376" s="366"/>
      <c r="CC376" s="366"/>
      <c r="CD376" s="366"/>
      <c r="CE376" s="366"/>
      <c r="CF376" s="366"/>
      <c r="CG376" s="366"/>
      <c r="CH376" s="366"/>
      <c r="CI376" s="366"/>
      <c r="CJ376" s="366"/>
      <c r="CK376" s="366"/>
      <c r="CL376" s="366"/>
      <c r="CM376" s="366"/>
      <c r="CN376" s="366"/>
      <c r="CO376" s="366"/>
      <c r="CP376" s="366"/>
      <c r="CQ376" s="366"/>
      <c r="CR376" s="366"/>
      <c r="CS376" s="366"/>
      <c r="CT376" s="366"/>
      <c r="CU376" s="366"/>
      <c r="CV376" s="366"/>
      <c r="CW376" s="366"/>
      <c r="CX376" s="366"/>
      <c r="CY376" s="366"/>
      <c r="CZ376" s="366"/>
      <c r="DA376" s="366"/>
      <c r="DB376" s="366"/>
      <c r="DC376" s="366"/>
      <c r="DD376" s="366"/>
      <c r="DE376" s="404"/>
      <c r="DF376" s="366"/>
      <c r="DG376" s="366"/>
      <c r="DH376" s="366"/>
      <c r="DI376" s="272"/>
      <c r="DJ376" s="272"/>
      <c r="DK376" s="272"/>
      <c r="DL376" s="272"/>
      <c r="DM376" s="272"/>
      <c r="DN376" s="272"/>
      <c r="DO376" s="272"/>
      <c r="DP376" s="272"/>
      <c r="DQ376" s="272"/>
      <c r="DR376" s="272"/>
      <c r="DS376" s="272"/>
      <c r="DT376" s="272"/>
      <c r="DU376" s="272"/>
      <c r="DV376" s="272"/>
      <c r="DW376" s="272"/>
      <c r="DX376" s="272"/>
      <c r="DY376" s="272"/>
      <c r="DZ376" s="272"/>
      <c r="EA376" s="272"/>
      <c r="EB376" s="272"/>
      <c r="EC376" s="272"/>
      <c r="ED376" s="272"/>
      <c r="EE376" s="272"/>
      <c r="EF376" s="272"/>
      <c r="EG376" s="272"/>
      <c r="EH376" s="366"/>
    </row>
    <row r="377" spans="43:138" s="235" customFormat="1" x14ac:dyDescent="0.15">
      <c r="AQ377" s="366"/>
      <c r="AR377" s="366"/>
      <c r="AS377" s="366"/>
      <c r="AT377" s="366"/>
      <c r="AU377" s="366"/>
      <c r="AV377" s="366"/>
      <c r="AW377" s="366"/>
      <c r="AX377" s="366"/>
      <c r="AY377" s="366"/>
      <c r="AZ377" s="366"/>
      <c r="BA377" s="366"/>
      <c r="BB377" s="271"/>
      <c r="BC377" s="271"/>
      <c r="BD377" s="271"/>
      <c r="BE377" s="271"/>
      <c r="BF377" s="271"/>
      <c r="BG377" s="366"/>
      <c r="BH377" s="366"/>
      <c r="BI377" s="366"/>
      <c r="BJ377" s="366"/>
      <c r="BK377" s="366"/>
      <c r="BL377" s="366"/>
      <c r="BM377" s="366"/>
      <c r="BN377" s="366"/>
      <c r="BO377" s="366"/>
      <c r="BP377" s="366"/>
      <c r="BQ377" s="366"/>
      <c r="BR377" s="366"/>
      <c r="BS377" s="366"/>
      <c r="BT377" s="366"/>
      <c r="BU377" s="366"/>
      <c r="BV377" s="366"/>
      <c r="BW377" s="366"/>
      <c r="BX377" s="366"/>
      <c r="BY377" s="366"/>
      <c r="BZ377" s="366"/>
      <c r="CA377" s="366"/>
      <c r="CB377" s="366"/>
      <c r="CC377" s="366"/>
      <c r="CD377" s="366"/>
      <c r="CE377" s="366"/>
      <c r="CF377" s="366"/>
      <c r="CG377" s="366"/>
      <c r="CH377" s="366"/>
      <c r="CI377" s="366"/>
      <c r="CJ377" s="366"/>
      <c r="CK377" s="366"/>
      <c r="CL377" s="366"/>
      <c r="CM377" s="366"/>
      <c r="CN377" s="366"/>
      <c r="CO377" s="366"/>
      <c r="CP377" s="366"/>
      <c r="CQ377" s="366"/>
      <c r="CR377" s="366"/>
      <c r="CS377" s="366"/>
      <c r="CT377" s="366"/>
      <c r="CU377" s="366"/>
      <c r="CV377" s="366"/>
      <c r="CW377" s="366"/>
      <c r="CX377" s="366"/>
      <c r="CY377" s="366"/>
      <c r="CZ377" s="366"/>
      <c r="DA377" s="366"/>
      <c r="DB377" s="366"/>
      <c r="DC377" s="366"/>
      <c r="DD377" s="366"/>
      <c r="DE377" s="404"/>
      <c r="DF377" s="366"/>
      <c r="DG377" s="366"/>
      <c r="DH377" s="366"/>
      <c r="DI377" s="272"/>
      <c r="DJ377" s="272"/>
      <c r="DK377" s="272"/>
      <c r="DL377" s="272"/>
      <c r="DM377" s="272"/>
      <c r="DN377" s="272"/>
      <c r="DO377" s="272"/>
      <c r="DP377" s="272"/>
      <c r="DQ377" s="272"/>
      <c r="DR377" s="272"/>
      <c r="DS377" s="272"/>
      <c r="DT377" s="272"/>
      <c r="DU377" s="272"/>
      <c r="DV377" s="272"/>
      <c r="DW377" s="272"/>
      <c r="DX377" s="272"/>
      <c r="DY377" s="272"/>
      <c r="DZ377" s="272"/>
      <c r="EA377" s="272"/>
      <c r="EB377" s="272"/>
      <c r="EC377" s="272"/>
      <c r="ED377" s="272"/>
      <c r="EE377" s="272"/>
      <c r="EF377" s="272"/>
      <c r="EG377" s="272"/>
      <c r="EH377" s="366"/>
    </row>
    <row r="378" spans="43:138" s="235" customFormat="1" x14ac:dyDescent="0.15">
      <c r="AQ378" s="366"/>
      <c r="AR378" s="366"/>
      <c r="AS378" s="366"/>
      <c r="AT378" s="366"/>
      <c r="AU378" s="366"/>
      <c r="AV378" s="366"/>
      <c r="AW378" s="366"/>
      <c r="AX378" s="366"/>
      <c r="AY378" s="366"/>
      <c r="AZ378" s="366"/>
      <c r="BA378" s="366"/>
      <c r="BB378" s="271"/>
      <c r="BC378" s="271"/>
      <c r="BD378" s="271"/>
      <c r="BE378" s="271"/>
      <c r="BF378" s="271"/>
      <c r="BG378" s="366"/>
      <c r="BH378" s="366"/>
      <c r="BI378" s="366"/>
      <c r="BJ378" s="366"/>
      <c r="BK378" s="366"/>
      <c r="BL378" s="366"/>
      <c r="BM378" s="366"/>
      <c r="BN378" s="366"/>
      <c r="BO378" s="366"/>
      <c r="BP378" s="366"/>
      <c r="BQ378" s="366"/>
      <c r="BR378" s="366"/>
      <c r="BS378" s="366"/>
      <c r="BT378" s="366"/>
      <c r="BU378" s="366"/>
      <c r="BV378" s="366"/>
      <c r="BW378" s="366"/>
      <c r="BX378" s="366"/>
      <c r="BY378" s="366"/>
      <c r="BZ378" s="366"/>
      <c r="CA378" s="366"/>
      <c r="CB378" s="366"/>
      <c r="CC378" s="366"/>
      <c r="CD378" s="366"/>
      <c r="CE378" s="366"/>
      <c r="CF378" s="366"/>
      <c r="CG378" s="366"/>
      <c r="CH378" s="366"/>
      <c r="CI378" s="366"/>
      <c r="CJ378" s="366"/>
      <c r="CK378" s="366"/>
      <c r="CL378" s="366"/>
      <c r="CM378" s="366"/>
      <c r="CN378" s="366"/>
      <c r="CO378" s="366"/>
      <c r="CP378" s="366"/>
      <c r="CQ378" s="366"/>
      <c r="CR378" s="366"/>
      <c r="CS378" s="366"/>
      <c r="CT378" s="366"/>
      <c r="CU378" s="366"/>
      <c r="CV378" s="366"/>
      <c r="CW378" s="366"/>
      <c r="CX378" s="366"/>
      <c r="CY378" s="366"/>
      <c r="CZ378" s="366"/>
      <c r="DA378" s="366"/>
      <c r="DB378" s="366"/>
      <c r="DC378" s="366"/>
      <c r="DD378" s="366"/>
      <c r="DE378" s="404"/>
      <c r="DF378" s="366"/>
      <c r="DG378" s="366"/>
      <c r="DH378" s="366"/>
      <c r="DI378" s="272"/>
      <c r="DJ378" s="272"/>
      <c r="DK378" s="272"/>
      <c r="DL378" s="272"/>
      <c r="DM378" s="272"/>
      <c r="DN378" s="272"/>
      <c r="DO378" s="272"/>
      <c r="DP378" s="272"/>
      <c r="DQ378" s="272"/>
      <c r="DR378" s="272"/>
      <c r="DS378" s="272"/>
      <c r="DT378" s="272"/>
      <c r="DU378" s="272"/>
      <c r="DV378" s="272"/>
      <c r="DW378" s="272"/>
      <c r="DX378" s="272"/>
      <c r="DY378" s="272"/>
      <c r="DZ378" s="272"/>
      <c r="EA378" s="272"/>
      <c r="EB378" s="272"/>
      <c r="EC378" s="272"/>
      <c r="ED378" s="272"/>
      <c r="EE378" s="272"/>
      <c r="EF378" s="272"/>
      <c r="EG378" s="272"/>
      <c r="EH378" s="366"/>
    </row>
    <row r="379" spans="43:138" s="235" customFormat="1" x14ac:dyDescent="0.15">
      <c r="AQ379" s="366"/>
      <c r="AR379" s="366"/>
      <c r="AS379" s="366"/>
      <c r="AT379" s="366"/>
      <c r="AU379" s="366"/>
      <c r="AV379" s="366"/>
      <c r="AW379" s="366"/>
      <c r="AX379" s="366"/>
      <c r="AY379" s="366"/>
      <c r="AZ379" s="366"/>
      <c r="BA379" s="366"/>
      <c r="BB379" s="271"/>
      <c r="BC379" s="271"/>
      <c r="BD379" s="271"/>
      <c r="BE379" s="271"/>
      <c r="BF379" s="271"/>
      <c r="BG379" s="366"/>
      <c r="BH379" s="366"/>
      <c r="BI379" s="366"/>
      <c r="BJ379" s="366"/>
      <c r="BK379" s="366"/>
      <c r="BL379" s="366"/>
      <c r="BM379" s="366"/>
      <c r="BN379" s="366"/>
      <c r="BO379" s="366"/>
      <c r="BP379" s="366"/>
      <c r="BQ379" s="366"/>
      <c r="BR379" s="366"/>
      <c r="BS379" s="366"/>
      <c r="BT379" s="366"/>
      <c r="BU379" s="366"/>
      <c r="BV379" s="366"/>
      <c r="BW379" s="366"/>
      <c r="BX379" s="366"/>
      <c r="BY379" s="366"/>
      <c r="BZ379" s="366"/>
      <c r="CA379" s="366"/>
      <c r="CB379" s="366"/>
      <c r="CC379" s="366"/>
      <c r="CD379" s="366"/>
      <c r="CE379" s="366"/>
      <c r="CF379" s="366"/>
      <c r="CG379" s="366"/>
      <c r="CH379" s="366"/>
      <c r="CI379" s="366"/>
      <c r="CJ379" s="366"/>
      <c r="CK379" s="366"/>
      <c r="CL379" s="366"/>
      <c r="CM379" s="366"/>
      <c r="CN379" s="366"/>
      <c r="CO379" s="366"/>
      <c r="CP379" s="366"/>
      <c r="CQ379" s="366"/>
      <c r="CR379" s="366"/>
      <c r="CS379" s="366"/>
      <c r="CT379" s="366"/>
      <c r="CU379" s="366"/>
      <c r="CV379" s="366"/>
      <c r="CW379" s="366"/>
      <c r="CX379" s="366"/>
      <c r="CY379" s="366"/>
      <c r="CZ379" s="366"/>
      <c r="DA379" s="366"/>
      <c r="DB379" s="366"/>
      <c r="DC379" s="366"/>
      <c r="DD379" s="366"/>
      <c r="DE379" s="404"/>
      <c r="DF379" s="366"/>
      <c r="DG379" s="366"/>
      <c r="DH379" s="366"/>
      <c r="DI379" s="272"/>
      <c r="DJ379" s="272"/>
      <c r="DK379" s="272"/>
      <c r="DL379" s="272"/>
      <c r="DM379" s="272"/>
      <c r="DN379" s="272"/>
      <c r="DO379" s="272"/>
      <c r="DP379" s="272"/>
      <c r="DQ379" s="272"/>
      <c r="DR379" s="272"/>
      <c r="DS379" s="272"/>
      <c r="DT379" s="272"/>
      <c r="DU379" s="272"/>
      <c r="DV379" s="272"/>
      <c r="DW379" s="272"/>
      <c r="DX379" s="272"/>
      <c r="DY379" s="272"/>
      <c r="DZ379" s="272"/>
      <c r="EA379" s="272"/>
      <c r="EB379" s="272"/>
      <c r="EC379" s="272"/>
      <c r="ED379" s="272"/>
      <c r="EE379" s="272"/>
      <c r="EF379" s="272"/>
      <c r="EG379" s="272"/>
      <c r="EH379" s="366"/>
    </row>
    <row r="380" spans="43:138" s="235" customFormat="1" x14ac:dyDescent="0.15">
      <c r="AQ380" s="366"/>
      <c r="AR380" s="366"/>
      <c r="AS380" s="366"/>
      <c r="AT380" s="366"/>
      <c r="AU380" s="366"/>
      <c r="AV380" s="366"/>
      <c r="AW380" s="366"/>
      <c r="AX380" s="366"/>
      <c r="AY380" s="366"/>
      <c r="AZ380" s="366"/>
      <c r="BA380" s="366"/>
      <c r="BB380" s="271"/>
      <c r="BC380" s="271"/>
      <c r="BD380" s="271"/>
      <c r="BE380" s="271"/>
      <c r="BF380" s="271"/>
      <c r="BG380" s="366"/>
      <c r="BH380" s="366"/>
      <c r="BI380" s="366"/>
      <c r="BJ380" s="366"/>
      <c r="BK380" s="366"/>
      <c r="BL380" s="366"/>
      <c r="BM380" s="366"/>
      <c r="BN380" s="366"/>
      <c r="BO380" s="366"/>
      <c r="BP380" s="366"/>
      <c r="BQ380" s="366"/>
      <c r="BR380" s="366"/>
      <c r="BS380" s="366"/>
      <c r="BT380" s="366"/>
      <c r="BU380" s="366"/>
      <c r="BV380" s="366"/>
      <c r="BW380" s="366"/>
      <c r="BX380" s="366"/>
      <c r="BY380" s="366"/>
      <c r="BZ380" s="366"/>
      <c r="CA380" s="366"/>
      <c r="CB380" s="366"/>
      <c r="CC380" s="366"/>
      <c r="CD380" s="366"/>
      <c r="CE380" s="366"/>
      <c r="CF380" s="366"/>
      <c r="CG380" s="366"/>
      <c r="CH380" s="366"/>
      <c r="CI380" s="366"/>
      <c r="CJ380" s="366"/>
      <c r="CK380" s="366"/>
      <c r="CL380" s="366"/>
      <c r="CM380" s="366"/>
      <c r="CN380" s="366"/>
      <c r="CO380" s="366"/>
      <c r="CP380" s="366"/>
      <c r="CQ380" s="366"/>
      <c r="CR380" s="366"/>
      <c r="CS380" s="366"/>
      <c r="CT380" s="366"/>
      <c r="CU380" s="366"/>
      <c r="CV380" s="366"/>
      <c r="CW380" s="366"/>
      <c r="CX380" s="366"/>
      <c r="CY380" s="366"/>
      <c r="CZ380" s="366"/>
      <c r="DA380" s="366"/>
      <c r="DB380" s="366"/>
      <c r="DC380" s="366"/>
      <c r="DD380" s="366"/>
      <c r="DE380" s="404"/>
      <c r="DF380" s="366"/>
      <c r="DG380" s="366"/>
      <c r="DH380" s="366"/>
      <c r="DI380" s="272"/>
      <c r="DJ380" s="272"/>
      <c r="DK380" s="272"/>
      <c r="DL380" s="272"/>
      <c r="DM380" s="272"/>
      <c r="DN380" s="272"/>
      <c r="DO380" s="272"/>
      <c r="DP380" s="272"/>
      <c r="DQ380" s="272"/>
      <c r="DR380" s="272"/>
      <c r="DS380" s="272"/>
      <c r="DT380" s="272"/>
      <c r="DU380" s="272"/>
      <c r="DV380" s="272"/>
      <c r="DW380" s="272"/>
      <c r="DX380" s="272"/>
      <c r="DY380" s="272"/>
      <c r="DZ380" s="272"/>
      <c r="EA380" s="272"/>
      <c r="EB380" s="272"/>
      <c r="EC380" s="272"/>
      <c r="ED380" s="272"/>
      <c r="EE380" s="272"/>
      <c r="EF380" s="272"/>
      <c r="EG380" s="272"/>
      <c r="EH380" s="366"/>
    </row>
    <row r="381" spans="43:138" s="235" customFormat="1" x14ac:dyDescent="0.15">
      <c r="AQ381" s="366"/>
      <c r="AR381" s="366"/>
      <c r="AS381" s="366"/>
      <c r="AT381" s="366"/>
      <c r="AU381" s="366"/>
      <c r="AV381" s="366"/>
      <c r="AW381" s="366"/>
      <c r="AX381" s="366"/>
      <c r="AY381" s="366"/>
      <c r="AZ381" s="366"/>
      <c r="BA381" s="366"/>
      <c r="BB381" s="271"/>
      <c r="BC381" s="271"/>
      <c r="BD381" s="271"/>
      <c r="BE381" s="271"/>
      <c r="BF381" s="271"/>
      <c r="BG381" s="366"/>
      <c r="BH381" s="366"/>
      <c r="BI381" s="366"/>
      <c r="BJ381" s="366"/>
      <c r="BK381" s="366"/>
      <c r="BL381" s="366"/>
      <c r="BM381" s="366"/>
      <c r="BN381" s="366"/>
      <c r="BO381" s="366"/>
      <c r="BP381" s="366"/>
      <c r="BQ381" s="366"/>
      <c r="BR381" s="366"/>
      <c r="BS381" s="366"/>
      <c r="BT381" s="366"/>
      <c r="BU381" s="366"/>
      <c r="BV381" s="366"/>
      <c r="BW381" s="366"/>
      <c r="BX381" s="366"/>
      <c r="BY381" s="366"/>
      <c r="BZ381" s="366"/>
      <c r="CA381" s="366"/>
      <c r="CB381" s="366"/>
      <c r="CC381" s="366"/>
      <c r="CD381" s="366"/>
      <c r="CE381" s="366"/>
      <c r="CF381" s="366"/>
      <c r="CG381" s="366"/>
      <c r="CH381" s="366"/>
      <c r="CI381" s="366"/>
      <c r="CJ381" s="366"/>
      <c r="CK381" s="366"/>
      <c r="CL381" s="366"/>
      <c r="CM381" s="366"/>
      <c r="CN381" s="366"/>
      <c r="CO381" s="366"/>
      <c r="CP381" s="366"/>
      <c r="CQ381" s="366"/>
      <c r="CR381" s="366"/>
      <c r="CS381" s="366"/>
      <c r="CT381" s="366"/>
      <c r="CU381" s="366"/>
      <c r="CV381" s="366"/>
      <c r="CW381" s="366"/>
      <c r="CX381" s="366"/>
      <c r="CY381" s="366"/>
      <c r="CZ381" s="366"/>
      <c r="DA381" s="366"/>
      <c r="DB381" s="366"/>
      <c r="DC381" s="366"/>
      <c r="DD381" s="366"/>
      <c r="DE381" s="404"/>
      <c r="DF381" s="366"/>
      <c r="DG381" s="366"/>
      <c r="DH381" s="366"/>
      <c r="DI381" s="272"/>
      <c r="DJ381" s="272"/>
      <c r="DK381" s="272"/>
      <c r="DL381" s="272"/>
      <c r="DM381" s="272"/>
      <c r="DN381" s="272"/>
      <c r="DO381" s="272"/>
      <c r="DP381" s="272"/>
      <c r="DQ381" s="272"/>
      <c r="DR381" s="272"/>
      <c r="DS381" s="272"/>
      <c r="DT381" s="272"/>
      <c r="DU381" s="272"/>
      <c r="DV381" s="272"/>
      <c r="DW381" s="272"/>
      <c r="DX381" s="272"/>
      <c r="DY381" s="272"/>
      <c r="DZ381" s="272"/>
      <c r="EA381" s="272"/>
      <c r="EB381" s="272"/>
      <c r="EC381" s="272"/>
      <c r="ED381" s="272"/>
      <c r="EE381" s="272"/>
      <c r="EF381" s="272"/>
      <c r="EG381" s="272"/>
      <c r="EH381" s="366"/>
    </row>
    <row r="382" spans="43:138" s="235" customFormat="1" x14ac:dyDescent="0.15">
      <c r="AQ382" s="366"/>
      <c r="AR382" s="366"/>
      <c r="AS382" s="366"/>
      <c r="AT382" s="366"/>
      <c r="AU382" s="366"/>
      <c r="AV382" s="366"/>
      <c r="AW382" s="366"/>
      <c r="AX382" s="366"/>
      <c r="AY382" s="366"/>
      <c r="AZ382" s="366"/>
      <c r="BA382" s="366"/>
      <c r="BB382" s="271"/>
      <c r="BC382" s="271"/>
      <c r="BD382" s="271"/>
      <c r="BE382" s="271"/>
      <c r="BF382" s="271"/>
      <c r="BG382" s="366"/>
      <c r="BH382" s="366"/>
      <c r="BI382" s="366"/>
      <c r="BJ382" s="366"/>
      <c r="BK382" s="366"/>
      <c r="BL382" s="366"/>
      <c r="BM382" s="366"/>
      <c r="BN382" s="366"/>
      <c r="BO382" s="366"/>
      <c r="BP382" s="366"/>
      <c r="BQ382" s="366"/>
      <c r="BR382" s="366"/>
      <c r="BS382" s="366"/>
      <c r="BT382" s="366"/>
      <c r="BU382" s="366"/>
      <c r="BV382" s="366"/>
      <c r="BW382" s="366"/>
      <c r="BX382" s="366"/>
      <c r="BY382" s="366"/>
      <c r="BZ382" s="366"/>
      <c r="CA382" s="366"/>
      <c r="CB382" s="366"/>
      <c r="CC382" s="366"/>
      <c r="CD382" s="366"/>
      <c r="CE382" s="366"/>
      <c r="CF382" s="366"/>
      <c r="CG382" s="366"/>
      <c r="CH382" s="366"/>
      <c r="CI382" s="366"/>
      <c r="CJ382" s="366"/>
      <c r="CK382" s="366"/>
      <c r="CL382" s="366"/>
      <c r="CM382" s="366"/>
      <c r="CN382" s="366"/>
      <c r="CO382" s="366"/>
      <c r="CP382" s="366"/>
      <c r="CQ382" s="366"/>
      <c r="CR382" s="366"/>
      <c r="CS382" s="366"/>
      <c r="CT382" s="366"/>
      <c r="CU382" s="366"/>
      <c r="CV382" s="366"/>
      <c r="CW382" s="366"/>
      <c r="CX382" s="366"/>
      <c r="CY382" s="366"/>
      <c r="CZ382" s="366"/>
      <c r="DA382" s="366"/>
      <c r="DB382" s="366"/>
      <c r="DC382" s="366"/>
      <c r="DD382" s="366"/>
      <c r="DE382" s="404"/>
      <c r="DF382" s="366"/>
      <c r="DG382" s="366"/>
      <c r="DH382" s="366"/>
      <c r="DI382" s="272"/>
      <c r="DJ382" s="272"/>
      <c r="DK382" s="272"/>
      <c r="DL382" s="272"/>
      <c r="DM382" s="272"/>
      <c r="DN382" s="272"/>
      <c r="DO382" s="272"/>
      <c r="DP382" s="272"/>
      <c r="DQ382" s="272"/>
      <c r="DR382" s="272"/>
      <c r="DS382" s="272"/>
      <c r="DT382" s="272"/>
      <c r="DU382" s="272"/>
      <c r="DV382" s="272"/>
      <c r="DW382" s="272"/>
      <c r="DX382" s="272"/>
      <c r="DY382" s="272"/>
      <c r="DZ382" s="272"/>
      <c r="EA382" s="272"/>
      <c r="EB382" s="272"/>
      <c r="EC382" s="272"/>
      <c r="ED382" s="272"/>
      <c r="EE382" s="272"/>
      <c r="EF382" s="272"/>
      <c r="EG382" s="272"/>
      <c r="EH382" s="366"/>
    </row>
    <row r="383" spans="43:138" s="235" customFormat="1" x14ac:dyDescent="0.15">
      <c r="AQ383" s="366"/>
      <c r="AR383" s="366"/>
      <c r="AS383" s="366"/>
      <c r="AT383" s="366"/>
      <c r="AU383" s="366"/>
      <c r="AV383" s="366"/>
      <c r="AW383" s="366"/>
      <c r="AX383" s="366"/>
      <c r="AY383" s="366"/>
      <c r="AZ383" s="366"/>
      <c r="BA383" s="366"/>
      <c r="BB383" s="271"/>
      <c r="BC383" s="271"/>
      <c r="BD383" s="271"/>
      <c r="BE383" s="271"/>
      <c r="BF383" s="271"/>
      <c r="BG383" s="366"/>
      <c r="BH383" s="366"/>
      <c r="BI383" s="366"/>
      <c r="BJ383" s="366"/>
      <c r="BK383" s="366"/>
      <c r="BL383" s="366"/>
      <c r="BM383" s="366"/>
      <c r="BN383" s="366"/>
      <c r="BO383" s="366"/>
      <c r="BP383" s="366"/>
      <c r="BQ383" s="366"/>
      <c r="BR383" s="366"/>
      <c r="BS383" s="366"/>
      <c r="BT383" s="366"/>
      <c r="BU383" s="366"/>
      <c r="BV383" s="366"/>
      <c r="BW383" s="366"/>
      <c r="BX383" s="366"/>
      <c r="BY383" s="366"/>
      <c r="BZ383" s="366"/>
      <c r="CA383" s="366"/>
      <c r="CB383" s="366"/>
      <c r="CC383" s="366"/>
      <c r="CD383" s="366"/>
      <c r="CE383" s="366"/>
      <c r="CF383" s="366"/>
      <c r="CG383" s="366"/>
      <c r="CH383" s="366"/>
      <c r="CI383" s="366"/>
      <c r="CJ383" s="366"/>
      <c r="CK383" s="366"/>
      <c r="CL383" s="366"/>
      <c r="CM383" s="366"/>
      <c r="CN383" s="366"/>
      <c r="CO383" s="366"/>
      <c r="CP383" s="366"/>
      <c r="CQ383" s="366"/>
      <c r="CR383" s="366"/>
      <c r="CS383" s="366"/>
      <c r="CT383" s="366"/>
      <c r="CU383" s="366"/>
      <c r="CV383" s="366"/>
      <c r="CW383" s="366"/>
      <c r="CX383" s="366"/>
      <c r="CY383" s="366"/>
      <c r="CZ383" s="366"/>
      <c r="DA383" s="366"/>
      <c r="DB383" s="366"/>
      <c r="DC383" s="366"/>
      <c r="DD383" s="366"/>
      <c r="DE383" s="404"/>
      <c r="DF383" s="366"/>
      <c r="DG383" s="366"/>
      <c r="DH383" s="366"/>
      <c r="DI383" s="272"/>
      <c r="DJ383" s="272"/>
      <c r="DK383" s="272"/>
      <c r="DL383" s="272"/>
      <c r="DM383" s="272"/>
      <c r="DN383" s="272"/>
      <c r="DO383" s="272"/>
      <c r="DP383" s="272"/>
      <c r="DQ383" s="272"/>
      <c r="DR383" s="272"/>
      <c r="DS383" s="272"/>
      <c r="DT383" s="272"/>
      <c r="DU383" s="272"/>
      <c r="DV383" s="272"/>
      <c r="DW383" s="272"/>
      <c r="DX383" s="272"/>
      <c r="DY383" s="272"/>
      <c r="DZ383" s="272"/>
      <c r="EA383" s="272"/>
      <c r="EB383" s="272"/>
      <c r="EC383" s="272"/>
      <c r="ED383" s="272"/>
      <c r="EE383" s="272"/>
      <c r="EF383" s="272"/>
      <c r="EG383" s="272"/>
      <c r="EH383" s="366"/>
    </row>
    <row r="384" spans="43:138" s="235" customFormat="1" x14ac:dyDescent="0.15">
      <c r="AQ384" s="366"/>
      <c r="AR384" s="366"/>
      <c r="AS384" s="366"/>
      <c r="AT384" s="366"/>
      <c r="AU384" s="366"/>
      <c r="AV384" s="366"/>
      <c r="AW384" s="366"/>
      <c r="AX384" s="366"/>
      <c r="AY384" s="366"/>
      <c r="AZ384" s="366"/>
      <c r="BA384" s="366"/>
      <c r="BB384" s="271"/>
      <c r="BC384" s="271"/>
      <c r="BD384" s="271"/>
      <c r="BE384" s="271"/>
      <c r="BF384" s="271"/>
      <c r="BG384" s="366"/>
      <c r="BH384" s="366"/>
      <c r="BI384" s="366"/>
      <c r="BJ384" s="366"/>
      <c r="BK384" s="366"/>
      <c r="BL384" s="366"/>
      <c r="BM384" s="366"/>
      <c r="BN384" s="366"/>
      <c r="BO384" s="366"/>
      <c r="BP384" s="366"/>
      <c r="BQ384" s="366"/>
      <c r="BR384" s="366"/>
      <c r="BS384" s="366"/>
      <c r="BT384" s="366"/>
      <c r="BU384" s="366"/>
      <c r="BV384" s="366"/>
      <c r="BW384" s="366"/>
      <c r="BX384" s="366"/>
      <c r="BY384" s="366"/>
      <c r="BZ384" s="366"/>
      <c r="CA384" s="366"/>
      <c r="CB384" s="366"/>
      <c r="CC384" s="366"/>
      <c r="CD384" s="366"/>
      <c r="CE384" s="366"/>
      <c r="CF384" s="366"/>
      <c r="CG384" s="366"/>
      <c r="CH384" s="366"/>
      <c r="CI384" s="366"/>
      <c r="CJ384" s="366"/>
      <c r="CK384" s="366"/>
      <c r="CL384" s="366"/>
      <c r="CM384" s="366"/>
      <c r="CN384" s="366"/>
      <c r="CO384" s="366"/>
      <c r="CP384" s="366"/>
      <c r="CQ384" s="366"/>
      <c r="CR384" s="366"/>
      <c r="CS384" s="366"/>
      <c r="CT384" s="366"/>
      <c r="CU384" s="366"/>
      <c r="CV384" s="366"/>
      <c r="CW384" s="366"/>
      <c r="CX384" s="366"/>
      <c r="CY384" s="366"/>
      <c r="CZ384" s="366"/>
      <c r="DA384" s="366"/>
      <c r="DB384" s="366"/>
      <c r="DC384" s="366"/>
      <c r="DD384" s="366"/>
      <c r="DE384" s="404"/>
      <c r="DF384" s="366"/>
      <c r="DG384" s="366"/>
      <c r="DH384" s="366"/>
      <c r="DI384" s="272"/>
      <c r="DJ384" s="272"/>
      <c r="DK384" s="272"/>
      <c r="DL384" s="272"/>
      <c r="DM384" s="272"/>
      <c r="DN384" s="272"/>
      <c r="DO384" s="272"/>
      <c r="DP384" s="272"/>
      <c r="DQ384" s="272"/>
      <c r="DR384" s="272"/>
      <c r="DS384" s="272"/>
      <c r="DT384" s="272"/>
      <c r="DU384" s="272"/>
      <c r="DV384" s="272"/>
      <c r="DW384" s="272"/>
      <c r="DX384" s="272"/>
      <c r="DY384" s="272"/>
      <c r="DZ384" s="272"/>
      <c r="EA384" s="272"/>
      <c r="EB384" s="272"/>
      <c r="EC384" s="272"/>
      <c r="ED384" s="272"/>
      <c r="EE384" s="272"/>
      <c r="EF384" s="272"/>
      <c r="EG384" s="272"/>
      <c r="EH384" s="366"/>
    </row>
    <row r="385" spans="43:138" s="235" customFormat="1" x14ac:dyDescent="0.15">
      <c r="AQ385" s="366"/>
      <c r="AR385" s="366"/>
      <c r="AS385" s="366"/>
      <c r="AT385" s="366"/>
      <c r="AU385" s="366"/>
      <c r="AV385" s="366"/>
      <c r="AW385" s="366"/>
      <c r="AX385" s="366"/>
      <c r="AY385" s="366"/>
      <c r="AZ385" s="366"/>
      <c r="BA385" s="366"/>
      <c r="BB385" s="271"/>
      <c r="BC385" s="271"/>
      <c r="BD385" s="271"/>
      <c r="BE385" s="271"/>
      <c r="BF385" s="271"/>
      <c r="BG385" s="366"/>
      <c r="BH385" s="366"/>
      <c r="BI385" s="366"/>
      <c r="BJ385" s="366"/>
      <c r="BK385" s="366"/>
      <c r="BL385" s="366"/>
      <c r="BM385" s="366"/>
      <c r="BN385" s="366"/>
      <c r="BO385" s="366"/>
      <c r="BP385" s="366"/>
      <c r="BQ385" s="366"/>
      <c r="BR385" s="366"/>
      <c r="BS385" s="366"/>
      <c r="BT385" s="366"/>
      <c r="BU385" s="366"/>
      <c r="BV385" s="366"/>
      <c r="BW385" s="366"/>
      <c r="BX385" s="366"/>
      <c r="BY385" s="366"/>
      <c r="BZ385" s="366"/>
      <c r="CA385" s="366"/>
      <c r="CB385" s="366"/>
      <c r="CC385" s="366"/>
      <c r="CD385" s="366"/>
      <c r="CE385" s="366"/>
      <c r="CF385" s="366"/>
      <c r="CG385" s="366"/>
      <c r="CH385" s="366"/>
      <c r="CI385" s="366"/>
      <c r="CJ385" s="366"/>
      <c r="CK385" s="366"/>
      <c r="CL385" s="366"/>
      <c r="CM385" s="366"/>
      <c r="CN385" s="366"/>
      <c r="CO385" s="366"/>
      <c r="CP385" s="366"/>
      <c r="CQ385" s="366"/>
      <c r="CR385" s="366"/>
      <c r="CS385" s="366"/>
      <c r="CT385" s="366"/>
      <c r="CU385" s="366"/>
      <c r="CV385" s="366"/>
      <c r="CW385" s="366"/>
      <c r="CX385" s="366"/>
      <c r="CY385" s="366"/>
      <c r="CZ385" s="366"/>
      <c r="DA385" s="366"/>
      <c r="DB385" s="366"/>
      <c r="DC385" s="366"/>
      <c r="DD385" s="366"/>
      <c r="DE385" s="404"/>
      <c r="DF385" s="366"/>
      <c r="DG385" s="366"/>
      <c r="DH385" s="366"/>
      <c r="DI385" s="272"/>
      <c r="DJ385" s="272"/>
      <c r="DK385" s="272"/>
      <c r="DL385" s="272"/>
      <c r="DM385" s="272"/>
      <c r="DN385" s="272"/>
      <c r="DO385" s="272"/>
      <c r="DP385" s="272"/>
      <c r="DQ385" s="272"/>
      <c r="DR385" s="272"/>
      <c r="DS385" s="272"/>
      <c r="DT385" s="272"/>
      <c r="DU385" s="272"/>
      <c r="DV385" s="272"/>
      <c r="DW385" s="272"/>
      <c r="DX385" s="272"/>
      <c r="DY385" s="272"/>
      <c r="DZ385" s="272"/>
      <c r="EA385" s="272"/>
      <c r="EB385" s="272"/>
      <c r="EC385" s="272"/>
      <c r="ED385" s="272"/>
      <c r="EE385" s="272"/>
      <c r="EF385" s="272"/>
      <c r="EG385" s="272"/>
      <c r="EH385" s="366"/>
    </row>
    <row r="386" spans="43:138" s="235" customFormat="1" x14ac:dyDescent="0.15">
      <c r="AQ386" s="366"/>
      <c r="AR386" s="366"/>
      <c r="AS386" s="366"/>
      <c r="AT386" s="366"/>
      <c r="AU386" s="366"/>
      <c r="AV386" s="366"/>
      <c r="AW386" s="366"/>
      <c r="AX386" s="366"/>
      <c r="AY386" s="366"/>
      <c r="AZ386" s="366"/>
      <c r="BA386" s="366"/>
      <c r="BB386" s="271"/>
      <c r="BC386" s="271"/>
      <c r="BD386" s="271"/>
      <c r="BE386" s="271"/>
      <c r="BF386" s="271"/>
      <c r="BG386" s="366"/>
      <c r="BH386" s="366"/>
      <c r="BI386" s="366"/>
      <c r="BJ386" s="366"/>
      <c r="BK386" s="366"/>
      <c r="BL386" s="366"/>
      <c r="BM386" s="366"/>
      <c r="BN386" s="366"/>
      <c r="BO386" s="366"/>
      <c r="BP386" s="366"/>
      <c r="BQ386" s="366"/>
      <c r="BR386" s="366"/>
      <c r="BS386" s="366"/>
      <c r="BT386" s="366"/>
      <c r="BU386" s="366"/>
      <c r="BV386" s="366"/>
      <c r="BW386" s="366"/>
      <c r="BX386" s="366"/>
      <c r="BY386" s="366"/>
      <c r="BZ386" s="366"/>
      <c r="CA386" s="366"/>
      <c r="CB386" s="366"/>
      <c r="CC386" s="366"/>
      <c r="CD386" s="366"/>
      <c r="CE386" s="366"/>
      <c r="CF386" s="366"/>
      <c r="CG386" s="366"/>
      <c r="CH386" s="366"/>
      <c r="CI386" s="366"/>
      <c r="CJ386" s="366"/>
      <c r="CK386" s="366"/>
      <c r="CL386" s="366"/>
      <c r="CM386" s="366"/>
      <c r="CN386" s="366"/>
      <c r="CO386" s="366"/>
      <c r="CP386" s="366"/>
      <c r="CQ386" s="366"/>
      <c r="CR386" s="366"/>
      <c r="CS386" s="366"/>
      <c r="CT386" s="366"/>
      <c r="CU386" s="366"/>
      <c r="CV386" s="366"/>
      <c r="CW386" s="366"/>
      <c r="CX386" s="366"/>
      <c r="CY386" s="366"/>
      <c r="CZ386" s="366"/>
      <c r="DA386" s="366"/>
      <c r="DB386" s="366"/>
      <c r="DC386" s="366"/>
      <c r="DD386" s="366"/>
      <c r="DE386" s="404"/>
      <c r="DF386" s="366"/>
      <c r="DG386" s="366"/>
      <c r="DH386" s="366"/>
      <c r="DI386" s="272"/>
      <c r="DJ386" s="272"/>
      <c r="DK386" s="272"/>
      <c r="DL386" s="272"/>
      <c r="DM386" s="272"/>
      <c r="DN386" s="272"/>
      <c r="DO386" s="272"/>
      <c r="DP386" s="272"/>
      <c r="DQ386" s="272"/>
      <c r="DR386" s="272"/>
      <c r="DS386" s="272"/>
      <c r="DT386" s="272"/>
      <c r="DU386" s="272"/>
      <c r="DV386" s="272"/>
      <c r="DW386" s="272"/>
      <c r="DX386" s="272"/>
      <c r="DY386" s="272"/>
      <c r="DZ386" s="272"/>
      <c r="EA386" s="272"/>
      <c r="EB386" s="272"/>
      <c r="EC386" s="272"/>
      <c r="ED386" s="272"/>
      <c r="EE386" s="272"/>
      <c r="EF386" s="272"/>
      <c r="EG386" s="272"/>
      <c r="EH386" s="366"/>
    </row>
    <row r="387" spans="43:138" s="235" customFormat="1" x14ac:dyDescent="0.15">
      <c r="AQ387" s="366"/>
      <c r="AR387" s="366"/>
      <c r="AS387" s="366"/>
      <c r="AT387" s="366"/>
      <c r="AU387" s="366"/>
      <c r="AV387" s="366"/>
      <c r="AW387" s="366"/>
      <c r="AX387" s="366"/>
      <c r="AY387" s="366"/>
      <c r="AZ387" s="366"/>
      <c r="BA387" s="366"/>
      <c r="BB387" s="271"/>
      <c r="BC387" s="271"/>
      <c r="BD387" s="271"/>
      <c r="BE387" s="271"/>
      <c r="BF387" s="271"/>
      <c r="BG387" s="366"/>
      <c r="BH387" s="366"/>
      <c r="BI387" s="366"/>
      <c r="BJ387" s="366"/>
      <c r="BK387" s="366"/>
      <c r="BL387" s="366"/>
      <c r="BM387" s="366"/>
      <c r="BN387" s="366"/>
      <c r="BO387" s="366"/>
      <c r="BP387" s="366"/>
      <c r="BQ387" s="366"/>
      <c r="BR387" s="366"/>
      <c r="BS387" s="366"/>
      <c r="BT387" s="366"/>
      <c r="BU387" s="366"/>
      <c r="BV387" s="366"/>
      <c r="BW387" s="366"/>
      <c r="BX387" s="366"/>
      <c r="BY387" s="366"/>
      <c r="BZ387" s="366"/>
      <c r="CA387" s="366"/>
      <c r="CB387" s="366"/>
      <c r="CC387" s="366"/>
      <c r="CD387" s="366"/>
      <c r="CE387" s="366"/>
      <c r="CF387" s="366"/>
      <c r="CG387" s="366"/>
      <c r="CH387" s="366"/>
      <c r="CI387" s="366"/>
      <c r="CJ387" s="366"/>
      <c r="CK387" s="366"/>
      <c r="CL387" s="366"/>
      <c r="CM387" s="366"/>
      <c r="CN387" s="366"/>
      <c r="CO387" s="366"/>
      <c r="CP387" s="366"/>
      <c r="CQ387" s="366"/>
      <c r="CR387" s="366"/>
      <c r="CS387" s="366"/>
      <c r="CT387" s="366"/>
      <c r="CU387" s="366"/>
      <c r="CV387" s="366"/>
      <c r="CW387" s="366"/>
      <c r="CX387" s="366"/>
      <c r="CY387" s="366"/>
      <c r="CZ387" s="366"/>
      <c r="DA387" s="366"/>
      <c r="DB387" s="366"/>
      <c r="DC387" s="366"/>
      <c r="DD387" s="366"/>
      <c r="DE387" s="404"/>
      <c r="DF387" s="366"/>
      <c r="DG387" s="366"/>
      <c r="DH387" s="366"/>
      <c r="DI387" s="272"/>
      <c r="DJ387" s="272"/>
      <c r="DK387" s="272"/>
      <c r="DL387" s="272"/>
      <c r="DM387" s="272"/>
      <c r="DN387" s="272"/>
      <c r="DO387" s="272"/>
      <c r="DP387" s="272"/>
      <c r="DQ387" s="272"/>
      <c r="DR387" s="272"/>
      <c r="DS387" s="272"/>
      <c r="DT387" s="272"/>
      <c r="DU387" s="272"/>
      <c r="DV387" s="272"/>
      <c r="DW387" s="272"/>
      <c r="DX387" s="272"/>
      <c r="DY387" s="272"/>
      <c r="DZ387" s="272"/>
      <c r="EA387" s="272"/>
      <c r="EB387" s="272"/>
      <c r="EC387" s="272"/>
      <c r="ED387" s="272"/>
      <c r="EE387" s="272"/>
      <c r="EF387" s="272"/>
      <c r="EG387" s="272"/>
      <c r="EH387" s="366"/>
    </row>
    <row r="388" spans="43:138" s="235" customFormat="1" x14ac:dyDescent="0.15">
      <c r="AQ388" s="366"/>
      <c r="AR388" s="366"/>
      <c r="AS388" s="366"/>
      <c r="AT388" s="366"/>
      <c r="AU388" s="366"/>
      <c r="AV388" s="366"/>
      <c r="AW388" s="366"/>
      <c r="AX388" s="366"/>
      <c r="AY388" s="366"/>
      <c r="AZ388" s="366"/>
      <c r="BA388" s="366"/>
      <c r="BB388" s="271"/>
      <c r="BC388" s="271"/>
      <c r="BD388" s="271"/>
      <c r="BE388" s="271"/>
      <c r="BF388" s="271"/>
      <c r="BG388" s="366"/>
      <c r="BH388" s="366"/>
      <c r="BI388" s="366"/>
      <c r="BJ388" s="366"/>
      <c r="BK388" s="366"/>
      <c r="BL388" s="366"/>
      <c r="BM388" s="366"/>
      <c r="BN388" s="366"/>
      <c r="BO388" s="366"/>
      <c r="BP388" s="366"/>
      <c r="BQ388" s="366"/>
      <c r="BR388" s="366"/>
      <c r="BS388" s="366"/>
      <c r="BT388" s="366"/>
      <c r="BU388" s="366"/>
      <c r="BV388" s="366"/>
      <c r="BW388" s="366"/>
      <c r="BX388" s="366"/>
      <c r="BY388" s="366"/>
      <c r="BZ388" s="366"/>
      <c r="CA388" s="366"/>
      <c r="CB388" s="366"/>
      <c r="CC388" s="366"/>
      <c r="CD388" s="366"/>
      <c r="CE388" s="366"/>
      <c r="CF388" s="366"/>
      <c r="CG388" s="366"/>
      <c r="CH388" s="366"/>
      <c r="CI388" s="366"/>
      <c r="CJ388" s="366"/>
      <c r="CK388" s="366"/>
      <c r="CL388" s="366"/>
      <c r="CM388" s="366"/>
      <c r="CN388" s="366"/>
      <c r="CO388" s="366"/>
      <c r="CP388" s="366"/>
      <c r="CQ388" s="366"/>
      <c r="CR388" s="366"/>
      <c r="CS388" s="366"/>
      <c r="CT388" s="366"/>
      <c r="CU388" s="366"/>
      <c r="CV388" s="366"/>
      <c r="CW388" s="366"/>
      <c r="CX388" s="366"/>
      <c r="CY388" s="366"/>
      <c r="CZ388" s="366"/>
      <c r="DA388" s="366"/>
      <c r="DB388" s="366"/>
      <c r="DC388" s="366"/>
      <c r="DD388" s="366"/>
      <c r="DE388" s="404"/>
      <c r="DF388" s="366"/>
      <c r="DG388" s="366"/>
      <c r="DH388" s="366"/>
      <c r="DI388" s="272"/>
      <c r="DJ388" s="272"/>
      <c r="DK388" s="272"/>
      <c r="DL388" s="272"/>
      <c r="DM388" s="272"/>
      <c r="DN388" s="272"/>
      <c r="DO388" s="272"/>
      <c r="DP388" s="272"/>
      <c r="DQ388" s="272"/>
      <c r="DR388" s="272"/>
      <c r="DS388" s="272"/>
      <c r="DT388" s="272"/>
      <c r="DU388" s="272"/>
      <c r="DV388" s="272"/>
      <c r="DW388" s="272"/>
      <c r="DX388" s="272"/>
      <c r="DY388" s="272"/>
      <c r="DZ388" s="272"/>
      <c r="EA388" s="272"/>
      <c r="EB388" s="272"/>
      <c r="EC388" s="272"/>
      <c r="ED388" s="272"/>
      <c r="EE388" s="272"/>
      <c r="EF388" s="272"/>
      <c r="EG388" s="272"/>
      <c r="EH388" s="366"/>
    </row>
    <row r="389" spans="43:138" s="235" customFormat="1" x14ac:dyDescent="0.15">
      <c r="AQ389" s="366"/>
      <c r="AR389" s="366"/>
      <c r="AS389" s="366"/>
      <c r="AT389" s="366"/>
      <c r="AU389" s="366"/>
      <c r="AV389" s="366"/>
      <c r="AW389" s="366"/>
      <c r="AX389" s="366"/>
      <c r="AY389" s="366"/>
      <c r="AZ389" s="366"/>
      <c r="BA389" s="366"/>
      <c r="BB389" s="271"/>
      <c r="BC389" s="271"/>
      <c r="BD389" s="271"/>
      <c r="BE389" s="271"/>
      <c r="BF389" s="271"/>
      <c r="BG389" s="366"/>
      <c r="BH389" s="366"/>
      <c r="BI389" s="366"/>
      <c r="BJ389" s="366"/>
      <c r="BK389" s="366"/>
      <c r="BL389" s="366"/>
      <c r="BM389" s="366"/>
      <c r="BN389" s="366"/>
      <c r="BO389" s="366"/>
      <c r="BP389" s="366"/>
      <c r="BQ389" s="366"/>
      <c r="BR389" s="366"/>
      <c r="BS389" s="366"/>
      <c r="BT389" s="366"/>
      <c r="BU389" s="366"/>
      <c r="BV389" s="366"/>
      <c r="BW389" s="366"/>
      <c r="BX389" s="366"/>
      <c r="BY389" s="366"/>
      <c r="BZ389" s="366"/>
      <c r="CA389" s="366"/>
      <c r="CB389" s="366"/>
      <c r="CC389" s="366"/>
      <c r="CD389" s="366"/>
      <c r="CE389" s="366"/>
      <c r="CF389" s="366"/>
      <c r="CG389" s="366"/>
      <c r="CH389" s="366"/>
      <c r="CI389" s="366"/>
      <c r="CJ389" s="366"/>
      <c r="CK389" s="366"/>
      <c r="CL389" s="366"/>
      <c r="CM389" s="366"/>
      <c r="CN389" s="366"/>
      <c r="CO389" s="366"/>
      <c r="CP389" s="366"/>
      <c r="CQ389" s="366"/>
      <c r="CR389" s="366"/>
      <c r="CS389" s="366"/>
      <c r="CT389" s="366"/>
      <c r="CU389" s="366"/>
      <c r="CV389" s="366"/>
      <c r="CW389" s="366"/>
      <c r="CX389" s="366"/>
      <c r="CY389" s="366"/>
      <c r="CZ389" s="366"/>
      <c r="DA389" s="366"/>
      <c r="DB389" s="366"/>
      <c r="DC389" s="366"/>
      <c r="DD389" s="366"/>
      <c r="DE389" s="404"/>
      <c r="DF389" s="366"/>
      <c r="DG389" s="366"/>
      <c r="DH389" s="366"/>
      <c r="DI389" s="272"/>
      <c r="DJ389" s="272"/>
      <c r="DK389" s="272"/>
      <c r="DL389" s="272"/>
      <c r="DM389" s="272"/>
      <c r="DN389" s="272"/>
      <c r="DO389" s="272"/>
      <c r="DP389" s="272"/>
      <c r="DQ389" s="272"/>
      <c r="DR389" s="272"/>
      <c r="DS389" s="272"/>
      <c r="DT389" s="272"/>
      <c r="DU389" s="272"/>
      <c r="DV389" s="272"/>
      <c r="DW389" s="272"/>
      <c r="DX389" s="272"/>
      <c r="DY389" s="272"/>
      <c r="DZ389" s="272"/>
      <c r="EA389" s="272"/>
      <c r="EB389" s="272"/>
      <c r="EC389" s="272"/>
      <c r="ED389" s="272"/>
      <c r="EE389" s="272"/>
      <c r="EF389" s="272"/>
      <c r="EG389" s="272"/>
      <c r="EH389" s="366"/>
    </row>
    <row r="390" spans="43:138" s="235" customFormat="1" x14ac:dyDescent="0.15">
      <c r="AQ390" s="366"/>
      <c r="AR390" s="366"/>
      <c r="AS390" s="366"/>
      <c r="AT390" s="366"/>
      <c r="AU390" s="366"/>
      <c r="AV390" s="366"/>
      <c r="AW390" s="366"/>
      <c r="AX390" s="366"/>
      <c r="AY390" s="366"/>
      <c r="AZ390" s="366"/>
      <c r="BA390" s="366"/>
      <c r="BB390" s="271"/>
      <c r="BC390" s="271"/>
      <c r="BD390" s="271"/>
      <c r="BE390" s="271"/>
      <c r="BF390" s="271"/>
      <c r="BG390" s="366"/>
      <c r="BH390" s="366"/>
      <c r="BI390" s="366"/>
      <c r="BJ390" s="366"/>
      <c r="BK390" s="366"/>
      <c r="BL390" s="366"/>
      <c r="BM390" s="366"/>
      <c r="BN390" s="366"/>
      <c r="BO390" s="366"/>
      <c r="BP390" s="366"/>
      <c r="BQ390" s="366"/>
      <c r="BR390" s="366"/>
      <c r="BS390" s="366"/>
      <c r="BT390" s="366"/>
      <c r="BU390" s="366"/>
      <c r="BV390" s="366"/>
      <c r="BW390" s="366"/>
      <c r="BX390" s="366"/>
      <c r="BY390" s="366"/>
      <c r="BZ390" s="366"/>
      <c r="CA390" s="366"/>
      <c r="CB390" s="366"/>
      <c r="CC390" s="366"/>
      <c r="CD390" s="366"/>
      <c r="CE390" s="366"/>
      <c r="CF390" s="366"/>
      <c r="CG390" s="366"/>
      <c r="CH390" s="366"/>
      <c r="CI390" s="366"/>
      <c r="CJ390" s="366"/>
      <c r="CK390" s="366"/>
      <c r="CL390" s="366"/>
      <c r="CM390" s="366"/>
      <c r="CN390" s="366"/>
      <c r="CO390" s="366"/>
      <c r="CP390" s="366"/>
      <c r="CQ390" s="366"/>
      <c r="CR390" s="366"/>
      <c r="CS390" s="366"/>
      <c r="CT390" s="366"/>
      <c r="CU390" s="366"/>
      <c r="CV390" s="366"/>
      <c r="CW390" s="366"/>
      <c r="CX390" s="366"/>
      <c r="CY390" s="366"/>
      <c r="CZ390" s="366"/>
      <c r="DA390" s="366"/>
      <c r="DB390" s="366"/>
      <c r="DC390" s="366"/>
      <c r="DD390" s="366"/>
      <c r="DE390" s="404"/>
      <c r="DF390" s="366"/>
      <c r="DG390" s="366"/>
      <c r="DH390" s="366"/>
      <c r="DI390" s="272"/>
      <c r="DJ390" s="272"/>
      <c r="DK390" s="272"/>
      <c r="DL390" s="272"/>
      <c r="DM390" s="272"/>
      <c r="DN390" s="272"/>
      <c r="DO390" s="272"/>
      <c r="DP390" s="272"/>
      <c r="DQ390" s="272"/>
      <c r="DR390" s="272"/>
      <c r="DS390" s="272"/>
      <c r="DT390" s="272"/>
      <c r="DU390" s="272"/>
      <c r="DV390" s="272"/>
      <c r="DW390" s="272"/>
      <c r="DX390" s="272"/>
      <c r="DY390" s="272"/>
      <c r="DZ390" s="272"/>
      <c r="EA390" s="272"/>
      <c r="EB390" s="272"/>
      <c r="EC390" s="272"/>
      <c r="ED390" s="272"/>
      <c r="EE390" s="272"/>
      <c r="EF390" s="272"/>
      <c r="EG390" s="272"/>
      <c r="EH390" s="366"/>
    </row>
    <row r="391" spans="43:138" s="235" customFormat="1" x14ac:dyDescent="0.15">
      <c r="AQ391" s="366"/>
      <c r="AR391" s="366"/>
      <c r="AS391" s="366"/>
      <c r="AT391" s="366"/>
      <c r="AU391" s="366"/>
      <c r="AV391" s="366"/>
      <c r="AW391" s="366"/>
      <c r="AX391" s="366"/>
      <c r="AY391" s="366"/>
      <c r="AZ391" s="366"/>
      <c r="BA391" s="366"/>
      <c r="BB391" s="271"/>
      <c r="BC391" s="271"/>
      <c r="BD391" s="271"/>
      <c r="BE391" s="271"/>
      <c r="BF391" s="271"/>
      <c r="BG391" s="366"/>
      <c r="BH391" s="366"/>
      <c r="BI391" s="366"/>
      <c r="BJ391" s="366"/>
      <c r="BK391" s="366"/>
      <c r="BL391" s="366"/>
      <c r="BM391" s="366"/>
      <c r="BN391" s="366"/>
      <c r="BO391" s="366"/>
      <c r="BP391" s="366"/>
      <c r="BQ391" s="366"/>
      <c r="BR391" s="366"/>
      <c r="BS391" s="366"/>
      <c r="BT391" s="366"/>
      <c r="BU391" s="366"/>
      <c r="BV391" s="366"/>
      <c r="BW391" s="366"/>
      <c r="BX391" s="366"/>
      <c r="BY391" s="366"/>
      <c r="BZ391" s="366"/>
      <c r="CA391" s="366"/>
      <c r="CB391" s="366"/>
      <c r="CC391" s="366"/>
      <c r="CD391" s="366"/>
      <c r="CE391" s="366"/>
      <c r="CF391" s="366"/>
      <c r="CG391" s="366"/>
      <c r="CH391" s="366"/>
      <c r="CI391" s="366"/>
      <c r="CJ391" s="366"/>
      <c r="CK391" s="366"/>
      <c r="CL391" s="366"/>
      <c r="CM391" s="366"/>
      <c r="CN391" s="366"/>
      <c r="CO391" s="366"/>
      <c r="CP391" s="366"/>
      <c r="CQ391" s="366"/>
      <c r="CR391" s="366"/>
      <c r="CS391" s="366"/>
      <c r="CT391" s="366"/>
      <c r="CU391" s="366"/>
      <c r="CV391" s="366"/>
      <c r="CW391" s="366"/>
      <c r="CX391" s="366"/>
      <c r="CY391" s="366"/>
      <c r="CZ391" s="366"/>
      <c r="DA391" s="366"/>
      <c r="DB391" s="366"/>
      <c r="DC391" s="366"/>
      <c r="DD391" s="366"/>
      <c r="DE391" s="404"/>
      <c r="DF391" s="366"/>
      <c r="DG391" s="366"/>
      <c r="DH391" s="366"/>
      <c r="DI391" s="272"/>
      <c r="DJ391" s="272"/>
      <c r="DK391" s="272"/>
      <c r="DL391" s="272"/>
      <c r="DM391" s="272"/>
      <c r="DN391" s="272"/>
      <c r="DO391" s="272"/>
      <c r="DP391" s="272"/>
      <c r="DQ391" s="272"/>
      <c r="DR391" s="272"/>
      <c r="DS391" s="272"/>
      <c r="DT391" s="272"/>
      <c r="DU391" s="272"/>
      <c r="DV391" s="272"/>
      <c r="DW391" s="272"/>
      <c r="DX391" s="272"/>
      <c r="DY391" s="272"/>
      <c r="DZ391" s="272"/>
      <c r="EA391" s="272"/>
      <c r="EB391" s="272"/>
      <c r="EC391" s="272"/>
      <c r="ED391" s="272"/>
      <c r="EE391" s="272"/>
      <c r="EF391" s="272"/>
      <c r="EG391" s="272"/>
      <c r="EH391" s="366"/>
    </row>
    <row r="392" spans="43:138" s="235" customFormat="1" x14ac:dyDescent="0.15">
      <c r="AQ392" s="366"/>
      <c r="AR392" s="366"/>
      <c r="AS392" s="366"/>
      <c r="AT392" s="366"/>
      <c r="AU392" s="366"/>
      <c r="AV392" s="366"/>
      <c r="AW392" s="366"/>
      <c r="AX392" s="366"/>
      <c r="AY392" s="366"/>
      <c r="AZ392" s="366"/>
      <c r="BA392" s="366"/>
      <c r="BB392" s="271"/>
      <c r="BC392" s="271"/>
      <c r="BD392" s="271"/>
      <c r="BE392" s="271"/>
      <c r="BF392" s="271"/>
      <c r="BG392" s="366"/>
      <c r="BH392" s="366"/>
      <c r="BI392" s="366"/>
      <c r="BJ392" s="366"/>
      <c r="BK392" s="366"/>
      <c r="BL392" s="366"/>
      <c r="BM392" s="366"/>
      <c r="BN392" s="366"/>
      <c r="BO392" s="366"/>
      <c r="BP392" s="366"/>
      <c r="BQ392" s="366"/>
      <c r="BR392" s="366"/>
      <c r="BS392" s="366"/>
      <c r="BT392" s="366"/>
      <c r="BU392" s="366"/>
      <c r="BV392" s="366"/>
      <c r="BW392" s="366"/>
      <c r="BX392" s="366"/>
      <c r="BY392" s="366"/>
      <c r="BZ392" s="366"/>
      <c r="CA392" s="366"/>
      <c r="CB392" s="366"/>
      <c r="CC392" s="366"/>
      <c r="CD392" s="366"/>
      <c r="CE392" s="366"/>
      <c r="CF392" s="366"/>
      <c r="CG392" s="366"/>
      <c r="CH392" s="366"/>
      <c r="CI392" s="366"/>
      <c r="CJ392" s="366"/>
      <c r="CK392" s="366"/>
      <c r="CL392" s="366"/>
      <c r="CM392" s="366"/>
      <c r="CN392" s="366"/>
      <c r="CO392" s="366"/>
      <c r="CP392" s="366"/>
      <c r="CQ392" s="366"/>
      <c r="CR392" s="366"/>
      <c r="CS392" s="366"/>
      <c r="CT392" s="366"/>
      <c r="CU392" s="366"/>
      <c r="CV392" s="366"/>
      <c r="CW392" s="366"/>
      <c r="CX392" s="366"/>
      <c r="CY392" s="366"/>
      <c r="CZ392" s="366"/>
      <c r="DA392" s="366"/>
      <c r="DB392" s="366"/>
      <c r="DC392" s="366"/>
      <c r="DD392" s="366"/>
      <c r="DE392" s="404"/>
      <c r="DF392" s="366"/>
      <c r="DG392" s="366"/>
      <c r="DH392" s="366"/>
      <c r="DI392" s="272"/>
      <c r="DJ392" s="272"/>
      <c r="DK392" s="272"/>
      <c r="DL392" s="272"/>
      <c r="DM392" s="272"/>
      <c r="DN392" s="272"/>
      <c r="DO392" s="272"/>
      <c r="DP392" s="272"/>
      <c r="DQ392" s="272"/>
      <c r="DR392" s="272"/>
      <c r="DS392" s="272"/>
      <c r="DT392" s="272"/>
      <c r="DU392" s="272"/>
      <c r="DV392" s="272"/>
      <c r="DW392" s="272"/>
      <c r="DX392" s="272"/>
      <c r="DY392" s="272"/>
      <c r="DZ392" s="272"/>
      <c r="EA392" s="272"/>
      <c r="EB392" s="272"/>
      <c r="EC392" s="272"/>
      <c r="ED392" s="272"/>
      <c r="EE392" s="272"/>
      <c r="EF392" s="272"/>
      <c r="EG392" s="272"/>
      <c r="EH392" s="366"/>
    </row>
    <row r="393" spans="43:138" s="235" customFormat="1" x14ac:dyDescent="0.15">
      <c r="AQ393" s="366"/>
      <c r="AR393" s="366"/>
      <c r="AS393" s="366"/>
      <c r="AT393" s="366"/>
      <c r="AU393" s="366"/>
      <c r="AV393" s="366"/>
      <c r="AW393" s="366"/>
      <c r="AX393" s="366"/>
      <c r="AY393" s="366"/>
      <c r="AZ393" s="366"/>
      <c r="BA393" s="366"/>
      <c r="BB393" s="271"/>
      <c r="BC393" s="271"/>
      <c r="BD393" s="271"/>
      <c r="BE393" s="271"/>
      <c r="BF393" s="271"/>
      <c r="BG393" s="366"/>
      <c r="BH393" s="366"/>
      <c r="BI393" s="366"/>
      <c r="BJ393" s="366"/>
      <c r="BK393" s="366"/>
      <c r="BL393" s="366"/>
      <c r="BM393" s="366"/>
      <c r="BN393" s="366"/>
      <c r="BO393" s="366"/>
      <c r="BP393" s="366"/>
      <c r="BQ393" s="366"/>
      <c r="BR393" s="366"/>
      <c r="BS393" s="366"/>
      <c r="BT393" s="366"/>
      <c r="BU393" s="366"/>
      <c r="BV393" s="366"/>
      <c r="BW393" s="366"/>
      <c r="BX393" s="366"/>
      <c r="BY393" s="366"/>
      <c r="BZ393" s="366"/>
      <c r="CA393" s="366"/>
      <c r="CB393" s="366"/>
      <c r="CC393" s="366"/>
      <c r="CD393" s="366"/>
      <c r="CE393" s="366"/>
      <c r="CF393" s="366"/>
      <c r="CG393" s="366"/>
      <c r="CH393" s="366"/>
      <c r="CI393" s="366"/>
      <c r="CJ393" s="366"/>
      <c r="CK393" s="366"/>
      <c r="CL393" s="366"/>
      <c r="CM393" s="366"/>
      <c r="CN393" s="366"/>
      <c r="CO393" s="366"/>
      <c r="CP393" s="366"/>
      <c r="CQ393" s="366"/>
      <c r="CR393" s="366"/>
      <c r="CS393" s="366"/>
      <c r="CT393" s="366"/>
      <c r="CU393" s="366"/>
      <c r="CV393" s="366"/>
      <c r="CW393" s="366"/>
      <c r="CX393" s="366"/>
      <c r="CY393" s="366"/>
      <c r="CZ393" s="366"/>
      <c r="DA393" s="366"/>
      <c r="DB393" s="366"/>
      <c r="DC393" s="366"/>
      <c r="DD393" s="366"/>
      <c r="DE393" s="404"/>
      <c r="DF393" s="366"/>
      <c r="DG393" s="366"/>
      <c r="DH393" s="366"/>
      <c r="DI393" s="272"/>
      <c r="DJ393" s="272"/>
      <c r="DK393" s="272"/>
      <c r="DL393" s="272"/>
      <c r="DM393" s="272"/>
      <c r="DN393" s="272"/>
      <c r="DO393" s="272"/>
      <c r="DP393" s="272"/>
      <c r="DQ393" s="272"/>
      <c r="DR393" s="272"/>
      <c r="DS393" s="272"/>
      <c r="DT393" s="272"/>
      <c r="DU393" s="272"/>
      <c r="DV393" s="272"/>
      <c r="DW393" s="272"/>
      <c r="DX393" s="272"/>
      <c r="DY393" s="272"/>
      <c r="DZ393" s="272"/>
      <c r="EA393" s="272"/>
      <c r="EB393" s="272"/>
      <c r="EC393" s="272"/>
      <c r="ED393" s="272"/>
      <c r="EE393" s="272"/>
      <c r="EF393" s="272"/>
      <c r="EG393" s="272"/>
      <c r="EH393" s="366"/>
    </row>
    <row r="394" spans="43:138" s="235" customFormat="1" x14ac:dyDescent="0.15">
      <c r="AQ394" s="366"/>
      <c r="AR394" s="366"/>
      <c r="AS394" s="366"/>
      <c r="AT394" s="366"/>
      <c r="AU394" s="366"/>
      <c r="AV394" s="366"/>
      <c r="AW394" s="366"/>
      <c r="AX394" s="366"/>
      <c r="AY394" s="366"/>
      <c r="AZ394" s="366"/>
      <c r="BA394" s="366"/>
      <c r="BB394" s="271"/>
      <c r="BC394" s="271"/>
      <c r="BD394" s="271"/>
      <c r="BE394" s="271"/>
      <c r="BF394" s="271"/>
      <c r="BG394" s="366"/>
      <c r="BH394" s="366"/>
      <c r="BI394" s="366"/>
      <c r="BJ394" s="366"/>
      <c r="BK394" s="366"/>
      <c r="BL394" s="366"/>
      <c r="BM394" s="366"/>
      <c r="BN394" s="366"/>
      <c r="BO394" s="366"/>
      <c r="BP394" s="366"/>
      <c r="BQ394" s="366"/>
      <c r="BR394" s="366"/>
      <c r="BS394" s="366"/>
      <c r="BT394" s="366"/>
      <c r="BU394" s="366"/>
      <c r="BV394" s="366"/>
      <c r="BW394" s="366"/>
      <c r="BX394" s="366"/>
      <c r="BY394" s="366"/>
      <c r="BZ394" s="366"/>
      <c r="CA394" s="366"/>
      <c r="CB394" s="366"/>
      <c r="CC394" s="366"/>
      <c r="CD394" s="366"/>
      <c r="CE394" s="366"/>
      <c r="CF394" s="366"/>
      <c r="CG394" s="366"/>
      <c r="CH394" s="366"/>
      <c r="CI394" s="366"/>
      <c r="CJ394" s="366"/>
      <c r="CK394" s="366"/>
      <c r="CL394" s="366"/>
      <c r="CM394" s="366"/>
      <c r="CN394" s="366"/>
      <c r="CO394" s="366"/>
      <c r="CP394" s="366"/>
      <c r="CQ394" s="366"/>
      <c r="CR394" s="366"/>
      <c r="CS394" s="366"/>
      <c r="CT394" s="366"/>
      <c r="CU394" s="366"/>
      <c r="CV394" s="366"/>
      <c r="CW394" s="366"/>
      <c r="CX394" s="366"/>
      <c r="CY394" s="366"/>
      <c r="CZ394" s="366"/>
      <c r="DA394" s="366"/>
      <c r="DB394" s="366"/>
      <c r="DC394" s="366"/>
      <c r="DD394" s="366"/>
      <c r="DE394" s="404"/>
      <c r="DF394" s="366"/>
      <c r="DG394" s="366"/>
      <c r="DH394" s="366"/>
      <c r="DI394" s="272"/>
      <c r="DJ394" s="272"/>
      <c r="DK394" s="272"/>
      <c r="DL394" s="272"/>
      <c r="DM394" s="272"/>
      <c r="DN394" s="272"/>
      <c r="DO394" s="272"/>
      <c r="DP394" s="272"/>
      <c r="DQ394" s="272"/>
      <c r="DR394" s="272"/>
      <c r="DS394" s="272"/>
      <c r="DT394" s="272"/>
      <c r="DU394" s="272"/>
      <c r="DV394" s="272"/>
      <c r="DW394" s="272"/>
      <c r="DX394" s="272"/>
      <c r="DY394" s="272"/>
      <c r="DZ394" s="272"/>
      <c r="EA394" s="272"/>
      <c r="EB394" s="272"/>
      <c r="EC394" s="272"/>
      <c r="ED394" s="272"/>
      <c r="EE394" s="272"/>
      <c r="EF394" s="272"/>
      <c r="EG394" s="272"/>
      <c r="EH394" s="366"/>
    </row>
    <row r="395" spans="43:138" s="235" customFormat="1" x14ac:dyDescent="0.15">
      <c r="AQ395" s="366"/>
      <c r="AR395" s="366"/>
      <c r="AS395" s="366"/>
      <c r="AT395" s="366"/>
      <c r="AU395" s="366"/>
      <c r="AV395" s="366"/>
      <c r="AW395" s="366"/>
      <c r="AX395" s="366"/>
      <c r="AY395" s="366"/>
      <c r="AZ395" s="366"/>
      <c r="BA395" s="366"/>
      <c r="BB395" s="271"/>
      <c r="BC395" s="271"/>
      <c r="BD395" s="271"/>
      <c r="BE395" s="271"/>
      <c r="BF395" s="271"/>
      <c r="BG395" s="366"/>
      <c r="BH395" s="366"/>
      <c r="BI395" s="366"/>
      <c r="BJ395" s="366"/>
      <c r="BK395" s="366"/>
      <c r="BL395" s="366"/>
      <c r="BM395" s="366"/>
      <c r="BN395" s="366"/>
      <c r="BO395" s="366"/>
      <c r="BP395" s="366"/>
      <c r="BQ395" s="366"/>
      <c r="BR395" s="366"/>
      <c r="BS395" s="366"/>
      <c r="BT395" s="366"/>
      <c r="BU395" s="366"/>
      <c r="BV395" s="366"/>
      <c r="BW395" s="366"/>
      <c r="BX395" s="366"/>
      <c r="BY395" s="366"/>
      <c r="BZ395" s="366"/>
      <c r="CA395" s="366"/>
      <c r="CB395" s="366"/>
      <c r="CC395" s="366"/>
      <c r="CD395" s="366"/>
      <c r="CE395" s="366"/>
      <c r="CF395" s="366"/>
      <c r="CG395" s="366"/>
      <c r="CH395" s="366"/>
      <c r="CI395" s="366"/>
      <c r="CJ395" s="366"/>
      <c r="CK395" s="366"/>
      <c r="CL395" s="366"/>
      <c r="CM395" s="366"/>
      <c r="CN395" s="366"/>
      <c r="CO395" s="366"/>
      <c r="CP395" s="366"/>
      <c r="CQ395" s="366"/>
      <c r="CR395" s="366"/>
      <c r="CS395" s="366"/>
      <c r="CT395" s="366"/>
      <c r="CU395" s="366"/>
      <c r="CV395" s="366"/>
      <c r="CW395" s="366"/>
      <c r="CX395" s="366"/>
      <c r="CY395" s="366"/>
      <c r="CZ395" s="366"/>
      <c r="DA395" s="366"/>
      <c r="DB395" s="366"/>
      <c r="DC395" s="366"/>
      <c r="DD395" s="366"/>
      <c r="DE395" s="404"/>
      <c r="DF395" s="366"/>
      <c r="DG395" s="366"/>
      <c r="DH395" s="366"/>
      <c r="DI395" s="272"/>
      <c r="DJ395" s="272"/>
      <c r="DK395" s="272"/>
      <c r="DL395" s="272"/>
      <c r="DM395" s="272"/>
      <c r="DN395" s="272"/>
      <c r="DO395" s="272"/>
      <c r="DP395" s="272"/>
      <c r="DQ395" s="272"/>
      <c r="DR395" s="272"/>
      <c r="DS395" s="272"/>
      <c r="DT395" s="272"/>
      <c r="DU395" s="272"/>
      <c r="DV395" s="272"/>
      <c r="DW395" s="272"/>
      <c r="DX395" s="272"/>
      <c r="DY395" s="272"/>
      <c r="DZ395" s="272"/>
      <c r="EA395" s="272"/>
      <c r="EB395" s="272"/>
      <c r="EC395" s="272"/>
      <c r="ED395" s="272"/>
      <c r="EE395" s="272"/>
      <c r="EF395" s="272"/>
      <c r="EG395" s="272"/>
      <c r="EH395" s="366"/>
    </row>
    <row r="396" spans="43:138" s="235" customFormat="1" x14ac:dyDescent="0.15">
      <c r="AQ396" s="366"/>
      <c r="AR396" s="366"/>
      <c r="AS396" s="366"/>
      <c r="AT396" s="366"/>
      <c r="AU396" s="366"/>
      <c r="AV396" s="366"/>
      <c r="AW396" s="366"/>
      <c r="AX396" s="366"/>
      <c r="AY396" s="366"/>
      <c r="AZ396" s="366"/>
      <c r="BA396" s="366"/>
      <c r="BB396" s="271"/>
      <c r="BC396" s="271"/>
      <c r="BD396" s="271"/>
      <c r="BE396" s="271"/>
      <c r="BF396" s="271"/>
      <c r="BG396" s="366"/>
      <c r="BH396" s="366"/>
      <c r="BI396" s="366"/>
      <c r="BJ396" s="366"/>
      <c r="BK396" s="366"/>
      <c r="BL396" s="366"/>
      <c r="BM396" s="366"/>
      <c r="BN396" s="366"/>
      <c r="BO396" s="366"/>
      <c r="BP396" s="366"/>
      <c r="BQ396" s="366"/>
      <c r="BR396" s="366"/>
      <c r="BS396" s="366"/>
      <c r="BT396" s="366"/>
      <c r="BU396" s="366"/>
      <c r="BV396" s="366"/>
      <c r="BW396" s="366"/>
      <c r="BX396" s="366"/>
      <c r="BY396" s="366"/>
      <c r="BZ396" s="366"/>
      <c r="CA396" s="366"/>
      <c r="CB396" s="366"/>
      <c r="CC396" s="366"/>
      <c r="CD396" s="366"/>
      <c r="CE396" s="366"/>
      <c r="CF396" s="366"/>
      <c r="CG396" s="366"/>
      <c r="CH396" s="366"/>
      <c r="CI396" s="366"/>
      <c r="CJ396" s="366"/>
      <c r="CK396" s="366"/>
      <c r="CL396" s="366"/>
      <c r="CM396" s="366"/>
      <c r="CN396" s="366"/>
      <c r="CO396" s="366"/>
      <c r="CP396" s="366"/>
      <c r="CQ396" s="366"/>
      <c r="CR396" s="366"/>
      <c r="CS396" s="366"/>
      <c r="CT396" s="366"/>
      <c r="CU396" s="366"/>
      <c r="CV396" s="366"/>
      <c r="CW396" s="366"/>
      <c r="CX396" s="366"/>
      <c r="CY396" s="366"/>
      <c r="CZ396" s="366"/>
      <c r="DA396" s="366"/>
      <c r="DB396" s="366"/>
      <c r="DC396" s="366"/>
      <c r="DD396" s="366"/>
      <c r="DE396" s="404"/>
      <c r="DF396" s="366"/>
      <c r="DG396" s="366"/>
      <c r="DH396" s="366"/>
      <c r="DI396" s="272"/>
      <c r="DJ396" s="272"/>
      <c r="DK396" s="272"/>
      <c r="DL396" s="272"/>
      <c r="DM396" s="272"/>
      <c r="DN396" s="272"/>
      <c r="DO396" s="272"/>
      <c r="DP396" s="272"/>
      <c r="DQ396" s="272"/>
      <c r="DR396" s="272"/>
      <c r="DS396" s="272"/>
      <c r="DT396" s="272"/>
      <c r="DU396" s="272"/>
      <c r="DV396" s="272"/>
      <c r="DW396" s="272"/>
      <c r="DX396" s="272"/>
      <c r="DY396" s="272"/>
      <c r="DZ396" s="272"/>
      <c r="EA396" s="272"/>
      <c r="EB396" s="272"/>
      <c r="EC396" s="272"/>
      <c r="ED396" s="272"/>
      <c r="EE396" s="272"/>
      <c r="EF396" s="272"/>
      <c r="EG396" s="272"/>
      <c r="EH396" s="366"/>
    </row>
    <row r="397" spans="43:138" s="235" customFormat="1" x14ac:dyDescent="0.15">
      <c r="AQ397" s="366"/>
      <c r="AR397" s="366"/>
      <c r="AS397" s="366"/>
      <c r="AT397" s="366"/>
      <c r="AU397" s="366"/>
      <c r="AV397" s="366"/>
      <c r="AW397" s="366"/>
      <c r="AX397" s="366"/>
      <c r="AY397" s="366"/>
      <c r="AZ397" s="366"/>
      <c r="BA397" s="366"/>
      <c r="BB397" s="271"/>
      <c r="BC397" s="271"/>
      <c r="BD397" s="271"/>
      <c r="BE397" s="271"/>
      <c r="BF397" s="271"/>
      <c r="BG397" s="366"/>
      <c r="BH397" s="366"/>
      <c r="BI397" s="366"/>
      <c r="BJ397" s="366"/>
      <c r="BK397" s="366"/>
      <c r="BL397" s="366"/>
      <c r="BM397" s="366"/>
      <c r="BN397" s="366"/>
      <c r="BO397" s="366"/>
      <c r="BP397" s="366"/>
      <c r="BQ397" s="366"/>
      <c r="BR397" s="366"/>
      <c r="BS397" s="366"/>
      <c r="BT397" s="366"/>
      <c r="BU397" s="366"/>
      <c r="BV397" s="366"/>
      <c r="BW397" s="366"/>
      <c r="BX397" s="366"/>
      <c r="BY397" s="366"/>
      <c r="BZ397" s="366"/>
      <c r="CA397" s="366"/>
      <c r="CB397" s="366"/>
      <c r="CC397" s="366"/>
      <c r="CD397" s="366"/>
      <c r="CE397" s="366"/>
      <c r="CF397" s="366"/>
      <c r="CG397" s="366"/>
      <c r="CH397" s="366"/>
      <c r="CI397" s="366"/>
      <c r="CJ397" s="366"/>
      <c r="CK397" s="366"/>
      <c r="CL397" s="366"/>
      <c r="CM397" s="366"/>
      <c r="CN397" s="366"/>
      <c r="CO397" s="366"/>
      <c r="CP397" s="366"/>
      <c r="CQ397" s="366"/>
      <c r="CR397" s="366"/>
      <c r="CS397" s="366"/>
      <c r="CT397" s="366"/>
      <c r="CU397" s="366"/>
      <c r="CV397" s="366"/>
      <c r="CW397" s="366"/>
      <c r="CX397" s="366"/>
      <c r="CY397" s="366"/>
      <c r="CZ397" s="366"/>
      <c r="DA397" s="366"/>
      <c r="DB397" s="366"/>
      <c r="DC397" s="366"/>
      <c r="DD397" s="366"/>
      <c r="DE397" s="404"/>
      <c r="DF397" s="366"/>
      <c r="DG397" s="366"/>
      <c r="DH397" s="366"/>
      <c r="DI397" s="272"/>
      <c r="DJ397" s="272"/>
      <c r="DK397" s="272"/>
      <c r="DL397" s="272"/>
      <c r="DM397" s="272"/>
      <c r="DN397" s="272"/>
      <c r="DO397" s="272"/>
      <c r="DP397" s="272"/>
      <c r="DQ397" s="272"/>
      <c r="DR397" s="272"/>
      <c r="DS397" s="272"/>
      <c r="DT397" s="272"/>
      <c r="DU397" s="272"/>
      <c r="DV397" s="272"/>
      <c r="DW397" s="272"/>
      <c r="DX397" s="272"/>
      <c r="DY397" s="272"/>
      <c r="DZ397" s="272"/>
      <c r="EA397" s="272"/>
      <c r="EB397" s="272"/>
      <c r="EC397" s="272"/>
      <c r="ED397" s="272"/>
      <c r="EE397" s="272"/>
      <c r="EF397" s="272"/>
      <c r="EG397" s="272"/>
      <c r="EH397" s="366"/>
    </row>
    <row r="398" spans="43:138" s="235" customFormat="1" x14ac:dyDescent="0.15">
      <c r="AQ398" s="366"/>
      <c r="AR398" s="366"/>
      <c r="AS398" s="366"/>
      <c r="AT398" s="366"/>
      <c r="AU398" s="366"/>
      <c r="AV398" s="366"/>
      <c r="AW398" s="366"/>
      <c r="AX398" s="366"/>
      <c r="AY398" s="366"/>
      <c r="AZ398" s="366"/>
      <c r="BA398" s="366"/>
      <c r="BB398" s="271"/>
      <c r="BC398" s="271"/>
      <c r="BD398" s="271"/>
      <c r="BE398" s="271"/>
      <c r="BF398" s="271"/>
      <c r="BG398" s="366"/>
      <c r="BH398" s="366"/>
      <c r="BI398" s="366"/>
      <c r="BJ398" s="366"/>
      <c r="BK398" s="366"/>
      <c r="BL398" s="366"/>
      <c r="BM398" s="366"/>
      <c r="BN398" s="366"/>
      <c r="BO398" s="366"/>
      <c r="BP398" s="366"/>
      <c r="BQ398" s="366"/>
      <c r="BR398" s="366"/>
      <c r="BS398" s="366"/>
      <c r="BT398" s="366"/>
      <c r="BU398" s="366"/>
      <c r="BV398" s="366"/>
      <c r="BW398" s="366"/>
      <c r="BX398" s="366"/>
      <c r="BY398" s="366"/>
      <c r="BZ398" s="366"/>
      <c r="CA398" s="366"/>
      <c r="CB398" s="366"/>
      <c r="CC398" s="366"/>
      <c r="CD398" s="366"/>
      <c r="CE398" s="366"/>
      <c r="CF398" s="366"/>
      <c r="CG398" s="366"/>
      <c r="CH398" s="366"/>
      <c r="CI398" s="366"/>
      <c r="CJ398" s="366"/>
      <c r="CK398" s="366"/>
      <c r="CL398" s="366"/>
      <c r="CM398" s="366"/>
      <c r="CN398" s="366"/>
      <c r="CO398" s="366"/>
      <c r="CP398" s="366"/>
      <c r="CQ398" s="366"/>
      <c r="CR398" s="366"/>
      <c r="CS398" s="366"/>
      <c r="CT398" s="366"/>
      <c r="CU398" s="366"/>
      <c r="CV398" s="366"/>
      <c r="CW398" s="366"/>
      <c r="CX398" s="366"/>
      <c r="CY398" s="366"/>
      <c r="CZ398" s="366"/>
      <c r="DA398" s="366"/>
      <c r="DB398" s="366"/>
      <c r="DC398" s="366"/>
      <c r="DD398" s="366"/>
      <c r="DE398" s="404"/>
      <c r="DF398" s="366"/>
      <c r="DG398" s="366"/>
      <c r="DH398" s="366"/>
      <c r="DI398" s="272"/>
      <c r="DJ398" s="272"/>
      <c r="DK398" s="272"/>
      <c r="DL398" s="272"/>
      <c r="DM398" s="272"/>
      <c r="DN398" s="272"/>
      <c r="DO398" s="272"/>
      <c r="DP398" s="272"/>
      <c r="DQ398" s="272"/>
      <c r="DR398" s="272"/>
      <c r="DS398" s="272"/>
      <c r="DT398" s="272"/>
      <c r="DU398" s="272"/>
      <c r="DV398" s="272"/>
      <c r="DW398" s="272"/>
      <c r="DX398" s="272"/>
      <c r="DY398" s="272"/>
      <c r="DZ398" s="272"/>
      <c r="EA398" s="272"/>
      <c r="EB398" s="272"/>
      <c r="EC398" s="272"/>
      <c r="ED398" s="272"/>
      <c r="EE398" s="272"/>
      <c r="EF398" s="272"/>
      <c r="EG398" s="272"/>
      <c r="EH398" s="366"/>
    </row>
    <row r="399" spans="43:138" s="235" customFormat="1" x14ac:dyDescent="0.15">
      <c r="AQ399" s="366"/>
      <c r="AR399" s="366"/>
      <c r="AS399" s="366"/>
      <c r="AT399" s="366"/>
      <c r="AU399" s="366"/>
      <c r="AV399" s="366"/>
      <c r="AW399" s="366"/>
      <c r="AX399" s="366"/>
      <c r="AY399" s="366"/>
      <c r="AZ399" s="366"/>
      <c r="BA399" s="366"/>
      <c r="BB399" s="271"/>
      <c r="BC399" s="271"/>
      <c r="BD399" s="271"/>
      <c r="BE399" s="271"/>
      <c r="BF399" s="271"/>
      <c r="BG399" s="366"/>
      <c r="BH399" s="366"/>
      <c r="BI399" s="366"/>
      <c r="BJ399" s="366"/>
      <c r="BK399" s="366"/>
      <c r="BL399" s="366"/>
      <c r="BM399" s="366"/>
      <c r="BN399" s="366"/>
      <c r="BO399" s="366"/>
      <c r="BP399" s="366"/>
      <c r="BQ399" s="366"/>
      <c r="BR399" s="366"/>
      <c r="BS399" s="366"/>
      <c r="BT399" s="366"/>
      <c r="BU399" s="366"/>
      <c r="BV399" s="366"/>
      <c r="BW399" s="366"/>
      <c r="BX399" s="366"/>
      <c r="BY399" s="366"/>
      <c r="BZ399" s="366"/>
      <c r="CA399" s="366"/>
      <c r="CB399" s="366"/>
      <c r="CC399" s="366"/>
      <c r="CD399" s="366"/>
      <c r="CE399" s="366"/>
      <c r="CF399" s="366"/>
      <c r="CG399" s="366"/>
      <c r="CH399" s="366"/>
      <c r="CI399" s="366"/>
      <c r="CJ399" s="366"/>
      <c r="CK399" s="366"/>
      <c r="CL399" s="366"/>
      <c r="CM399" s="366"/>
      <c r="CN399" s="366"/>
      <c r="CO399" s="366"/>
      <c r="CP399" s="366"/>
      <c r="CQ399" s="366"/>
      <c r="CR399" s="366"/>
      <c r="CS399" s="366"/>
      <c r="CT399" s="366"/>
      <c r="CU399" s="366"/>
      <c r="CV399" s="366"/>
      <c r="CW399" s="366"/>
      <c r="CX399" s="366"/>
      <c r="CY399" s="366"/>
      <c r="CZ399" s="366"/>
      <c r="DA399" s="366"/>
      <c r="DB399" s="366"/>
      <c r="DC399" s="366"/>
      <c r="DD399" s="366"/>
      <c r="DE399" s="404"/>
      <c r="DF399" s="366"/>
      <c r="DG399" s="366"/>
      <c r="DH399" s="366"/>
      <c r="DI399" s="272"/>
      <c r="DJ399" s="272"/>
      <c r="DK399" s="272"/>
      <c r="DL399" s="272"/>
      <c r="DM399" s="272"/>
      <c r="DN399" s="272"/>
      <c r="DO399" s="272"/>
      <c r="DP399" s="272"/>
      <c r="DQ399" s="272"/>
      <c r="DR399" s="272"/>
      <c r="DS399" s="272"/>
      <c r="DT399" s="272"/>
      <c r="DU399" s="272"/>
      <c r="DV399" s="272"/>
      <c r="DW399" s="272"/>
      <c r="DX399" s="272"/>
      <c r="DY399" s="272"/>
      <c r="DZ399" s="272"/>
      <c r="EA399" s="272"/>
      <c r="EB399" s="272"/>
      <c r="EC399" s="272"/>
      <c r="ED399" s="272"/>
      <c r="EE399" s="272"/>
      <c r="EF399" s="272"/>
      <c r="EG399" s="272"/>
      <c r="EH399" s="366"/>
    </row>
    <row r="400" spans="43:138" s="235" customFormat="1" x14ac:dyDescent="0.15">
      <c r="AQ400" s="366"/>
      <c r="AR400" s="366"/>
      <c r="AS400" s="366"/>
      <c r="AT400" s="366"/>
      <c r="AU400" s="366"/>
      <c r="AV400" s="366"/>
      <c r="AW400" s="366"/>
      <c r="AX400" s="366"/>
      <c r="AY400" s="366"/>
      <c r="AZ400" s="366"/>
      <c r="BA400" s="366"/>
      <c r="BB400" s="271"/>
      <c r="BC400" s="271"/>
      <c r="BD400" s="271"/>
      <c r="BE400" s="271"/>
      <c r="BF400" s="271"/>
      <c r="BG400" s="366"/>
      <c r="BH400" s="366"/>
      <c r="BI400" s="366"/>
      <c r="BJ400" s="366"/>
      <c r="BK400" s="366"/>
      <c r="BL400" s="366"/>
      <c r="BM400" s="366"/>
      <c r="BN400" s="366"/>
      <c r="BO400" s="366"/>
      <c r="BP400" s="366"/>
      <c r="BQ400" s="366"/>
      <c r="BR400" s="366"/>
      <c r="BS400" s="366"/>
      <c r="BT400" s="366"/>
      <c r="BU400" s="366"/>
      <c r="BV400" s="366"/>
      <c r="BW400" s="366"/>
      <c r="BX400" s="366"/>
      <c r="BY400" s="366"/>
      <c r="BZ400" s="366"/>
      <c r="CA400" s="366"/>
      <c r="CB400" s="366"/>
      <c r="CC400" s="366"/>
      <c r="CD400" s="366"/>
      <c r="CE400" s="366"/>
      <c r="CF400" s="366"/>
      <c r="CG400" s="366"/>
      <c r="CH400" s="366"/>
      <c r="CI400" s="366"/>
      <c r="CJ400" s="366"/>
      <c r="CK400" s="366"/>
      <c r="CL400" s="366"/>
      <c r="CM400" s="366"/>
      <c r="CN400" s="366"/>
      <c r="CO400" s="366"/>
      <c r="CP400" s="366"/>
      <c r="CQ400" s="366"/>
      <c r="CR400" s="366"/>
      <c r="CS400" s="366"/>
      <c r="CT400" s="366"/>
      <c r="CU400" s="366"/>
      <c r="CV400" s="366"/>
      <c r="CW400" s="366"/>
      <c r="CX400" s="366"/>
      <c r="CY400" s="366"/>
      <c r="CZ400" s="366"/>
      <c r="DA400" s="366"/>
      <c r="DB400" s="366"/>
      <c r="DC400" s="366"/>
      <c r="DD400" s="366"/>
      <c r="DE400" s="404"/>
      <c r="DF400" s="366"/>
      <c r="DG400" s="366"/>
      <c r="DH400" s="366"/>
      <c r="DI400" s="272"/>
      <c r="DJ400" s="272"/>
      <c r="DK400" s="272"/>
      <c r="DL400" s="272"/>
      <c r="DM400" s="272"/>
      <c r="DN400" s="272"/>
      <c r="DO400" s="272"/>
      <c r="DP400" s="272"/>
      <c r="DQ400" s="272"/>
      <c r="DR400" s="272"/>
      <c r="DS400" s="272"/>
      <c r="DT400" s="272"/>
      <c r="DU400" s="272"/>
      <c r="DV400" s="272"/>
      <c r="DW400" s="272"/>
      <c r="DX400" s="272"/>
      <c r="DY400" s="272"/>
      <c r="DZ400" s="272"/>
      <c r="EA400" s="272"/>
      <c r="EB400" s="272"/>
      <c r="EC400" s="272"/>
      <c r="ED400" s="272"/>
      <c r="EE400" s="272"/>
      <c r="EF400" s="272"/>
      <c r="EG400" s="272"/>
      <c r="EH400" s="366"/>
    </row>
    <row r="401" spans="43:138" s="235" customFormat="1" x14ac:dyDescent="0.15">
      <c r="AQ401" s="366"/>
      <c r="AR401" s="366"/>
      <c r="AS401" s="366"/>
      <c r="AT401" s="366"/>
      <c r="AU401" s="366"/>
      <c r="AV401" s="366"/>
      <c r="AW401" s="366"/>
      <c r="AX401" s="366"/>
      <c r="AY401" s="366"/>
      <c r="AZ401" s="366"/>
      <c r="BA401" s="366"/>
      <c r="BB401" s="271"/>
      <c r="BC401" s="271"/>
      <c r="BD401" s="271"/>
      <c r="BE401" s="271"/>
      <c r="BF401" s="271"/>
      <c r="BG401" s="366"/>
      <c r="BH401" s="366"/>
      <c r="BI401" s="366"/>
      <c r="BJ401" s="366"/>
      <c r="BK401" s="366"/>
      <c r="BL401" s="366"/>
      <c r="BM401" s="366"/>
      <c r="BN401" s="366"/>
      <c r="BO401" s="366"/>
      <c r="BP401" s="366"/>
      <c r="BQ401" s="366"/>
      <c r="BR401" s="366"/>
      <c r="BS401" s="366"/>
      <c r="BT401" s="366"/>
      <c r="BU401" s="366"/>
      <c r="BV401" s="366"/>
      <c r="BW401" s="366"/>
      <c r="BX401" s="366"/>
      <c r="BY401" s="366"/>
      <c r="BZ401" s="366"/>
      <c r="CA401" s="366"/>
      <c r="CB401" s="366"/>
      <c r="CC401" s="366"/>
      <c r="CD401" s="366"/>
      <c r="CE401" s="366"/>
      <c r="CF401" s="366"/>
      <c r="CG401" s="366"/>
      <c r="CH401" s="366"/>
      <c r="CI401" s="366"/>
      <c r="CJ401" s="366"/>
      <c r="CK401" s="366"/>
      <c r="CL401" s="366"/>
      <c r="CM401" s="366"/>
      <c r="CN401" s="366"/>
      <c r="CO401" s="366"/>
      <c r="CP401" s="366"/>
      <c r="CQ401" s="366"/>
      <c r="CR401" s="366"/>
      <c r="CS401" s="366"/>
      <c r="CT401" s="366"/>
      <c r="CU401" s="366"/>
      <c r="CV401" s="366"/>
      <c r="CW401" s="366"/>
      <c r="CX401" s="366"/>
      <c r="CY401" s="366"/>
      <c r="CZ401" s="366"/>
      <c r="DA401" s="366"/>
      <c r="DB401" s="366"/>
      <c r="DC401" s="366"/>
      <c r="DD401" s="366"/>
      <c r="DE401" s="404"/>
      <c r="DF401" s="366"/>
      <c r="DG401" s="366"/>
      <c r="DH401" s="366"/>
      <c r="DI401" s="272"/>
      <c r="DJ401" s="272"/>
      <c r="DK401" s="272"/>
      <c r="DL401" s="272"/>
      <c r="DM401" s="272"/>
      <c r="DN401" s="272"/>
      <c r="DO401" s="272"/>
      <c r="DP401" s="272"/>
      <c r="DQ401" s="272"/>
      <c r="DR401" s="272"/>
      <c r="DS401" s="272"/>
      <c r="DT401" s="272"/>
      <c r="DU401" s="272"/>
      <c r="DV401" s="272"/>
      <c r="DW401" s="272"/>
      <c r="DX401" s="272"/>
      <c r="DY401" s="272"/>
      <c r="DZ401" s="272"/>
      <c r="EA401" s="272"/>
      <c r="EB401" s="272"/>
      <c r="EC401" s="272"/>
      <c r="ED401" s="272"/>
      <c r="EE401" s="272"/>
      <c r="EF401" s="272"/>
      <c r="EG401" s="272"/>
      <c r="EH401" s="366"/>
    </row>
    <row r="402" spans="43:138" s="235" customFormat="1" x14ac:dyDescent="0.15">
      <c r="AQ402" s="366"/>
      <c r="AR402" s="366"/>
      <c r="AS402" s="366"/>
      <c r="AT402" s="366"/>
      <c r="AU402" s="366"/>
      <c r="AV402" s="366"/>
      <c r="AW402" s="366"/>
      <c r="AX402" s="366"/>
      <c r="AY402" s="366"/>
      <c r="AZ402" s="366"/>
      <c r="BA402" s="366"/>
      <c r="BB402" s="271"/>
      <c r="BC402" s="271"/>
      <c r="BD402" s="271"/>
      <c r="BE402" s="271"/>
      <c r="BF402" s="271"/>
      <c r="BG402" s="366"/>
      <c r="BH402" s="366"/>
      <c r="BI402" s="366"/>
      <c r="BJ402" s="366"/>
      <c r="BK402" s="366"/>
      <c r="BL402" s="366"/>
      <c r="BM402" s="366"/>
      <c r="BN402" s="366"/>
      <c r="BO402" s="366"/>
      <c r="BP402" s="366"/>
      <c r="BQ402" s="366"/>
      <c r="BR402" s="366"/>
      <c r="BS402" s="366"/>
      <c r="BT402" s="366"/>
      <c r="BU402" s="366"/>
      <c r="BV402" s="366"/>
      <c r="BW402" s="366"/>
      <c r="BX402" s="366"/>
      <c r="BY402" s="366"/>
      <c r="BZ402" s="366"/>
      <c r="CA402" s="366"/>
      <c r="CB402" s="366"/>
      <c r="CC402" s="366"/>
      <c r="CD402" s="366"/>
      <c r="CE402" s="366"/>
      <c r="CF402" s="366"/>
      <c r="CG402" s="366"/>
      <c r="CH402" s="366"/>
      <c r="CI402" s="366"/>
      <c r="CJ402" s="366"/>
      <c r="CK402" s="366"/>
      <c r="CL402" s="366"/>
      <c r="CM402" s="366"/>
      <c r="CN402" s="366"/>
      <c r="CO402" s="366"/>
      <c r="CP402" s="366"/>
      <c r="CQ402" s="366"/>
      <c r="CR402" s="366"/>
      <c r="CS402" s="366"/>
      <c r="CT402" s="366"/>
      <c r="CU402" s="366"/>
      <c r="CV402" s="366"/>
      <c r="CW402" s="366"/>
      <c r="CX402" s="366"/>
      <c r="CY402" s="366"/>
      <c r="CZ402" s="366"/>
      <c r="DA402" s="366"/>
      <c r="DB402" s="366"/>
      <c r="DC402" s="366"/>
      <c r="DD402" s="366"/>
      <c r="DE402" s="404"/>
      <c r="DF402" s="366"/>
      <c r="DG402" s="366"/>
      <c r="DH402" s="366"/>
      <c r="DI402" s="272"/>
      <c r="DJ402" s="272"/>
      <c r="DK402" s="272"/>
      <c r="DL402" s="272"/>
      <c r="DM402" s="272"/>
      <c r="DN402" s="272"/>
      <c r="DO402" s="272"/>
      <c r="DP402" s="272"/>
      <c r="DQ402" s="272"/>
      <c r="DR402" s="272"/>
      <c r="DS402" s="272"/>
      <c r="DT402" s="272"/>
      <c r="DU402" s="272"/>
      <c r="DV402" s="272"/>
      <c r="DW402" s="272"/>
      <c r="DX402" s="272"/>
      <c r="DY402" s="272"/>
      <c r="DZ402" s="272"/>
      <c r="EA402" s="272"/>
      <c r="EB402" s="272"/>
      <c r="EC402" s="272"/>
      <c r="ED402" s="272"/>
      <c r="EE402" s="272"/>
      <c r="EF402" s="272"/>
      <c r="EG402" s="272"/>
      <c r="EH402" s="366"/>
    </row>
    <row r="403" spans="43:138" s="235" customFormat="1" x14ac:dyDescent="0.15">
      <c r="AQ403" s="366"/>
      <c r="AR403" s="366"/>
      <c r="AS403" s="366"/>
      <c r="AT403" s="366"/>
      <c r="AU403" s="366"/>
      <c r="AV403" s="366"/>
      <c r="AW403" s="366"/>
      <c r="AX403" s="366"/>
      <c r="AY403" s="366"/>
      <c r="AZ403" s="366"/>
      <c r="BA403" s="366"/>
      <c r="BB403" s="271"/>
      <c r="BC403" s="271"/>
      <c r="BD403" s="271"/>
      <c r="BE403" s="271"/>
      <c r="BF403" s="271"/>
      <c r="BG403" s="366"/>
      <c r="BH403" s="366"/>
      <c r="BI403" s="366"/>
      <c r="BJ403" s="366"/>
      <c r="BK403" s="366"/>
      <c r="BL403" s="366"/>
      <c r="BM403" s="366"/>
      <c r="BN403" s="366"/>
      <c r="BO403" s="366"/>
      <c r="BP403" s="366"/>
      <c r="BQ403" s="366"/>
      <c r="BR403" s="366"/>
      <c r="BS403" s="366"/>
      <c r="BT403" s="366"/>
      <c r="BU403" s="366"/>
      <c r="BV403" s="366"/>
      <c r="BW403" s="366"/>
      <c r="BX403" s="366"/>
      <c r="BY403" s="366"/>
      <c r="BZ403" s="366"/>
      <c r="CA403" s="366"/>
      <c r="CB403" s="366"/>
      <c r="CC403" s="366"/>
      <c r="CD403" s="366"/>
      <c r="CE403" s="366"/>
      <c r="CF403" s="366"/>
      <c r="CG403" s="366"/>
      <c r="CH403" s="366"/>
      <c r="CI403" s="366"/>
      <c r="CJ403" s="366"/>
      <c r="CK403" s="366"/>
      <c r="CL403" s="366"/>
      <c r="CM403" s="366"/>
      <c r="CN403" s="366"/>
      <c r="CO403" s="366"/>
      <c r="CP403" s="366"/>
      <c r="CQ403" s="366"/>
      <c r="CR403" s="366"/>
      <c r="CS403" s="366"/>
      <c r="CT403" s="366"/>
      <c r="CU403" s="366"/>
      <c r="CV403" s="366"/>
      <c r="CW403" s="366"/>
      <c r="CX403" s="366"/>
      <c r="CY403" s="366"/>
      <c r="CZ403" s="366"/>
      <c r="DA403" s="366"/>
      <c r="DB403" s="366"/>
      <c r="DC403" s="366"/>
      <c r="DD403" s="366"/>
      <c r="DE403" s="404"/>
      <c r="DF403" s="366"/>
      <c r="DG403" s="366"/>
      <c r="DH403" s="366"/>
      <c r="DI403" s="272"/>
      <c r="DJ403" s="272"/>
      <c r="DK403" s="272"/>
      <c r="DL403" s="272"/>
      <c r="DM403" s="272"/>
      <c r="DN403" s="272"/>
      <c r="DO403" s="272"/>
      <c r="DP403" s="272"/>
      <c r="DQ403" s="272"/>
      <c r="DR403" s="272"/>
      <c r="DS403" s="272"/>
      <c r="DT403" s="272"/>
      <c r="DU403" s="272"/>
      <c r="DV403" s="272"/>
      <c r="DW403" s="272"/>
      <c r="DX403" s="272"/>
      <c r="DY403" s="272"/>
      <c r="DZ403" s="272"/>
      <c r="EA403" s="272"/>
      <c r="EB403" s="272"/>
      <c r="EC403" s="272"/>
      <c r="ED403" s="272"/>
      <c r="EE403" s="272"/>
      <c r="EF403" s="272"/>
      <c r="EG403" s="272"/>
      <c r="EH403" s="366"/>
    </row>
    <row r="404" spans="43:138" s="235" customFormat="1" x14ac:dyDescent="0.15">
      <c r="AQ404" s="366"/>
      <c r="AR404" s="366"/>
      <c r="AS404" s="366"/>
      <c r="AT404" s="366"/>
      <c r="AU404" s="366"/>
      <c r="AV404" s="366"/>
      <c r="AW404" s="366"/>
      <c r="AX404" s="366"/>
      <c r="AY404" s="366"/>
      <c r="AZ404" s="366"/>
      <c r="BA404" s="366"/>
      <c r="BB404" s="271"/>
      <c r="BC404" s="271"/>
      <c r="BD404" s="271"/>
      <c r="BE404" s="271"/>
      <c r="BF404" s="271"/>
      <c r="BG404" s="366"/>
      <c r="BH404" s="366"/>
      <c r="BI404" s="366"/>
      <c r="BJ404" s="366"/>
      <c r="BK404" s="366"/>
      <c r="BL404" s="366"/>
      <c r="BM404" s="366"/>
      <c r="BN404" s="366"/>
      <c r="BO404" s="366"/>
      <c r="BP404" s="366"/>
      <c r="BQ404" s="366"/>
      <c r="BR404" s="366"/>
      <c r="BS404" s="366"/>
      <c r="BT404" s="366"/>
      <c r="BU404" s="366"/>
      <c r="BV404" s="366"/>
      <c r="BW404" s="366"/>
      <c r="BX404" s="366"/>
      <c r="BY404" s="366"/>
      <c r="BZ404" s="366"/>
      <c r="CA404" s="366"/>
      <c r="CB404" s="366"/>
      <c r="CC404" s="366"/>
      <c r="CD404" s="366"/>
      <c r="CE404" s="366"/>
      <c r="CF404" s="366"/>
      <c r="CG404" s="366"/>
      <c r="CH404" s="366"/>
      <c r="CI404" s="366"/>
      <c r="CJ404" s="366"/>
      <c r="CK404" s="366"/>
      <c r="CL404" s="366"/>
      <c r="CM404" s="366"/>
      <c r="CN404" s="366"/>
      <c r="CO404" s="366"/>
      <c r="CP404" s="366"/>
      <c r="CQ404" s="366"/>
      <c r="CR404" s="366"/>
      <c r="CS404" s="366"/>
      <c r="CT404" s="366"/>
      <c r="CU404" s="366"/>
      <c r="CV404" s="366"/>
      <c r="CW404" s="366"/>
      <c r="CX404" s="366"/>
      <c r="CY404" s="366"/>
      <c r="CZ404" s="366"/>
      <c r="DA404" s="366"/>
      <c r="DB404" s="366"/>
      <c r="DC404" s="366"/>
      <c r="DD404" s="366"/>
      <c r="DE404" s="404"/>
      <c r="DF404" s="366"/>
      <c r="DG404" s="366"/>
      <c r="DH404" s="366"/>
      <c r="DI404" s="272"/>
      <c r="DJ404" s="272"/>
      <c r="DK404" s="272"/>
      <c r="DL404" s="272"/>
      <c r="DM404" s="272"/>
      <c r="DN404" s="272"/>
      <c r="DO404" s="272"/>
      <c r="DP404" s="272"/>
      <c r="DQ404" s="272"/>
      <c r="DR404" s="272"/>
      <c r="DS404" s="272"/>
      <c r="DT404" s="272"/>
      <c r="DU404" s="272"/>
      <c r="DV404" s="272"/>
      <c r="DW404" s="272"/>
      <c r="DX404" s="272"/>
      <c r="DY404" s="272"/>
      <c r="DZ404" s="272"/>
      <c r="EA404" s="272"/>
      <c r="EB404" s="272"/>
      <c r="EC404" s="272"/>
      <c r="ED404" s="272"/>
      <c r="EE404" s="272"/>
      <c r="EF404" s="272"/>
      <c r="EG404" s="272"/>
      <c r="EH404" s="366"/>
    </row>
    <row r="405" spans="43:138" s="235" customFormat="1" x14ac:dyDescent="0.15">
      <c r="AQ405" s="366"/>
      <c r="AR405" s="366"/>
      <c r="AS405" s="366"/>
      <c r="AT405" s="366"/>
      <c r="AU405" s="366"/>
      <c r="AV405" s="366"/>
      <c r="AW405" s="366"/>
      <c r="AX405" s="366"/>
      <c r="AY405" s="366"/>
      <c r="AZ405" s="366"/>
      <c r="BA405" s="366"/>
      <c r="BB405" s="271"/>
      <c r="BC405" s="271"/>
      <c r="BD405" s="271"/>
      <c r="BE405" s="271"/>
      <c r="BF405" s="271"/>
      <c r="BG405" s="366"/>
      <c r="BH405" s="366"/>
      <c r="BI405" s="366"/>
      <c r="BJ405" s="366"/>
      <c r="BK405" s="366"/>
      <c r="BL405" s="366"/>
      <c r="BM405" s="366"/>
      <c r="BN405" s="366"/>
      <c r="BO405" s="366"/>
      <c r="BP405" s="366"/>
      <c r="BQ405" s="366"/>
      <c r="BR405" s="366"/>
      <c r="BS405" s="366"/>
      <c r="BT405" s="366"/>
      <c r="BU405" s="366"/>
      <c r="BV405" s="366"/>
      <c r="BW405" s="366"/>
      <c r="BX405" s="366"/>
      <c r="BY405" s="366"/>
      <c r="BZ405" s="366"/>
      <c r="CA405" s="366"/>
      <c r="CB405" s="366"/>
      <c r="CC405" s="366"/>
      <c r="CD405" s="366"/>
      <c r="CE405" s="366"/>
      <c r="CF405" s="366"/>
      <c r="CG405" s="366"/>
      <c r="CH405" s="366"/>
      <c r="CI405" s="366"/>
      <c r="CJ405" s="366"/>
      <c r="CK405" s="366"/>
      <c r="CL405" s="366"/>
      <c r="CM405" s="366"/>
      <c r="CN405" s="366"/>
      <c r="CO405" s="366"/>
      <c r="CP405" s="366"/>
      <c r="CQ405" s="366"/>
      <c r="CR405" s="366"/>
      <c r="CS405" s="366"/>
      <c r="CT405" s="366"/>
      <c r="CU405" s="366"/>
      <c r="CV405" s="366"/>
      <c r="CW405" s="366"/>
      <c r="CX405" s="366"/>
      <c r="CY405" s="366"/>
      <c r="CZ405" s="366"/>
      <c r="DA405" s="366"/>
      <c r="DB405" s="366"/>
      <c r="DC405" s="366"/>
      <c r="DD405" s="366"/>
      <c r="DE405" s="404"/>
      <c r="DF405" s="366"/>
      <c r="DG405" s="366"/>
      <c r="DH405" s="366"/>
      <c r="DI405" s="272"/>
      <c r="DJ405" s="272"/>
      <c r="DK405" s="272"/>
      <c r="DL405" s="272"/>
      <c r="DM405" s="272"/>
      <c r="DN405" s="272"/>
      <c r="DO405" s="272"/>
      <c r="DP405" s="272"/>
      <c r="DQ405" s="272"/>
      <c r="DR405" s="272"/>
      <c r="DS405" s="272"/>
      <c r="DT405" s="272"/>
      <c r="DU405" s="272"/>
      <c r="DV405" s="272"/>
      <c r="DW405" s="272"/>
      <c r="DX405" s="272"/>
      <c r="DY405" s="272"/>
      <c r="DZ405" s="272"/>
      <c r="EA405" s="272"/>
      <c r="EB405" s="272"/>
      <c r="EC405" s="272"/>
      <c r="ED405" s="272"/>
      <c r="EE405" s="272"/>
      <c r="EF405" s="272"/>
      <c r="EG405" s="272"/>
      <c r="EH405" s="366"/>
    </row>
    <row r="406" spans="43:138" s="235" customFormat="1" x14ac:dyDescent="0.15">
      <c r="AQ406" s="366"/>
      <c r="AR406" s="366"/>
      <c r="AS406" s="366"/>
      <c r="AT406" s="366"/>
      <c r="AU406" s="366"/>
      <c r="AV406" s="366"/>
      <c r="AW406" s="366"/>
      <c r="AX406" s="366"/>
      <c r="AY406" s="366"/>
      <c r="AZ406" s="366"/>
      <c r="BA406" s="366"/>
      <c r="BB406" s="271"/>
      <c r="BC406" s="271"/>
      <c r="BD406" s="271"/>
      <c r="BE406" s="271"/>
      <c r="BF406" s="271"/>
      <c r="BG406" s="366"/>
      <c r="BH406" s="366"/>
      <c r="BI406" s="366"/>
      <c r="BJ406" s="366"/>
      <c r="BK406" s="366"/>
      <c r="BL406" s="366"/>
      <c r="BM406" s="366"/>
      <c r="BN406" s="366"/>
      <c r="BO406" s="366"/>
      <c r="BP406" s="366"/>
      <c r="BQ406" s="366"/>
      <c r="BR406" s="366"/>
      <c r="BS406" s="366"/>
      <c r="BT406" s="366"/>
      <c r="BU406" s="366"/>
      <c r="BV406" s="366"/>
      <c r="BW406" s="366"/>
      <c r="BX406" s="366"/>
      <c r="BY406" s="366"/>
      <c r="BZ406" s="366"/>
      <c r="CA406" s="366"/>
      <c r="CB406" s="366"/>
      <c r="CC406" s="366"/>
      <c r="CD406" s="366"/>
      <c r="CE406" s="366"/>
      <c r="CF406" s="366"/>
      <c r="CG406" s="366"/>
      <c r="CH406" s="366"/>
      <c r="CI406" s="366"/>
      <c r="CJ406" s="366"/>
      <c r="CK406" s="366"/>
      <c r="CL406" s="366"/>
      <c r="CM406" s="366"/>
      <c r="CN406" s="366"/>
      <c r="CO406" s="366"/>
      <c r="CP406" s="366"/>
      <c r="CQ406" s="366"/>
      <c r="CR406" s="366"/>
      <c r="CS406" s="366"/>
      <c r="CT406" s="366"/>
      <c r="CU406" s="366"/>
      <c r="CV406" s="366"/>
      <c r="CW406" s="366"/>
      <c r="CX406" s="366"/>
      <c r="CY406" s="366"/>
      <c r="CZ406" s="366"/>
      <c r="DA406" s="366"/>
      <c r="DB406" s="366"/>
      <c r="DC406" s="366"/>
      <c r="DD406" s="366"/>
      <c r="DE406" s="404"/>
      <c r="DF406" s="366"/>
      <c r="DG406" s="366"/>
      <c r="DH406" s="366"/>
      <c r="DI406" s="272"/>
      <c r="DJ406" s="272"/>
      <c r="DK406" s="272"/>
      <c r="DL406" s="272"/>
      <c r="DM406" s="272"/>
      <c r="DN406" s="272"/>
      <c r="DO406" s="272"/>
      <c r="DP406" s="272"/>
      <c r="DQ406" s="272"/>
      <c r="DR406" s="272"/>
      <c r="DS406" s="272"/>
      <c r="DT406" s="272"/>
      <c r="DU406" s="272"/>
      <c r="DV406" s="272"/>
      <c r="DW406" s="272"/>
      <c r="DX406" s="272"/>
      <c r="DY406" s="272"/>
      <c r="DZ406" s="272"/>
      <c r="EA406" s="272"/>
      <c r="EB406" s="272"/>
      <c r="EC406" s="272"/>
      <c r="ED406" s="272"/>
      <c r="EE406" s="272"/>
      <c r="EF406" s="272"/>
      <c r="EG406" s="272"/>
      <c r="EH406" s="366"/>
    </row>
    <row r="407" spans="43:138" s="235" customFormat="1" x14ac:dyDescent="0.15">
      <c r="AQ407" s="366"/>
      <c r="AR407" s="366"/>
      <c r="AS407" s="366"/>
      <c r="AT407" s="366"/>
      <c r="AU407" s="366"/>
      <c r="AV407" s="366"/>
      <c r="AW407" s="366"/>
      <c r="AX407" s="366"/>
      <c r="AY407" s="366"/>
      <c r="AZ407" s="366"/>
      <c r="BA407" s="366"/>
      <c r="BB407" s="271"/>
      <c r="BC407" s="271"/>
      <c r="BD407" s="271"/>
      <c r="BE407" s="271"/>
      <c r="BF407" s="271"/>
      <c r="BG407" s="366"/>
      <c r="BH407" s="366"/>
      <c r="BI407" s="366"/>
      <c r="BJ407" s="366"/>
      <c r="BK407" s="366"/>
      <c r="BL407" s="366"/>
      <c r="BM407" s="366"/>
      <c r="BN407" s="366"/>
      <c r="BO407" s="366"/>
      <c r="BP407" s="366"/>
      <c r="BQ407" s="366"/>
      <c r="BR407" s="366"/>
      <c r="BS407" s="366"/>
      <c r="BT407" s="366"/>
      <c r="BU407" s="366"/>
      <c r="BV407" s="366"/>
      <c r="BW407" s="366"/>
      <c r="BX407" s="366"/>
      <c r="BY407" s="366"/>
      <c r="BZ407" s="366"/>
      <c r="CA407" s="366"/>
      <c r="CB407" s="366"/>
      <c r="CC407" s="366"/>
      <c r="CD407" s="366"/>
      <c r="CE407" s="366"/>
      <c r="CF407" s="366"/>
      <c r="CG407" s="366"/>
      <c r="CH407" s="366"/>
      <c r="CI407" s="366"/>
      <c r="CJ407" s="366"/>
      <c r="CK407" s="366"/>
      <c r="CL407" s="366"/>
      <c r="CM407" s="366"/>
      <c r="CN407" s="366"/>
      <c r="CO407" s="366"/>
      <c r="CP407" s="366"/>
      <c r="CQ407" s="366"/>
      <c r="CR407" s="366"/>
      <c r="CS407" s="366"/>
      <c r="CT407" s="366"/>
      <c r="CU407" s="366"/>
      <c r="CV407" s="366"/>
      <c r="CW407" s="366"/>
      <c r="CX407" s="366"/>
      <c r="CY407" s="366"/>
      <c r="CZ407" s="366"/>
      <c r="DA407" s="366"/>
      <c r="DB407" s="366"/>
      <c r="DC407" s="366"/>
      <c r="DD407" s="366"/>
      <c r="DE407" s="404"/>
      <c r="DF407" s="366"/>
      <c r="DG407" s="366"/>
      <c r="DH407" s="366"/>
      <c r="DI407" s="272"/>
      <c r="DJ407" s="272"/>
      <c r="DK407" s="272"/>
      <c r="DL407" s="272"/>
      <c r="DM407" s="272"/>
      <c r="DN407" s="272"/>
      <c r="DO407" s="272"/>
      <c r="DP407" s="272"/>
      <c r="DQ407" s="272"/>
      <c r="DR407" s="272"/>
      <c r="DS407" s="272"/>
      <c r="DT407" s="272"/>
      <c r="DU407" s="272"/>
      <c r="DV407" s="272"/>
      <c r="DW407" s="272"/>
      <c r="DX407" s="272"/>
      <c r="DY407" s="272"/>
      <c r="DZ407" s="272"/>
      <c r="EA407" s="272"/>
      <c r="EB407" s="272"/>
      <c r="EC407" s="272"/>
      <c r="ED407" s="272"/>
      <c r="EE407" s="272"/>
      <c r="EF407" s="272"/>
      <c r="EG407" s="272"/>
      <c r="EH407" s="366"/>
    </row>
    <row r="408" spans="43:138" s="235" customFormat="1" x14ac:dyDescent="0.15">
      <c r="AQ408" s="366"/>
      <c r="AR408" s="366"/>
      <c r="AS408" s="366"/>
      <c r="AT408" s="366"/>
      <c r="AU408" s="366"/>
      <c r="AV408" s="366"/>
      <c r="AW408" s="366"/>
      <c r="AX408" s="366"/>
      <c r="AY408" s="366"/>
      <c r="AZ408" s="366"/>
      <c r="BA408" s="366"/>
      <c r="BB408" s="271"/>
      <c r="BC408" s="271"/>
      <c r="BD408" s="271"/>
      <c r="BE408" s="271"/>
      <c r="BF408" s="271"/>
      <c r="BG408" s="366"/>
      <c r="BH408" s="366"/>
      <c r="BI408" s="366"/>
      <c r="BJ408" s="366"/>
      <c r="BK408" s="366"/>
      <c r="BL408" s="366"/>
      <c r="BM408" s="366"/>
      <c r="BN408" s="366"/>
      <c r="BO408" s="366"/>
      <c r="BP408" s="366"/>
      <c r="BQ408" s="366"/>
      <c r="BR408" s="366"/>
      <c r="BS408" s="366"/>
      <c r="BT408" s="366"/>
      <c r="BU408" s="366"/>
      <c r="BV408" s="366"/>
      <c r="BW408" s="366"/>
      <c r="BX408" s="366"/>
      <c r="BY408" s="366"/>
      <c r="BZ408" s="366"/>
      <c r="CA408" s="366"/>
      <c r="CB408" s="366"/>
      <c r="CC408" s="366"/>
      <c r="CD408" s="366"/>
      <c r="CE408" s="366"/>
      <c r="CF408" s="366"/>
      <c r="CG408" s="366"/>
      <c r="CH408" s="366"/>
      <c r="CI408" s="366"/>
      <c r="CJ408" s="366"/>
      <c r="CK408" s="366"/>
      <c r="CL408" s="366"/>
      <c r="CM408" s="366"/>
      <c r="CN408" s="366"/>
      <c r="CO408" s="366"/>
      <c r="CP408" s="366"/>
      <c r="CQ408" s="366"/>
      <c r="CR408" s="366"/>
      <c r="CS408" s="366"/>
      <c r="CT408" s="366"/>
      <c r="CU408" s="366"/>
      <c r="CV408" s="366"/>
      <c r="CW408" s="366"/>
      <c r="CX408" s="366"/>
      <c r="CY408" s="366"/>
      <c r="CZ408" s="366"/>
      <c r="DA408" s="366"/>
      <c r="DB408" s="366"/>
      <c r="DC408" s="366"/>
      <c r="DD408" s="366"/>
      <c r="DE408" s="404"/>
      <c r="DF408" s="366"/>
      <c r="DG408" s="366"/>
      <c r="DH408" s="366"/>
      <c r="DI408" s="272"/>
      <c r="DJ408" s="272"/>
      <c r="DK408" s="272"/>
      <c r="DL408" s="272"/>
      <c r="DM408" s="272"/>
      <c r="DN408" s="272"/>
      <c r="DO408" s="272"/>
      <c r="DP408" s="272"/>
      <c r="DQ408" s="272"/>
      <c r="DR408" s="272"/>
      <c r="DS408" s="272"/>
      <c r="DT408" s="272"/>
      <c r="DU408" s="272"/>
      <c r="DV408" s="272"/>
      <c r="DW408" s="272"/>
      <c r="DX408" s="272"/>
      <c r="DY408" s="272"/>
      <c r="DZ408" s="272"/>
      <c r="EA408" s="272"/>
      <c r="EB408" s="272"/>
      <c r="EC408" s="272"/>
      <c r="ED408" s="272"/>
      <c r="EE408" s="272"/>
      <c r="EF408" s="272"/>
      <c r="EG408" s="272"/>
      <c r="EH408" s="366"/>
    </row>
    <row r="409" spans="43:138" s="235" customFormat="1" x14ac:dyDescent="0.15">
      <c r="AQ409" s="366"/>
      <c r="AR409" s="366"/>
      <c r="AS409" s="366"/>
      <c r="AT409" s="366"/>
      <c r="AU409" s="366"/>
      <c r="AV409" s="366"/>
      <c r="AW409" s="366"/>
      <c r="AX409" s="366"/>
      <c r="AY409" s="366"/>
      <c r="AZ409" s="366"/>
      <c r="BA409" s="366"/>
      <c r="BB409" s="271"/>
      <c r="BC409" s="271"/>
      <c r="BD409" s="271"/>
      <c r="BE409" s="271"/>
      <c r="BF409" s="271"/>
      <c r="BG409" s="366"/>
      <c r="BH409" s="366"/>
      <c r="BI409" s="366"/>
      <c r="BJ409" s="366"/>
      <c r="BK409" s="366"/>
      <c r="BL409" s="366"/>
      <c r="BM409" s="366"/>
      <c r="BN409" s="366"/>
      <c r="BO409" s="366"/>
      <c r="BP409" s="366"/>
      <c r="BQ409" s="366"/>
      <c r="BR409" s="366"/>
      <c r="BS409" s="366"/>
      <c r="BT409" s="366"/>
      <c r="BU409" s="366"/>
      <c r="BV409" s="366"/>
      <c r="BW409" s="366"/>
      <c r="BX409" s="366"/>
      <c r="BY409" s="366"/>
      <c r="BZ409" s="366"/>
      <c r="CA409" s="366"/>
      <c r="CB409" s="366"/>
      <c r="CC409" s="366"/>
      <c r="CD409" s="366"/>
      <c r="CE409" s="366"/>
      <c r="CF409" s="366"/>
      <c r="CG409" s="366"/>
      <c r="CH409" s="366"/>
      <c r="CI409" s="366"/>
      <c r="CJ409" s="366"/>
      <c r="CK409" s="366"/>
      <c r="CL409" s="366"/>
      <c r="CM409" s="366"/>
      <c r="CN409" s="366"/>
      <c r="CO409" s="366"/>
      <c r="CP409" s="366"/>
      <c r="CQ409" s="366"/>
      <c r="CR409" s="366"/>
      <c r="CS409" s="366"/>
      <c r="CT409" s="366"/>
      <c r="CU409" s="366"/>
      <c r="CV409" s="366"/>
      <c r="CW409" s="366"/>
      <c r="CX409" s="366"/>
      <c r="CY409" s="366"/>
      <c r="CZ409" s="366"/>
      <c r="DA409" s="366"/>
      <c r="DB409" s="366"/>
      <c r="DC409" s="366"/>
      <c r="DD409" s="366"/>
      <c r="DE409" s="404"/>
      <c r="DF409" s="366"/>
      <c r="DG409" s="366"/>
      <c r="DH409" s="366"/>
      <c r="DI409" s="272"/>
      <c r="DJ409" s="272"/>
      <c r="DK409" s="272"/>
      <c r="DL409" s="272"/>
      <c r="DM409" s="272"/>
      <c r="DN409" s="272"/>
      <c r="DO409" s="272"/>
      <c r="DP409" s="272"/>
      <c r="DQ409" s="272"/>
      <c r="DR409" s="272"/>
      <c r="DS409" s="272"/>
      <c r="DT409" s="272"/>
      <c r="DU409" s="272"/>
      <c r="DV409" s="272"/>
      <c r="DW409" s="272"/>
      <c r="DX409" s="272"/>
      <c r="DY409" s="272"/>
      <c r="DZ409" s="272"/>
      <c r="EA409" s="272"/>
      <c r="EB409" s="272"/>
      <c r="EC409" s="272"/>
      <c r="ED409" s="272"/>
      <c r="EE409" s="272"/>
      <c r="EF409" s="272"/>
      <c r="EG409" s="272"/>
      <c r="EH409" s="366"/>
    </row>
    <row r="410" spans="43:138" s="235" customFormat="1" x14ac:dyDescent="0.15">
      <c r="AQ410" s="366"/>
      <c r="AR410" s="366"/>
      <c r="AS410" s="366"/>
      <c r="AT410" s="366"/>
      <c r="AU410" s="366"/>
      <c r="AV410" s="366"/>
      <c r="AW410" s="366"/>
      <c r="AX410" s="366"/>
      <c r="AY410" s="366"/>
      <c r="AZ410" s="366"/>
      <c r="BA410" s="366"/>
      <c r="BB410" s="271"/>
      <c r="BC410" s="271"/>
      <c r="BD410" s="271"/>
      <c r="BE410" s="271"/>
      <c r="BF410" s="271"/>
      <c r="BG410" s="366"/>
      <c r="BH410" s="366"/>
      <c r="BI410" s="366"/>
      <c r="BJ410" s="366"/>
      <c r="BK410" s="366"/>
      <c r="BL410" s="366"/>
      <c r="BM410" s="366"/>
      <c r="BN410" s="366"/>
      <c r="BO410" s="366"/>
      <c r="BP410" s="366"/>
      <c r="BQ410" s="366"/>
      <c r="BR410" s="366"/>
      <c r="BS410" s="366"/>
      <c r="BT410" s="366"/>
      <c r="BU410" s="366"/>
      <c r="BV410" s="366"/>
      <c r="BW410" s="366"/>
      <c r="BX410" s="366"/>
      <c r="BY410" s="366"/>
      <c r="BZ410" s="366"/>
      <c r="CA410" s="366"/>
      <c r="CB410" s="366"/>
      <c r="CC410" s="366"/>
      <c r="CD410" s="366"/>
      <c r="CE410" s="366"/>
      <c r="CF410" s="366"/>
      <c r="CG410" s="366"/>
      <c r="CH410" s="366"/>
      <c r="CI410" s="366"/>
      <c r="CJ410" s="366"/>
      <c r="CK410" s="366"/>
      <c r="CL410" s="366"/>
      <c r="CM410" s="366"/>
      <c r="CN410" s="366"/>
      <c r="CO410" s="366"/>
      <c r="CP410" s="366"/>
      <c r="CQ410" s="366"/>
      <c r="CR410" s="366"/>
      <c r="CS410" s="366"/>
      <c r="CT410" s="366"/>
      <c r="CU410" s="366"/>
      <c r="CV410" s="366"/>
      <c r="CW410" s="366"/>
      <c r="CX410" s="366"/>
      <c r="CY410" s="366"/>
      <c r="CZ410" s="366"/>
      <c r="DA410" s="366"/>
      <c r="DB410" s="366"/>
      <c r="DC410" s="366"/>
      <c r="DD410" s="366"/>
      <c r="DE410" s="404"/>
      <c r="DF410" s="366"/>
      <c r="DG410" s="366"/>
      <c r="DH410" s="366"/>
      <c r="DI410" s="272"/>
      <c r="DJ410" s="272"/>
      <c r="DK410" s="272"/>
      <c r="DL410" s="272"/>
      <c r="DM410" s="272"/>
      <c r="DN410" s="272"/>
      <c r="DO410" s="272"/>
      <c r="DP410" s="272"/>
      <c r="DQ410" s="272"/>
      <c r="DR410" s="272"/>
      <c r="DS410" s="272"/>
      <c r="DT410" s="272"/>
      <c r="DU410" s="272"/>
      <c r="DV410" s="272"/>
      <c r="DW410" s="272"/>
      <c r="DX410" s="272"/>
      <c r="DY410" s="272"/>
      <c r="DZ410" s="272"/>
      <c r="EA410" s="272"/>
      <c r="EB410" s="272"/>
      <c r="EC410" s="272"/>
      <c r="ED410" s="272"/>
      <c r="EE410" s="272"/>
      <c r="EF410" s="272"/>
      <c r="EG410" s="272"/>
      <c r="EH410" s="366"/>
    </row>
    <row r="411" spans="43:138" s="235" customFormat="1" x14ac:dyDescent="0.15">
      <c r="AQ411" s="366"/>
      <c r="AR411" s="366"/>
      <c r="AS411" s="366"/>
      <c r="AT411" s="366"/>
      <c r="AU411" s="366"/>
      <c r="AV411" s="366"/>
      <c r="AW411" s="366"/>
      <c r="AX411" s="366"/>
      <c r="AY411" s="366"/>
      <c r="AZ411" s="366"/>
      <c r="BA411" s="366"/>
      <c r="BB411" s="271"/>
      <c r="BC411" s="271"/>
      <c r="BD411" s="271"/>
      <c r="BE411" s="271"/>
      <c r="BF411" s="271"/>
      <c r="BG411" s="366"/>
      <c r="BH411" s="366"/>
      <c r="BI411" s="366"/>
      <c r="BJ411" s="366"/>
      <c r="BK411" s="366"/>
      <c r="BL411" s="366"/>
      <c r="BM411" s="366"/>
      <c r="BN411" s="366"/>
      <c r="BO411" s="366"/>
      <c r="BP411" s="366"/>
      <c r="BQ411" s="366"/>
      <c r="BR411" s="366"/>
      <c r="BS411" s="366"/>
      <c r="BT411" s="366"/>
      <c r="BU411" s="366"/>
      <c r="BV411" s="366"/>
      <c r="BW411" s="366"/>
      <c r="BX411" s="366"/>
      <c r="BY411" s="366"/>
      <c r="BZ411" s="366"/>
      <c r="CA411" s="366"/>
      <c r="CB411" s="366"/>
      <c r="CC411" s="366"/>
      <c r="CD411" s="366"/>
      <c r="CE411" s="366"/>
      <c r="CF411" s="366"/>
      <c r="CG411" s="366"/>
      <c r="CH411" s="366"/>
      <c r="CI411" s="366"/>
      <c r="CJ411" s="366"/>
      <c r="CK411" s="366"/>
      <c r="CL411" s="366"/>
      <c r="CM411" s="366"/>
      <c r="CN411" s="366"/>
      <c r="CO411" s="366"/>
      <c r="CP411" s="366"/>
      <c r="CQ411" s="366"/>
      <c r="CR411" s="366"/>
      <c r="CS411" s="366"/>
      <c r="CT411" s="366"/>
      <c r="CU411" s="366"/>
      <c r="CV411" s="366"/>
      <c r="CW411" s="366"/>
      <c r="CX411" s="366"/>
      <c r="CY411" s="366"/>
      <c r="CZ411" s="366"/>
      <c r="DA411" s="366"/>
      <c r="DB411" s="366"/>
      <c r="DC411" s="366"/>
      <c r="DD411" s="366"/>
      <c r="DE411" s="404"/>
      <c r="DF411" s="366"/>
      <c r="DG411" s="366"/>
      <c r="DH411" s="366"/>
      <c r="DI411" s="272"/>
      <c r="DJ411" s="272"/>
      <c r="DK411" s="272"/>
      <c r="DL411" s="272"/>
      <c r="DM411" s="272"/>
      <c r="DN411" s="272"/>
      <c r="DO411" s="272"/>
      <c r="DP411" s="272"/>
      <c r="DQ411" s="272"/>
      <c r="DR411" s="272"/>
      <c r="DS411" s="272"/>
      <c r="DT411" s="272"/>
      <c r="DU411" s="272"/>
      <c r="DV411" s="272"/>
      <c r="DW411" s="272"/>
      <c r="DX411" s="272"/>
      <c r="DY411" s="272"/>
      <c r="DZ411" s="272"/>
      <c r="EA411" s="272"/>
      <c r="EB411" s="272"/>
      <c r="EC411" s="272"/>
      <c r="ED411" s="272"/>
      <c r="EE411" s="272"/>
      <c r="EF411" s="272"/>
      <c r="EG411" s="272"/>
      <c r="EH411" s="366"/>
    </row>
    <row r="412" spans="43:138" s="235" customFormat="1" x14ac:dyDescent="0.15">
      <c r="AQ412" s="366"/>
      <c r="AR412" s="366"/>
      <c r="AS412" s="366"/>
      <c r="AT412" s="366"/>
      <c r="AU412" s="366"/>
      <c r="AV412" s="366"/>
      <c r="AW412" s="366"/>
      <c r="AX412" s="366"/>
      <c r="AY412" s="366"/>
      <c r="AZ412" s="366"/>
      <c r="BA412" s="366"/>
      <c r="BB412" s="271"/>
      <c r="BC412" s="271"/>
      <c r="BD412" s="271"/>
      <c r="BE412" s="271"/>
      <c r="BF412" s="271"/>
      <c r="BG412" s="366"/>
      <c r="BH412" s="366"/>
      <c r="BI412" s="366"/>
      <c r="BJ412" s="366"/>
      <c r="BK412" s="366"/>
      <c r="BL412" s="366"/>
      <c r="BM412" s="366"/>
      <c r="BN412" s="366"/>
      <c r="BO412" s="366"/>
      <c r="BP412" s="366"/>
      <c r="BQ412" s="366"/>
      <c r="BR412" s="366"/>
      <c r="BS412" s="366"/>
      <c r="BT412" s="366"/>
      <c r="BU412" s="366"/>
      <c r="BV412" s="366"/>
      <c r="BW412" s="366"/>
      <c r="BX412" s="366"/>
      <c r="BY412" s="366"/>
      <c r="BZ412" s="366"/>
      <c r="CA412" s="366"/>
      <c r="CB412" s="366"/>
      <c r="CC412" s="366"/>
      <c r="CD412" s="366"/>
      <c r="CE412" s="366"/>
      <c r="CF412" s="366"/>
      <c r="CG412" s="366"/>
      <c r="CH412" s="366"/>
      <c r="CI412" s="366"/>
      <c r="CJ412" s="366"/>
      <c r="CK412" s="366"/>
      <c r="CL412" s="366"/>
      <c r="CM412" s="366"/>
      <c r="CN412" s="366"/>
      <c r="CO412" s="366"/>
      <c r="CP412" s="366"/>
      <c r="CQ412" s="366"/>
      <c r="CR412" s="366"/>
      <c r="CS412" s="366"/>
      <c r="CT412" s="366"/>
      <c r="CU412" s="366"/>
      <c r="CV412" s="366"/>
      <c r="CW412" s="366"/>
      <c r="CX412" s="366"/>
      <c r="CY412" s="366"/>
      <c r="CZ412" s="366"/>
      <c r="DA412" s="366"/>
      <c r="DB412" s="366"/>
      <c r="DC412" s="366"/>
      <c r="DD412" s="366"/>
      <c r="DE412" s="404"/>
      <c r="DF412" s="366"/>
      <c r="DG412" s="366"/>
      <c r="DH412" s="366"/>
      <c r="DI412" s="272"/>
      <c r="DJ412" s="272"/>
      <c r="DK412" s="272"/>
      <c r="DL412" s="272"/>
      <c r="DM412" s="272"/>
      <c r="DN412" s="272"/>
      <c r="DO412" s="272"/>
      <c r="DP412" s="272"/>
      <c r="DQ412" s="272"/>
      <c r="DR412" s="272"/>
      <c r="DS412" s="272"/>
      <c r="DT412" s="272"/>
      <c r="DU412" s="272"/>
      <c r="DV412" s="272"/>
      <c r="DW412" s="272"/>
      <c r="DX412" s="272"/>
      <c r="DY412" s="272"/>
      <c r="DZ412" s="272"/>
      <c r="EA412" s="272"/>
      <c r="EB412" s="272"/>
      <c r="EC412" s="272"/>
      <c r="ED412" s="272"/>
      <c r="EE412" s="272"/>
      <c r="EF412" s="272"/>
      <c r="EG412" s="272"/>
      <c r="EH412" s="366"/>
    </row>
    <row r="413" spans="43:138" s="235" customFormat="1" x14ac:dyDescent="0.15">
      <c r="AQ413" s="366"/>
      <c r="AR413" s="366"/>
      <c r="AS413" s="366"/>
      <c r="AT413" s="366"/>
      <c r="AU413" s="366"/>
      <c r="AV413" s="366"/>
      <c r="AW413" s="366"/>
      <c r="AX413" s="366"/>
      <c r="AY413" s="366"/>
      <c r="AZ413" s="366"/>
      <c r="BA413" s="366"/>
      <c r="BB413" s="271"/>
      <c r="BC413" s="271"/>
      <c r="BD413" s="271"/>
      <c r="BE413" s="271"/>
      <c r="BF413" s="271"/>
      <c r="BG413" s="366"/>
      <c r="BH413" s="366"/>
      <c r="BI413" s="366"/>
      <c r="BJ413" s="366"/>
      <c r="BK413" s="366"/>
      <c r="BL413" s="366"/>
      <c r="BM413" s="366"/>
      <c r="BN413" s="366"/>
      <c r="BO413" s="366"/>
      <c r="BP413" s="366"/>
      <c r="BQ413" s="366"/>
      <c r="BR413" s="366"/>
      <c r="BS413" s="366"/>
      <c r="BT413" s="366"/>
      <c r="BU413" s="366"/>
      <c r="BV413" s="366"/>
      <c r="BW413" s="366"/>
      <c r="BX413" s="366"/>
      <c r="BY413" s="366"/>
      <c r="BZ413" s="366"/>
      <c r="CA413" s="366"/>
      <c r="CB413" s="366"/>
      <c r="CC413" s="366"/>
      <c r="CD413" s="366"/>
      <c r="CE413" s="366"/>
      <c r="CF413" s="366"/>
      <c r="CG413" s="366"/>
      <c r="CH413" s="366"/>
      <c r="CI413" s="366"/>
      <c r="CJ413" s="366"/>
      <c r="CK413" s="366"/>
      <c r="CL413" s="366"/>
      <c r="CM413" s="366"/>
      <c r="CN413" s="366"/>
      <c r="CO413" s="366"/>
      <c r="CP413" s="366"/>
      <c r="CQ413" s="366"/>
      <c r="CR413" s="366"/>
      <c r="CS413" s="366"/>
      <c r="CT413" s="366"/>
      <c r="CU413" s="366"/>
      <c r="CV413" s="366"/>
      <c r="CW413" s="366"/>
      <c r="CX413" s="366"/>
      <c r="CY413" s="366"/>
      <c r="CZ413" s="366"/>
      <c r="DA413" s="366"/>
      <c r="DB413" s="366"/>
      <c r="DC413" s="366"/>
      <c r="DD413" s="366"/>
      <c r="DE413" s="404"/>
      <c r="DF413" s="366"/>
      <c r="DG413" s="366"/>
      <c r="DH413" s="366"/>
      <c r="DI413" s="272"/>
      <c r="DJ413" s="272"/>
      <c r="DK413" s="272"/>
      <c r="DL413" s="272"/>
      <c r="DM413" s="272"/>
      <c r="DN413" s="272"/>
      <c r="DO413" s="272"/>
      <c r="DP413" s="272"/>
      <c r="DQ413" s="272"/>
      <c r="DR413" s="272"/>
      <c r="DS413" s="272"/>
      <c r="DT413" s="272"/>
      <c r="DU413" s="272"/>
      <c r="DV413" s="272"/>
      <c r="DW413" s="272"/>
      <c r="DX413" s="272"/>
      <c r="DY413" s="272"/>
      <c r="DZ413" s="272"/>
      <c r="EA413" s="272"/>
      <c r="EB413" s="272"/>
      <c r="EC413" s="272"/>
      <c r="ED413" s="272"/>
      <c r="EE413" s="272"/>
      <c r="EF413" s="272"/>
      <c r="EG413" s="272"/>
      <c r="EH413" s="366"/>
    </row>
    <row r="414" spans="43:138" s="235" customFormat="1" x14ac:dyDescent="0.15">
      <c r="AQ414" s="366"/>
      <c r="AR414" s="366"/>
      <c r="AS414" s="366"/>
      <c r="AT414" s="366"/>
      <c r="AU414" s="366"/>
      <c r="AV414" s="366"/>
      <c r="AW414" s="366"/>
      <c r="AX414" s="366"/>
      <c r="AY414" s="366"/>
      <c r="AZ414" s="366"/>
      <c r="BA414" s="366"/>
      <c r="BB414" s="271"/>
      <c r="BC414" s="271"/>
      <c r="BD414" s="271"/>
      <c r="BE414" s="271"/>
      <c r="BF414" s="271"/>
      <c r="BG414" s="366"/>
      <c r="BH414" s="366"/>
      <c r="BI414" s="366"/>
      <c r="BJ414" s="366"/>
      <c r="BK414" s="366"/>
      <c r="BL414" s="366"/>
      <c r="BM414" s="366"/>
      <c r="BN414" s="366"/>
      <c r="BO414" s="366"/>
      <c r="BP414" s="366"/>
      <c r="BQ414" s="366"/>
      <c r="BR414" s="366"/>
      <c r="BS414" s="366"/>
      <c r="BT414" s="366"/>
      <c r="BU414" s="366"/>
      <c r="BV414" s="366"/>
      <c r="BW414" s="366"/>
      <c r="BX414" s="366"/>
      <c r="BY414" s="366"/>
      <c r="BZ414" s="366"/>
      <c r="CA414" s="366"/>
      <c r="CB414" s="366"/>
      <c r="CC414" s="366"/>
      <c r="CD414" s="366"/>
      <c r="CE414" s="366"/>
      <c r="CF414" s="366"/>
      <c r="CG414" s="366"/>
      <c r="CH414" s="366"/>
      <c r="CI414" s="366"/>
      <c r="CJ414" s="366"/>
      <c r="CK414" s="366"/>
      <c r="CL414" s="366"/>
      <c r="CM414" s="366"/>
      <c r="CN414" s="366"/>
      <c r="CO414" s="366"/>
      <c r="CP414" s="366"/>
      <c r="CQ414" s="366"/>
      <c r="CR414" s="366"/>
      <c r="CS414" s="366"/>
      <c r="CT414" s="366"/>
      <c r="CU414" s="366"/>
      <c r="CV414" s="366"/>
      <c r="CW414" s="366"/>
      <c r="CX414" s="366"/>
      <c r="CY414" s="366"/>
      <c r="CZ414" s="366"/>
      <c r="DA414" s="366"/>
      <c r="DB414" s="366"/>
      <c r="DC414" s="366"/>
      <c r="DD414" s="366"/>
      <c r="DE414" s="404"/>
      <c r="DF414" s="366"/>
      <c r="DG414" s="366"/>
      <c r="DH414" s="366"/>
      <c r="DI414" s="272"/>
      <c r="DJ414" s="272"/>
      <c r="DK414" s="272"/>
      <c r="DL414" s="272"/>
      <c r="DM414" s="272"/>
      <c r="DN414" s="272"/>
      <c r="DO414" s="272"/>
      <c r="DP414" s="272"/>
      <c r="DQ414" s="272"/>
      <c r="DR414" s="272"/>
      <c r="DS414" s="272"/>
      <c r="DT414" s="272"/>
      <c r="DU414" s="272"/>
      <c r="DV414" s="272"/>
      <c r="DW414" s="272"/>
      <c r="DX414" s="272"/>
      <c r="DY414" s="272"/>
      <c r="DZ414" s="272"/>
      <c r="EA414" s="272"/>
      <c r="EB414" s="272"/>
      <c r="EC414" s="272"/>
      <c r="ED414" s="272"/>
      <c r="EE414" s="272"/>
      <c r="EF414" s="272"/>
      <c r="EG414" s="272"/>
      <c r="EH414" s="366"/>
    </row>
    <row r="415" spans="43:138" s="235" customFormat="1" x14ac:dyDescent="0.15">
      <c r="AQ415" s="366"/>
      <c r="AR415" s="366"/>
      <c r="AS415" s="366"/>
      <c r="AT415" s="366"/>
      <c r="AU415" s="366"/>
      <c r="AV415" s="366"/>
      <c r="AW415" s="366"/>
      <c r="AX415" s="366"/>
      <c r="AY415" s="366"/>
      <c r="AZ415" s="366"/>
      <c r="BA415" s="366"/>
      <c r="BB415" s="271"/>
      <c r="BC415" s="271"/>
      <c r="BD415" s="271"/>
      <c r="BE415" s="271"/>
      <c r="BF415" s="271"/>
      <c r="BG415" s="366"/>
      <c r="BH415" s="366"/>
      <c r="BI415" s="366"/>
      <c r="BJ415" s="366"/>
      <c r="BK415" s="366"/>
      <c r="BL415" s="366"/>
      <c r="BM415" s="366"/>
      <c r="BN415" s="366"/>
      <c r="BO415" s="366"/>
      <c r="BP415" s="366"/>
      <c r="BQ415" s="366"/>
      <c r="BR415" s="366"/>
      <c r="BS415" s="366"/>
      <c r="BT415" s="366"/>
      <c r="BU415" s="366"/>
      <c r="BV415" s="366"/>
      <c r="BW415" s="366"/>
      <c r="BX415" s="366"/>
      <c r="BY415" s="366"/>
      <c r="BZ415" s="366"/>
      <c r="CA415" s="366"/>
      <c r="CB415" s="366"/>
      <c r="CC415" s="366"/>
      <c r="CD415" s="366"/>
      <c r="CE415" s="366"/>
      <c r="CF415" s="366"/>
      <c r="CG415" s="366"/>
      <c r="CH415" s="366"/>
      <c r="CI415" s="366"/>
      <c r="CJ415" s="366"/>
      <c r="CK415" s="366"/>
      <c r="CL415" s="366"/>
      <c r="CM415" s="366"/>
      <c r="CN415" s="366"/>
      <c r="CO415" s="366"/>
      <c r="CP415" s="366"/>
      <c r="CQ415" s="366"/>
      <c r="CR415" s="366"/>
      <c r="CS415" s="366"/>
      <c r="CT415" s="366"/>
      <c r="CU415" s="366"/>
      <c r="CV415" s="366"/>
      <c r="CW415" s="366"/>
      <c r="CX415" s="366"/>
      <c r="CY415" s="366"/>
      <c r="CZ415" s="366"/>
      <c r="DA415" s="366"/>
      <c r="DB415" s="366"/>
      <c r="DC415" s="366"/>
      <c r="DD415" s="366"/>
      <c r="DE415" s="404"/>
      <c r="DF415" s="366"/>
      <c r="DG415" s="366"/>
      <c r="DH415" s="366"/>
      <c r="DI415" s="272"/>
      <c r="DJ415" s="272"/>
      <c r="DK415" s="272"/>
      <c r="DL415" s="272"/>
      <c r="DM415" s="272"/>
      <c r="DN415" s="272"/>
      <c r="DO415" s="272"/>
      <c r="DP415" s="272"/>
      <c r="DQ415" s="272"/>
      <c r="DR415" s="272"/>
      <c r="DS415" s="272"/>
      <c r="DT415" s="272"/>
      <c r="DU415" s="272"/>
      <c r="DV415" s="272"/>
      <c r="DW415" s="272"/>
      <c r="DX415" s="272"/>
      <c r="DY415" s="272"/>
      <c r="DZ415" s="272"/>
      <c r="EA415" s="272"/>
      <c r="EB415" s="272"/>
      <c r="EC415" s="272"/>
      <c r="ED415" s="272"/>
      <c r="EE415" s="272"/>
      <c r="EF415" s="272"/>
      <c r="EG415" s="272"/>
      <c r="EH415" s="366"/>
    </row>
    <row r="416" spans="43:138" s="235" customFormat="1" x14ac:dyDescent="0.15">
      <c r="AQ416" s="366"/>
      <c r="AR416" s="366"/>
      <c r="AS416" s="366"/>
      <c r="AT416" s="366"/>
      <c r="AU416" s="366"/>
      <c r="AV416" s="366"/>
      <c r="AW416" s="366"/>
      <c r="AX416" s="366"/>
      <c r="AY416" s="366"/>
      <c r="AZ416" s="366"/>
      <c r="BA416" s="366"/>
      <c r="BB416" s="271"/>
      <c r="BC416" s="271"/>
      <c r="BD416" s="271"/>
      <c r="BE416" s="271"/>
      <c r="BF416" s="271"/>
      <c r="BG416" s="366"/>
      <c r="BH416" s="366"/>
      <c r="BI416" s="366"/>
      <c r="BJ416" s="366"/>
      <c r="BK416" s="366"/>
      <c r="BL416" s="366"/>
      <c r="BM416" s="366"/>
      <c r="BN416" s="366"/>
      <c r="BO416" s="366"/>
      <c r="BP416" s="366"/>
      <c r="BQ416" s="366"/>
      <c r="BR416" s="366"/>
      <c r="BS416" s="366"/>
      <c r="BT416" s="366"/>
      <c r="BU416" s="366"/>
      <c r="BV416" s="366"/>
      <c r="BW416" s="366"/>
      <c r="BX416" s="366"/>
      <c r="BY416" s="366"/>
      <c r="BZ416" s="366"/>
      <c r="CA416" s="366"/>
      <c r="CB416" s="366"/>
      <c r="CC416" s="366"/>
      <c r="CD416" s="366"/>
      <c r="CE416" s="366"/>
      <c r="CF416" s="366"/>
      <c r="CG416" s="366"/>
      <c r="CH416" s="366"/>
      <c r="CI416" s="366"/>
      <c r="CJ416" s="366"/>
      <c r="CK416" s="366"/>
      <c r="CL416" s="366"/>
      <c r="CM416" s="366"/>
      <c r="CN416" s="366"/>
      <c r="CO416" s="366"/>
      <c r="CP416" s="366"/>
      <c r="CQ416" s="366"/>
      <c r="CR416" s="366"/>
      <c r="CS416" s="366"/>
      <c r="CT416" s="366"/>
      <c r="CU416" s="366"/>
      <c r="CV416" s="366"/>
      <c r="CW416" s="366"/>
      <c r="CX416" s="366"/>
      <c r="CY416" s="366"/>
      <c r="CZ416" s="366"/>
      <c r="DA416" s="366"/>
      <c r="DB416" s="366"/>
      <c r="DC416" s="366"/>
      <c r="DD416" s="366"/>
      <c r="DE416" s="404"/>
      <c r="DF416" s="366"/>
      <c r="DG416" s="366"/>
      <c r="DH416" s="366"/>
      <c r="DI416" s="272"/>
      <c r="DJ416" s="272"/>
      <c r="DK416" s="272"/>
      <c r="DL416" s="272"/>
      <c r="DM416" s="272"/>
      <c r="DN416" s="272"/>
      <c r="DO416" s="272"/>
      <c r="DP416" s="272"/>
      <c r="DQ416" s="272"/>
      <c r="DR416" s="272"/>
      <c r="DS416" s="272"/>
      <c r="DT416" s="272"/>
      <c r="DU416" s="272"/>
      <c r="DV416" s="272"/>
      <c r="DW416" s="272"/>
      <c r="DX416" s="272"/>
      <c r="DY416" s="272"/>
      <c r="DZ416" s="272"/>
      <c r="EA416" s="272"/>
      <c r="EB416" s="272"/>
      <c r="EC416" s="272"/>
      <c r="ED416" s="272"/>
      <c r="EE416" s="272"/>
      <c r="EF416" s="272"/>
      <c r="EG416" s="272"/>
      <c r="EH416" s="366"/>
    </row>
    <row r="417" spans="43:138" s="235" customFormat="1" x14ac:dyDescent="0.15">
      <c r="AQ417" s="366"/>
      <c r="AR417" s="366"/>
      <c r="AS417" s="366"/>
      <c r="AT417" s="366"/>
      <c r="AU417" s="366"/>
      <c r="AV417" s="366"/>
      <c r="AW417" s="366"/>
      <c r="AX417" s="366"/>
      <c r="AY417" s="366"/>
      <c r="AZ417" s="366"/>
      <c r="BA417" s="366"/>
      <c r="BB417" s="271"/>
      <c r="BC417" s="271"/>
      <c r="BD417" s="271"/>
      <c r="BE417" s="271"/>
      <c r="BF417" s="271"/>
      <c r="BG417" s="366"/>
      <c r="BH417" s="366"/>
      <c r="BI417" s="366"/>
      <c r="BJ417" s="366"/>
      <c r="BK417" s="366"/>
      <c r="BL417" s="366"/>
      <c r="BM417" s="366"/>
      <c r="BN417" s="366"/>
      <c r="BO417" s="366"/>
      <c r="BP417" s="366"/>
      <c r="BQ417" s="366"/>
      <c r="BR417" s="366"/>
      <c r="BS417" s="366"/>
      <c r="BT417" s="366"/>
      <c r="BU417" s="366"/>
      <c r="BV417" s="366"/>
      <c r="BW417" s="366"/>
      <c r="BX417" s="366"/>
      <c r="BY417" s="366"/>
      <c r="BZ417" s="366"/>
      <c r="CA417" s="366"/>
      <c r="CB417" s="366"/>
      <c r="CC417" s="366"/>
      <c r="CD417" s="366"/>
      <c r="CE417" s="366"/>
      <c r="CF417" s="366"/>
      <c r="CG417" s="366"/>
      <c r="CH417" s="366"/>
      <c r="CI417" s="366"/>
      <c r="CJ417" s="366"/>
      <c r="CK417" s="366"/>
      <c r="CL417" s="366"/>
      <c r="CM417" s="366"/>
      <c r="CN417" s="366"/>
      <c r="CO417" s="366"/>
      <c r="CP417" s="366"/>
      <c r="CQ417" s="366"/>
      <c r="CR417" s="366"/>
      <c r="CS417" s="366"/>
      <c r="CT417" s="366"/>
      <c r="CU417" s="366"/>
      <c r="CV417" s="366"/>
      <c r="CW417" s="366"/>
      <c r="CX417" s="366"/>
      <c r="CY417" s="366"/>
      <c r="CZ417" s="366"/>
      <c r="DA417" s="366"/>
      <c r="DB417" s="366"/>
      <c r="DC417" s="366"/>
      <c r="DD417" s="366"/>
      <c r="DE417" s="404"/>
      <c r="DF417" s="366"/>
      <c r="DG417" s="366"/>
      <c r="DH417" s="366"/>
      <c r="DI417" s="272"/>
      <c r="DJ417" s="272"/>
      <c r="DK417" s="272"/>
      <c r="DL417" s="272"/>
      <c r="DM417" s="272"/>
      <c r="DN417" s="272"/>
      <c r="DO417" s="272"/>
      <c r="DP417" s="272"/>
      <c r="DQ417" s="272"/>
      <c r="DR417" s="272"/>
      <c r="DS417" s="272"/>
      <c r="DT417" s="272"/>
      <c r="DU417" s="272"/>
      <c r="DV417" s="272"/>
      <c r="DW417" s="272"/>
      <c r="DX417" s="272"/>
      <c r="DY417" s="272"/>
      <c r="DZ417" s="272"/>
      <c r="EA417" s="272"/>
      <c r="EB417" s="272"/>
      <c r="EC417" s="272"/>
      <c r="ED417" s="272"/>
      <c r="EE417" s="272"/>
      <c r="EF417" s="272"/>
      <c r="EG417" s="272"/>
      <c r="EH417" s="366"/>
    </row>
    <row r="418" spans="43:138" s="235" customFormat="1" x14ac:dyDescent="0.15">
      <c r="AQ418" s="366"/>
      <c r="AR418" s="366"/>
      <c r="AS418" s="366"/>
      <c r="AT418" s="366"/>
      <c r="AU418" s="366"/>
      <c r="AV418" s="366"/>
      <c r="AW418" s="366"/>
      <c r="AX418" s="366"/>
      <c r="AY418" s="366"/>
      <c r="AZ418" s="366"/>
      <c r="BA418" s="366"/>
      <c r="BB418" s="271"/>
      <c r="BC418" s="271"/>
      <c r="BD418" s="271"/>
      <c r="BE418" s="271"/>
      <c r="BF418" s="271"/>
      <c r="BG418" s="366"/>
      <c r="BH418" s="366"/>
      <c r="BI418" s="366"/>
      <c r="BJ418" s="366"/>
      <c r="BK418" s="366"/>
      <c r="BL418" s="366"/>
      <c r="BM418" s="366"/>
      <c r="BN418" s="366"/>
      <c r="BO418" s="366"/>
      <c r="BP418" s="366"/>
      <c r="BQ418" s="366"/>
      <c r="BR418" s="366"/>
      <c r="BS418" s="366"/>
      <c r="BT418" s="366"/>
      <c r="BU418" s="366"/>
      <c r="BV418" s="366"/>
      <c r="BW418" s="366"/>
      <c r="BX418" s="366"/>
      <c r="BY418" s="366"/>
      <c r="BZ418" s="366"/>
      <c r="CA418" s="366"/>
      <c r="CB418" s="366"/>
      <c r="CC418" s="366"/>
      <c r="CD418" s="366"/>
      <c r="CE418" s="366"/>
      <c r="CF418" s="366"/>
      <c r="CG418" s="366"/>
      <c r="CH418" s="366"/>
      <c r="CI418" s="366"/>
      <c r="CJ418" s="366"/>
      <c r="CK418" s="366"/>
      <c r="CL418" s="366"/>
      <c r="CM418" s="366"/>
      <c r="CN418" s="366"/>
      <c r="CO418" s="366"/>
      <c r="CP418" s="366"/>
      <c r="CQ418" s="366"/>
      <c r="CR418" s="366"/>
      <c r="CS418" s="366"/>
      <c r="CT418" s="366"/>
      <c r="CU418" s="366"/>
      <c r="CV418" s="366"/>
      <c r="CW418" s="366"/>
      <c r="CX418" s="366"/>
      <c r="CY418" s="366"/>
      <c r="CZ418" s="366"/>
      <c r="DA418" s="366"/>
      <c r="DB418" s="366"/>
      <c r="DC418" s="366"/>
      <c r="DD418" s="366"/>
      <c r="DE418" s="404"/>
      <c r="DF418" s="366"/>
      <c r="DG418" s="366"/>
      <c r="DH418" s="366"/>
      <c r="DI418" s="272"/>
      <c r="DJ418" s="272"/>
      <c r="DK418" s="272"/>
      <c r="DL418" s="272"/>
      <c r="DM418" s="272"/>
      <c r="DN418" s="272"/>
      <c r="DO418" s="272"/>
      <c r="DP418" s="272"/>
      <c r="DQ418" s="272"/>
      <c r="DR418" s="272"/>
      <c r="DS418" s="272"/>
      <c r="DT418" s="272"/>
      <c r="DU418" s="272"/>
      <c r="DV418" s="272"/>
      <c r="DW418" s="272"/>
      <c r="DX418" s="272"/>
      <c r="DY418" s="272"/>
      <c r="DZ418" s="272"/>
      <c r="EA418" s="272"/>
      <c r="EB418" s="272"/>
      <c r="EC418" s="272"/>
      <c r="ED418" s="272"/>
      <c r="EE418" s="272"/>
      <c r="EF418" s="272"/>
      <c r="EG418" s="272"/>
      <c r="EH418" s="366"/>
    </row>
    <row r="419" spans="43:138" s="235" customFormat="1" x14ac:dyDescent="0.15">
      <c r="AQ419" s="366"/>
      <c r="AR419" s="366"/>
      <c r="AS419" s="366"/>
      <c r="AT419" s="366"/>
      <c r="AU419" s="366"/>
      <c r="AV419" s="366"/>
      <c r="AW419" s="366"/>
      <c r="AX419" s="366"/>
      <c r="AY419" s="366"/>
      <c r="AZ419" s="366"/>
      <c r="BA419" s="366"/>
      <c r="BB419" s="271"/>
      <c r="BC419" s="271"/>
      <c r="BD419" s="271"/>
      <c r="BE419" s="271"/>
      <c r="BF419" s="271"/>
      <c r="BG419" s="366"/>
      <c r="BH419" s="366"/>
      <c r="BI419" s="366"/>
      <c r="BJ419" s="366"/>
      <c r="BK419" s="366"/>
      <c r="BL419" s="366"/>
      <c r="BM419" s="366"/>
      <c r="BN419" s="366"/>
      <c r="BO419" s="366"/>
      <c r="BP419" s="366"/>
      <c r="BQ419" s="366"/>
      <c r="BR419" s="366"/>
      <c r="BS419" s="366"/>
      <c r="BT419" s="366"/>
      <c r="BU419" s="366"/>
      <c r="BV419" s="366"/>
      <c r="BW419" s="366"/>
      <c r="BX419" s="366"/>
      <c r="BY419" s="366"/>
      <c r="BZ419" s="366"/>
      <c r="CA419" s="366"/>
      <c r="CB419" s="366"/>
      <c r="CC419" s="366"/>
      <c r="CD419" s="366"/>
      <c r="CE419" s="366"/>
      <c r="CF419" s="366"/>
      <c r="CG419" s="366"/>
      <c r="CH419" s="366"/>
      <c r="CI419" s="366"/>
      <c r="CJ419" s="366"/>
      <c r="CK419" s="366"/>
      <c r="CL419" s="366"/>
      <c r="CM419" s="366"/>
      <c r="CN419" s="366"/>
      <c r="CO419" s="366"/>
      <c r="CP419" s="366"/>
      <c r="CQ419" s="366"/>
      <c r="CR419" s="366"/>
      <c r="CS419" s="366"/>
      <c r="CT419" s="366"/>
      <c r="CU419" s="366"/>
      <c r="CV419" s="366"/>
      <c r="CW419" s="366"/>
      <c r="CX419" s="366"/>
      <c r="CY419" s="366"/>
      <c r="CZ419" s="366"/>
      <c r="DA419" s="366"/>
      <c r="DB419" s="366"/>
      <c r="DC419" s="366"/>
      <c r="DD419" s="366"/>
      <c r="DE419" s="404"/>
      <c r="DF419" s="366"/>
      <c r="DG419" s="366"/>
      <c r="DH419" s="366"/>
      <c r="DI419" s="272"/>
      <c r="DJ419" s="272"/>
      <c r="DK419" s="272"/>
      <c r="DL419" s="272"/>
      <c r="DM419" s="272"/>
      <c r="DN419" s="272"/>
      <c r="DO419" s="272"/>
      <c r="DP419" s="272"/>
      <c r="DQ419" s="272"/>
      <c r="DR419" s="272"/>
      <c r="DS419" s="272"/>
      <c r="DT419" s="272"/>
      <c r="DU419" s="272"/>
      <c r="DV419" s="272"/>
      <c r="DW419" s="272"/>
      <c r="DX419" s="272"/>
      <c r="DY419" s="272"/>
      <c r="DZ419" s="272"/>
      <c r="EA419" s="272"/>
      <c r="EB419" s="272"/>
      <c r="EC419" s="272"/>
      <c r="ED419" s="272"/>
      <c r="EE419" s="272"/>
      <c r="EF419" s="272"/>
      <c r="EG419" s="272"/>
      <c r="EH419" s="366"/>
    </row>
    <row r="420" spans="43:138" s="235" customFormat="1" x14ac:dyDescent="0.15">
      <c r="AQ420" s="366"/>
      <c r="AR420" s="366"/>
      <c r="AS420" s="366"/>
      <c r="AT420" s="366"/>
      <c r="AU420" s="366"/>
      <c r="AV420" s="366"/>
      <c r="AW420" s="366"/>
      <c r="AX420" s="366"/>
      <c r="AY420" s="366"/>
      <c r="AZ420" s="366"/>
      <c r="BA420" s="366"/>
      <c r="BB420" s="271"/>
      <c r="BC420" s="271"/>
      <c r="BD420" s="271"/>
      <c r="BE420" s="271"/>
      <c r="BF420" s="271"/>
      <c r="BG420" s="366"/>
      <c r="BH420" s="366"/>
      <c r="BI420" s="366"/>
      <c r="BJ420" s="366"/>
      <c r="BK420" s="366"/>
      <c r="BL420" s="366"/>
      <c r="BM420" s="366"/>
      <c r="BN420" s="366"/>
      <c r="BO420" s="366"/>
      <c r="BP420" s="366"/>
      <c r="BQ420" s="366"/>
      <c r="BR420" s="366"/>
      <c r="BS420" s="366"/>
      <c r="BT420" s="366"/>
      <c r="BU420" s="366"/>
      <c r="BV420" s="366"/>
      <c r="BW420" s="366"/>
      <c r="BX420" s="366"/>
      <c r="BY420" s="366"/>
      <c r="BZ420" s="366"/>
      <c r="CA420" s="366"/>
      <c r="CB420" s="366"/>
      <c r="CC420" s="366"/>
      <c r="CD420" s="366"/>
      <c r="CE420" s="366"/>
      <c r="CF420" s="366"/>
      <c r="CG420" s="366"/>
      <c r="CH420" s="366"/>
      <c r="CI420" s="366"/>
      <c r="CJ420" s="366"/>
      <c r="CK420" s="366"/>
      <c r="CL420" s="366"/>
      <c r="CM420" s="366"/>
      <c r="CN420" s="366"/>
      <c r="CO420" s="366"/>
      <c r="CP420" s="366"/>
      <c r="CQ420" s="366"/>
      <c r="CR420" s="366"/>
      <c r="CS420" s="366"/>
      <c r="CT420" s="366"/>
      <c r="CU420" s="366"/>
      <c r="CV420" s="366"/>
      <c r="CW420" s="366"/>
      <c r="CX420" s="366"/>
      <c r="CY420" s="366"/>
      <c r="CZ420" s="366"/>
      <c r="DA420" s="366"/>
      <c r="DB420" s="366"/>
      <c r="DC420" s="366"/>
      <c r="DD420" s="366"/>
      <c r="DE420" s="404"/>
      <c r="DF420" s="366"/>
      <c r="DG420" s="366"/>
      <c r="DH420" s="366"/>
      <c r="DI420" s="272"/>
      <c r="DJ420" s="272"/>
      <c r="DK420" s="272"/>
      <c r="DL420" s="272"/>
      <c r="DM420" s="272"/>
      <c r="DN420" s="272"/>
      <c r="DO420" s="272"/>
      <c r="DP420" s="272"/>
      <c r="DQ420" s="272"/>
      <c r="DR420" s="272"/>
      <c r="DS420" s="272"/>
      <c r="DT420" s="272"/>
      <c r="DU420" s="272"/>
      <c r="DV420" s="272"/>
      <c r="DW420" s="272"/>
      <c r="DX420" s="272"/>
      <c r="DY420" s="272"/>
      <c r="DZ420" s="272"/>
      <c r="EA420" s="272"/>
      <c r="EB420" s="272"/>
      <c r="EC420" s="272"/>
      <c r="ED420" s="272"/>
      <c r="EE420" s="272"/>
      <c r="EF420" s="272"/>
      <c r="EG420" s="272"/>
      <c r="EH420" s="366"/>
    </row>
    <row r="421" spans="43:138" s="235" customFormat="1" x14ac:dyDescent="0.15">
      <c r="AQ421" s="366"/>
      <c r="AR421" s="366"/>
      <c r="AS421" s="366"/>
      <c r="AT421" s="366"/>
      <c r="AU421" s="366"/>
      <c r="AV421" s="366"/>
      <c r="AW421" s="366"/>
      <c r="AX421" s="366"/>
      <c r="AY421" s="366"/>
      <c r="AZ421" s="366"/>
      <c r="BA421" s="366"/>
      <c r="BB421" s="271"/>
      <c r="BC421" s="271"/>
      <c r="BD421" s="271"/>
      <c r="BE421" s="271"/>
      <c r="BF421" s="271"/>
      <c r="BG421" s="366"/>
      <c r="BH421" s="366"/>
      <c r="BI421" s="366"/>
      <c r="BJ421" s="366"/>
      <c r="BK421" s="366"/>
      <c r="BL421" s="366"/>
      <c r="BM421" s="366"/>
      <c r="BN421" s="366"/>
      <c r="BO421" s="366"/>
      <c r="BP421" s="366"/>
      <c r="BQ421" s="366"/>
      <c r="BR421" s="366"/>
      <c r="BS421" s="366"/>
      <c r="BT421" s="366"/>
      <c r="BU421" s="366"/>
      <c r="BV421" s="366"/>
      <c r="BW421" s="366"/>
      <c r="BX421" s="366"/>
      <c r="BY421" s="366"/>
      <c r="BZ421" s="366"/>
      <c r="CA421" s="366"/>
      <c r="CB421" s="366"/>
      <c r="CC421" s="366"/>
      <c r="CD421" s="366"/>
      <c r="CE421" s="366"/>
      <c r="CF421" s="366"/>
      <c r="CG421" s="366"/>
      <c r="CH421" s="366"/>
      <c r="CI421" s="366"/>
      <c r="CJ421" s="366"/>
      <c r="CK421" s="366"/>
      <c r="CL421" s="366"/>
      <c r="CM421" s="366"/>
      <c r="CN421" s="366"/>
      <c r="CO421" s="366"/>
      <c r="CP421" s="366"/>
      <c r="CQ421" s="366"/>
      <c r="CR421" s="366"/>
      <c r="CS421" s="366"/>
      <c r="CT421" s="366"/>
      <c r="CU421" s="366"/>
      <c r="CV421" s="366"/>
      <c r="CW421" s="366"/>
      <c r="CX421" s="366"/>
      <c r="CY421" s="366"/>
      <c r="CZ421" s="366"/>
      <c r="DA421" s="366"/>
      <c r="DB421" s="366"/>
      <c r="DC421" s="366"/>
      <c r="DD421" s="366"/>
      <c r="DE421" s="404"/>
      <c r="DF421" s="366"/>
      <c r="DG421" s="366"/>
      <c r="DH421" s="366"/>
      <c r="DI421" s="272"/>
      <c r="DJ421" s="272"/>
      <c r="DK421" s="272"/>
      <c r="DL421" s="272"/>
      <c r="DM421" s="272"/>
      <c r="DN421" s="272"/>
      <c r="DO421" s="272"/>
      <c r="DP421" s="272"/>
      <c r="DQ421" s="272"/>
      <c r="DR421" s="272"/>
      <c r="DS421" s="272"/>
      <c r="DT421" s="272"/>
      <c r="DU421" s="272"/>
      <c r="DV421" s="272"/>
      <c r="DW421" s="272"/>
      <c r="DX421" s="272"/>
      <c r="DY421" s="272"/>
      <c r="DZ421" s="272"/>
      <c r="EA421" s="272"/>
      <c r="EB421" s="272"/>
      <c r="EC421" s="272"/>
      <c r="ED421" s="272"/>
      <c r="EE421" s="272"/>
      <c r="EF421" s="272"/>
      <c r="EG421" s="272"/>
      <c r="EH421" s="366"/>
    </row>
    <row r="422" spans="43:138" s="235" customFormat="1" x14ac:dyDescent="0.15">
      <c r="AQ422" s="366"/>
      <c r="AR422" s="366"/>
      <c r="AS422" s="366"/>
      <c r="AT422" s="366"/>
      <c r="AU422" s="366"/>
      <c r="AV422" s="366"/>
      <c r="AW422" s="366"/>
      <c r="AX422" s="366"/>
      <c r="AY422" s="366"/>
      <c r="AZ422" s="366"/>
      <c r="BA422" s="366"/>
      <c r="BB422" s="271"/>
      <c r="BC422" s="271"/>
      <c r="BD422" s="271"/>
      <c r="BE422" s="271"/>
      <c r="BF422" s="271"/>
      <c r="BG422" s="366"/>
      <c r="BH422" s="366"/>
      <c r="BI422" s="366"/>
      <c r="BJ422" s="366"/>
      <c r="BK422" s="366"/>
      <c r="BL422" s="366"/>
      <c r="BM422" s="366"/>
      <c r="BN422" s="366"/>
      <c r="BO422" s="366"/>
      <c r="BP422" s="366"/>
      <c r="BQ422" s="366"/>
      <c r="BR422" s="366"/>
      <c r="BS422" s="366"/>
      <c r="BT422" s="366"/>
      <c r="BU422" s="366"/>
      <c r="BV422" s="366"/>
      <c r="BW422" s="366"/>
      <c r="BX422" s="366"/>
      <c r="BY422" s="366"/>
      <c r="BZ422" s="366"/>
      <c r="CA422" s="366"/>
      <c r="CB422" s="366"/>
      <c r="CC422" s="366"/>
      <c r="CD422" s="366"/>
      <c r="CE422" s="366"/>
      <c r="CF422" s="366"/>
      <c r="CG422" s="366"/>
      <c r="CH422" s="366"/>
      <c r="CI422" s="366"/>
      <c r="CJ422" s="366"/>
      <c r="CK422" s="366"/>
      <c r="CL422" s="366"/>
      <c r="CM422" s="366"/>
      <c r="CN422" s="366"/>
      <c r="CO422" s="366"/>
      <c r="CP422" s="366"/>
      <c r="CQ422" s="366"/>
      <c r="CR422" s="366"/>
      <c r="CS422" s="366"/>
      <c r="CT422" s="366"/>
      <c r="CU422" s="366"/>
      <c r="CV422" s="366"/>
      <c r="CW422" s="366"/>
      <c r="CX422" s="366"/>
      <c r="CY422" s="366"/>
      <c r="CZ422" s="366"/>
      <c r="DA422" s="366"/>
      <c r="DB422" s="366"/>
      <c r="DC422" s="366"/>
      <c r="DD422" s="366"/>
      <c r="DE422" s="404"/>
      <c r="DF422" s="366"/>
      <c r="DG422" s="366"/>
      <c r="DH422" s="366"/>
      <c r="DI422" s="272"/>
      <c r="DJ422" s="272"/>
      <c r="DK422" s="272"/>
      <c r="DL422" s="272"/>
      <c r="DM422" s="272"/>
      <c r="DN422" s="272"/>
      <c r="DO422" s="272"/>
      <c r="DP422" s="272"/>
      <c r="DQ422" s="272"/>
      <c r="DR422" s="272"/>
      <c r="DS422" s="272"/>
      <c r="DT422" s="272"/>
      <c r="DU422" s="272"/>
      <c r="DV422" s="272"/>
      <c r="DW422" s="272"/>
      <c r="DX422" s="272"/>
      <c r="DY422" s="272"/>
      <c r="DZ422" s="272"/>
      <c r="EA422" s="272"/>
      <c r="EB422" s="272"/>
      <c r="EC422" s="272"/>
      <c r="ED422" s="272"/>
      <c r="EE422" s="272"/>
      <c r="EF422" s="272"/>
      <c r="EG422" s="272"/>
      <c r="EH422" s="366"/>
    </row>
    <row r="423" spans="43:138" s="235" customFormat="1" x14ac:dyDescent="0.15">
      <c r="AQ423" s="366"/>
      <c r="AR423" s="366"/>
      <c r="AS423" s="366"/>
      <c r="AT423" s="366"/>
      <c r="AU423" s="366"/>
      <c r="AV423" s="366"/>
      <c r="AW423" s="366"/>
      <c r="AX423" s="366"/>
      <c r="AY423" s="366"/>
      <c r="AZ423" s="366"/>
      <c r="BA423" s="366"/>
      <c r="BB423" s="271"/>
      <c r="BC423" s="271"/>
      <c r="BD423" s="271"/>
      <c r="BE423" s="271"/>
      <c r="BF423" s="271"/>
      <c r="BG423" s="366"/>
      <c r="BH423" s="366"/>
      <c r="BI423" s="366"/>
      <c r="BJ423" s="366"/>
      <c r="BK423" s="366"/>
      <c r="BL423" s="366"/>
      <c r="BM423" s="366"/>
      <c r="BN423" s="366"/>
      <c r="BO423" s="366"/>
      <c r="BP423" s="366"/>
      <c r="BQ423" s="366"/>
      <c r="BR423" s="366"/>
      <c r="BS423" s="366"/>
      <c r="BT423" s="366"/>
      <c r="BU423" s="366"/>
      <c r="BV423" s="366"/>
      <c r="BW423" s="366"/>
      <c r="BX423" s="366"/>
      <c r="BY423" s="366"/>
      <c r="BZ423" s="366"/>
      <c r="CA423" s="366"/>
      <c r="CB423" s="366"/>
      <c r="CC423" s="366"/>
      <c r="CD423" s="366"/>
      <c r="CE423" s="366"/>
      <c r="CF423" s="366"/>
      <c r="CG423" s="366"/>
      <c r="CH423" s="366"/>
      <c r="CI423" s="366"/>
      <c r="CJ423" s="366"/>
      <c r="CK423" s="366"/>
      <c r="CL423" s="366"/>
      <c r="CM423" s="366"/>
      <c r="CN423" s="366"/>
      <c r="CO423" s="366"/>
      <c r="CP423" s="366"/>
      <c r="CQ423" s="366"/>
      <c r="CR423" s="366"/>
      <c r="CS423" s="366"/>
      <c r="CT423" s="366"/>
      <c r="CU423" s="366"/>
      <c r="CV423" s="366"/>
      <c r="CW423" s="366"/>
      <c r="CX423" s="366"/>
      <c r="CY423" s="366"/>
      <c r="CZ423" s="366"/>
      <c r="DA423" s="366"/>
      <c r="DB423" s="366"/>
      <c r="DC423" s="366"/>
      <c r="DD423" s="366"/>
      <c r="DE423" s="404"/>
      <c r="DF423" s="366"/>
      <c r="DG423" s="366"/>
      <c r="DH423" s="366"/>
      <c r="DI423" s="272"/>
      <c r="DJ423" s="272"/>
      <c r="DK423" s="272"/>
      <c r="DL423" s="272"/>
      <c r="DM423" s="272"/>
      <c r="DN423" s="272"/>
      <c r="DO423" s="272"/>
      <c r="DP423" s="272"/>
      <c r="DQ423" s="272"/>
      <c r="DR423" s="272"/>
      <c r="DS423" s="272"/>
      <c r="DT423" s="272"/>
      <c r="DU423" s="272"/>
      <c r="DV423" s="272"/>
      <c r="DW423" s="272"/>
      <c r="DX423" s="272"/>
      <c r="DY423" s="272"/>
      <c r="DZ423" s="272"/>
      <c r="EA423" s="272"/>
      <c r="EB423" s="272"/>
      <c r="EC423" s="272"/>
      <c r="ED423" s="272"/>
      <c r="EE423" s="272"/>
      <c r="EF423" s="272"/>
      <c r="EG423" s="272"/>
      <c r="EH423" s="366"/>
    </row>
    <row r="424" spans="43:138" s="235" customFormat="1" x14ac:dyDescent="0.15">
      <c r="AQ424" s="366"/>
      <c r="AR424" s="366"/>
      <c r="AS424" s="366"/>
      <c r="AT424" s="366"/>
      <c r="AU424" s="366"/>
      <c r="AV424" s="366"/>
      <c r="AW424" s="366"/>
      <c r="AX424" s="366"/>
      <c r="AY424" s="366"/>
      <c r="AZ424" s="366"/>
      <c r="BA424" s="366"/>
      <c r="BB424" s="271"/>
      <c r="BC424" s="271"/>
      <c r="BD424" s="271"/>
      <c r="BE424" s="271"/>
      <c r="BF424" s="271"/>
      <c r="BG424" s="366"/>
      <c r="BH424" s="366"/>
      <c r="BI424" s="366"/>
      <c r="BJ424" s="366"/>
      <c r="BK424" s="366"/>
      <c r="BL424" s="366"/>
      <c r="BM424" s="366"/>
      <c r="BN424" s="366"/>
      <c r="BO424" s="366"/>
      <c r="BP424" s="366"/>
      <c r="BQ424" s="366"/>
      <c r="BR424" s="366"/>
      <c r="BS424" s="366"/>
      <c r="BT424" s="366"/>
      <c r="BU424" s="366"/>
      <c r="BV424" s="366"/>
      <c r="BW424" s="366"/>
      <c r="BX424" s="366"/>
      <c r="BY424" s="366"/>
      <c r="BZ424" s="366"/>
      <c r="CA424" s="366"/>
      <c r="CB424" s="366"/>
      <c r="CC424" s="366"/>
      <c r="CD424" s="366"/>
      <c r="CE424" s="366"/>
      <c r="CF424" s="366"/>
      <c r="CG424" s="366"/>
      <c r="CH424" s="366"/>
      <c r="CI424" s="366"/>
      <c r="CJ424" s="366"/>
      <c r="CK424" s="366"/>
      <c r="CL424" s="366"/>
      <c r="CM424" s="366"/>
      <c r="CN424" s="366"/>
      <c r="CO424" s="366"/>
      <c r="CP424" s="366"/>
      <c r="CQ424" s="366"/>
      <c r="CR424" s="366"/>
      <c r="CS424" s="366"/>
      <c r="CT424" s="366"/>
      <c r="CU424" s="366"/>
      <c r="CV424" s="366"/>
      <c r="CW424" s="366"/>
      <c r="CX424" s="366"/>
      <c r="CY424" s="366"/>
      <c r="CZ424" s="366"/>
      <c r="DA424" s="366"/>
      <c r="DB424" s="366"/>
      <c r="DC424" s="366"/>
      <c r="DD424" s="366"/>
      <c r="DE424" s="404"/>
      <c r="DF424" s="366"/>
      <c r="DG424" s="366"/>
      <c r="DH424" s="366"/>
      <c r="DI424" s="272"/>
      <c r="DJ424" s="272"/>
      <c r="DK424" s="272"/>
      <c r="DL424" s="272"/>
      <c r="DM424" s="272"/>
      <c r="DN424" s="272"/>
      <c r="DO424" s="272"/>
      <c r="DP424" s="272"/>
      <c r="DQ424" s="272"/>
      <c r="DR424" s="272"/>
      <c r="DS424" s="272"/>
      <c r="DT424" s="272"/>
      <c r="DU424" s="272"/>
      <c r="DV424" s="272"/>
      <c r="DW424" s="272"/>
      <c r="DX424" s="272"/>
      <c r="DY424" s="272"/>
      <c r="DZ424" s="272"/>
      <c r="EA424" s="272"/>
      <c r="EB424" s="272"/>
      <c r="EC424" s="272"/>
      <c r="ED424" s="272"/>
      <c r="EE424" s="272"/>
      <c r="EF424" s="272"/>
      <c r="EG424" s="272"/>
      <c r="EH424" s="366"/>
    </row>
    <row r="425" spans="43:138" s="235" customFormat="1" x14ac:dyDescent="0.15">
      <c r="AQ425" s="366"/>
      <c r="AR425" s="366"/>
      <c r="AS425" s="366"/>
      <c r="AT425" s="366"/>
      <c r="AU425" s="366"/>
      <c r="AV425" s="366"/>
      <c r="AW425" s="366"/>
      <c r="AX425" s="366"/>
      <c r="AY425" s="366"/>
      <c r="AZ425" s="366"/>
      <c r="BA425" s="366"/>
      <c r="BB425" s="271"/>
      <c r="BC425" s="271"/>
      <c r="BD425" s="271"/>
      <c r="BE425" s="271"/>
      <c r="BF425" s="271"/>
      <c r="BG425" s="366"/>
      <c r="BH425" s="366"/>
      <c r="BI425" s="366"/>
      <c r="BJ425" s="366"/>
      <c r="BK425" s="366"/>
      <c r="BL425" s="366"/>
      <c r="BM425" s="366"/>
      <c r="BN425" s="366"/>
      <c r="BO425" s="366"/>
      <c r="BP425" s="366"/>
      <c r="BQ425" s="366"/>
      <c r="BR425" s="366"/>
      <c r="BS425" s="366"/>
      <c r="BT425" s="366"/>
      <c r="BU425" s="366"/>
      <c r="BV425" s="366"/>
      <c r="BW425" s="366"/>
      <c r="BX425" s="366"/>
      <c r="BY425" s="366"/>
      <c r="BZ425" s="366"/>
      <c r="CA425" s="366"/>
      <c r="CB425" s="366"/>
      <c r="CC425" s="366"/>
      <c r="CD425" s="366"/>
      <c r="CE425" s="366"/>
      <c r="CF425" s="366"/>
      <c r="CG425" s="366"/>
      <c r="CH425" s="366"/>
      <c r="CI425" s="366"/>
      <c r="CJ425" s="366"/>
      <c r="CK425" s="366"/>
      <c r="CL425" s="366"/>
      <c r="CM425" s="366"/>
      <c r="CN425" s="366"/>
      <c r="CO425" s="366"/>
      <c r="CP425" s="366"/>
      <c r="CQ425" s="366"/>
      <c r="CR425" s="366"/>
      <c r="CS425" s="366"/>
      <c r="CT425" s="366"/>
      <c r="CU425" s="366"/>
      <c r="CV425" s="366"/>
      <c r="CW425" s="366"/>
      <c r="CX425" s="366"/>
      <c r="CY425" s="366"/>
      <c r="CZ425" s="366"/>
      <c r="DA425" s="366"/>
      <c r="DB425" s="366"/>
      <c r="DC425" s="366"/>
      <c r="DD425" s="366"/>
      <c r="DE425" s="404"/>
      <c r="DF425" s="366"/>
      <c r="DG425" s="366"/>
      <c r="DH425" s="366"/>
      <c r="DI425" s="272"/>
      <c r="DJ425" s="272"/>
      <c r="DK425" s="272"/>
      <c r="DL425" s="272"/>
      <c r="DM425" s="272"/>
      <c r="DN425" s="272"/>
      <c r="DO425" s="272"/>
      <c r="DP425" s="272"/>
      <c r="DQ425" s="272"/>
      <c r="DR425" s="272"/>
      <c r="DS425" s="272"/>
      <c r="DT425" s="272"/>
      <c r="DU425" s="272"/>
      <c r="DV425" s="272"/>
      <c r="DW425" s="272"/>
      <c r="DX425" s="272"/>
      <c r="DY425" s="272"/>
      <c r="DZ425" s="272"/>
      <c r="EA425" s="272"/>
      <c r="EB425" s="272"/>
      <c r="EC425" s="272"/>
      <c r="ED425" s="272"/>
      <c r="EE425" s="272"/>
      <c r="EF425" s="272"/>
      <c r="EG425" s="272"/>
      <c r="EH425" s="366"/>
    </row>
    <row r="426" spans="43:138" s="235" customFormat="1" x14ac:dyDescent="0.15">
      <c r="AQ426" s="366"/>
      <c r="AR426" s="366"/>
      <c r="AS426" s="366"/>
      <c r="AT426" s="366"/>
      <c r="AU426" s="366"/>
      <c r="AV426" s="366"/>
      <c r="AW426" s="366"/>
      <c r="AX426" s="366"/>
      <c r="AY426" s="366"/>
      <c r="AZ426" s="366"/>
      <c r="BA426" s="366"/>
      <c r="BB426" s="271"/>
      <c r="BC426" s="271"/>
      <c r="BD426" s="271"/>
      <c r="BE426" s="271"/>
      <c r="BF426" s="271"/>
      <c r="BG426" s="366"/>
      <c r="BH426" s="366"/>
      <c r="BI426" s="366"/>
      <c r="BJ426" s="366"/>
      <c r="BK426" s="366"/>
      <c r="BL426" s="366"/>
      <c r="BM426" s="366"/>
      <c r="BN426" s="366"/>
      <c r="BO426" s="366"/>
      <c r="BP426" s="366"/>
      <c r="BQ426" s="366"/>
      <c r="BR426" s="366"/>
      <c r="BS426" s="366"/>
      <c r="BT426" s="366"/>
      <c r="BU426" s="366"/>
      <c r="BV426" s="366"/>
      <c r="BW426" s="366"/>
      <c r="BX426" s="366"/>
      <c r="BY426" s="366"/>
      <c r="BZ426" s="366"/>
      <c r="CA426" s="366"/>
      <c r="CB426" s="366"/>
      <c r="CC426" s="366"/>
      <c r="CD426" s="366"/>
      <c r="CE426" s="366"/>
      <c r="CF426" s="366"/>
      <c r="CG426" s="366"/>
      <c r="CH426" s="366"/>
      <c r="CI426" s="366"/>
      <c r="CJ426" s="366"/>
      <c r="CK426" s="366"/>
      <c r="CL426" s="366"/>
      <c r="CM426" s="366"/>
      <c r="CN426" s="366"/>
      <c r="CO426" s="366"/>
      <c r="CP426" s="366"/>
      <c r="CQ426" s="366"/>
      <c r="CR426" s="366"/>
      <c r="CS426" s="366"/>
      <c r="CT426" s="366"/>
      <c r="CU426" s="366"/>
      <c r="CV426" s="366"/>
      <c r="CW426" s="366"/>
      <c r="CX426" s="366"/>
      <c r="CY426" s="366"/>
      <c r="CZ426" s="366"/>
      <c r="DA426" s="366"/>
      <c r="DB426" s="366"/>
      <c r="DC426" s="366"/>
      <c r="DD426" s="366"/>
      <c r="DE426" s="404"/>
      <c r="DF426" s="366"/>
      <c r="DG426" s="366"/>
      <c r="DH426" s="366"/>
      <c r="DI426" s="272"/>
      <c r="DJ426" s="272"/>
      <c r="DK426" s="272"/>
      <c r="DL426" s="272"/>
      <c r="DM426" s="272"/>
      <c r="DN426" s="272"/>
      <c r="DO426" s="272"/>
      <c r="DP426" s="272"/>
      <c r="DQ426" s="272"/>
      <c r="DR426" s="272"/>
      <c r="DS426" s="272"/>
      <c r="DT426" s="272"/>
      <c r="DU426" s="272"/>
      <c r="DV426" s="272"/>
      <c r="DW426" s="272"/>
      <c r="DX426" s="272"/>
      <c r="DY426" s="272"/>
      <c r="DZ426" s="272"/>
      <c r="EA426" s="272"/>
      <c r="EB426" s="272"/>
      <c r="EC426" s="272"/>
      <c r="ED426" s="272"/>
      <c r="EE426" s="272"/>
      <c r="EF426" s="272"/>
      <c r="EG426" s="272"/>
      <c r="EH426" s="366"/>
    </row>
    <row r="427" spans="43:138" s="235" customFormat="1" x14ac:dyDescent="0.15">
      <c r="AQ427" s="366"/>
      <c r="AR427" s="366"/>
      <c r="AS427" s="366"/>
      <c r="AT427" s="366"/>
      <c r="AU427" s="366"/>
      <c r="AV427" s="366"/>
      <c r="AW427" s="366"/>
      <c r="AX427" s="366"/>
      <c r="AY427" s="366"/>
      <c r="AZ427" s="366"/>
      <c r="BA427" s="366"/>
      <c r="BB427" s="271"/>
      <c r="BC427" s="271"/>
      <c r="BD427" s="271"/>
      <c r="BE427" s="271"/>
      <c r="BF427" s="271"/>
      <c r="BG427" s="366"/>
      <c r="BH427" s="366"/>
      <c r="BI427" s="366"/>
      <c r="BJ427" s="366"/>
      <c r="BK427" s="366"/>
      <c r="BL427" s="366"/>
      <c r="BM427" s="366"/>
      <c r="BN427" s="366"/>
      <c r="BO427" s="366"/>
      <c r="BP427" s="366"/>
      <c r="BQ427" s="366"/>
      <c r="BR427" s="366"/>
      <c r="BS427" s="366"/>
      <c r="BT427" s="366"/>
      <c r="BU427" s="366"/>
      <c r="BV427" s="366"/>
      <c r="BW427" s="366"/>
      <c r="BX427" s="366"/>
      <c r="BY427" s="366"/>
      <c r="BZ427" s="366"/>
      <c r="CA427" s="366"/>
      <c r="CB427" s="366"/>
      <c r="CC427" s="366"/>
      <c r="CD427" s="366"/>
      <c r="CE427" s="366"/>
      <c r="CF427" s="366"/>
      <c r="CG427" s="366"/>
      <c r="CH427" s="366"/>
      <c r="CI427" s="366"/>
      <c r="CJ427" s="366"/>
      <c r="CK427" s="366"/>
      <c r="CL427" s="366"/>
      <c r="CM427" s="366"/>
      <c r="CN427" s="366"/>
      <c r="CO427" s="366"/>
      <c r="CP427" s="366"/>
      <c r="CQ427" s="366"/>
      <c r="CR427" s="366"/>
      <c r="CS427" s="366"/>
      <c r="CT427" s="366"/>
      <c r="CU427" s="366"/>
      <c r="CV427" s="366"/>
      <c r="CW427" s="366"/>
      <c r="CX427" s="366"/>
      <c r="CY427" s="366"/>
      <c r="CZ427" s="366"/>
      <c r="DA427" s="366"/>
      <c r="DB427" s="366"/>
      <c r="DC427" s="366"/>
      <c r="DD427" s="366"/>
      <c r="DE427" s="404"/>
      <c r="DF427" s="366"/>
      <c r="DG427" s="366"/>
      <c r="DH427" s="366"/>
      <c r="DI427" s="272"/>
      <c r="DJ427" s="272"/>
      <c r="DK427" s="272"/>
      <c r="DL427" s="272"/>
      <c r="DM427" s="272"/>
      <c r="DN427" s="272"/>
      <c r="DO427" s="272"/>
      <c r="DP427" s="272"/>
      <c r="DQ427" s="272"/>
      <c r="DR427" s="272"/>
      <c r="DS427" s="272"/>
      <c r="DT427" s="272"/>
      <c r="DU427" s="272"/>
      <c r="DV427" s="272"/>
      <c r="DW427" s="272"/>
      <c r="DX427" s="272"/>
      <c r="DY427" s="272"/>
      <c r="DZ427" s="272"/>
      <c r="EA427" s="272"/>
      <c r="EB427" s="272"/>
      <c r="EC427" s="272"/>
      <c r="ED427" s="272"/>
      <c r="EE427" s="272"/>
      <c r="EF427" s="272"/>
      <c r="EG427" s="272"/>
      <c r="EH427" s="366"/>
    </row>
    <row r="428" spans="43:138" s="235" customFormat="1" x14ac:dyDescent="0.15">
      <c r="AQ428" s="366"/>
      <c r="AR428" s="366"/>
      <c r="AS428" s="366"/>
      <c r="AT428" s="366"/>
      <c r="AU428" s="366"/>
      <c r="AV428" s="366"/>
      <c r="AW428" s="366"/>
      <c r="AX428" s="366"/>
      <c r="AY428" s="366"/>
      <c r="AZ428" s="366"/>
      <c r="BA428" s="366"/>
      <c r="BB428" s="271"/>
      <c r="BC428" s="271"/>
      <c r="BD428" s="271"/>
      <c r="BE428" s="271"/>
      <c r="BF428" s="271"/>
      <c r="BG428" s="366"/>
      <c r="BH428" s="366"/>
      <c r="BI428" s="366"/>
      <c r="BJ428" s="366"/>
      <c r="BK428" s="366"/>
      <c r="BL428" s="366"/>
      <c r="BM428" s="366"/>
      <c r="BN428" s="366"/>
      <c r="BO428" s="366"/>
      <c r="BP428" s="366"/>
      <c r="BQ428" s="366"/>
      <c r="BR428" s="366"/>
      <c r="BS428" s="366"/>
      <c r="BT428" s="366"/>
      <c r="BU428" s="366"/>
      <c r="BV428" s="366"/>
      <c r="BW428" s="366"/>
      <c r="BX428" s="366"/>
      <c r="BY428" s="366"/>
      <c r="BZ428" s="366"/>
      <c r="CA428" s="366"/>
      <c r="CB428" s="366"/>
      <c r="CC428" s="366"/>
      <c r="CD428" s="366"/>
      <c r="CE428" s="366"/>
      <c r="CF428" s="366"/>
      <c r="CG428" s="366"/>
      <c r="CH428" s="366"/>
      <c r="CI428" s="366"/>
      <c r="CJ428" s="366"/>
      <c r="CK428" s="366"/>
      <c r="CL428" s="366"/>
      <c r="CM428" s="366"/>
      <c r="CN428" s="366"/>
      <c r="CO428" s="366"/>
      <c r="CP428" s="366"/>
      <c r="CQ428" s="366"/>
      <c r="CR428" s="366"/>
      <c r="CS428" s="366"/>
      <c r="CT428" s="366"/>
      <c r="CU428" s="366"/>
      <c r="CV428" s="366"/>
      <c r="CW428" s="366"/>
      <c r="CX428" s="366"/>
      <c r="CY428" s="366"/>
      <c r="CZ428" s="366"/>
      <c r="DA428" s="366"/>
      <c r="DB428" s="366"/>
      <c r="DC428" s="366"/>
      <c r="DD428" s="366"/>
      <c r="DE428" s="404"/>
      <c r="DF428" s="366"/>
      <c r="DG428" s="366"/>
      <c r="DH428" s="366"/>
      <c r="DI428" s="272"/>
      <c r="DJ428" s="272"/>
      <c r="DK428" s="272"/>
      <c r="DL428" s="272"/>
      <c r="DM428" s="272"/>
      <c r="DN428" s="272"/>
      <c r="DO428" s="272"/>
      <c r="DP428" s="272"/>
      <c r="DQ428" s="272"/>
      <c r="DR428" s="272"/>
      <c r="DS428" s="272"/>
      <c r="DT428" s="272"/>
      <c r="DU428" s="272"/>
      <c r="DV428" s="272"/>
      <c r="DW428" s="272"/>
      <c r="DX428" s="272"/>
      <c r="DY428" s="272"/>
      <c r="DZ428" s="272"/>
      <c r="EA428" s="272"/>
      <c r="EB428" s="272"/>
      <c r="EC428" s="272"/>
      <c r="ED428" s="272"/>
      <c r="EE428" s="272"/>
      <c r="EF428" s="272"/>
      <c r="EG428" s="272"/>
      <c r="EH428" s="366"/>
    </row>
    <row r="429" spans="43:138" s="235" customFormat="1" x14ac:dyDescent="0.15">
      <c r="AQ429" s="366"/>
      <c r="AR429" s="366"/>
      <c r="AS429" s="366"/>
      <c r="AT429" s="366"/>
      <c r="AU429" s="366"/>
      <c r="AV429" s="366"/>
      <c r="AW429" s="366"/>
      <c r="AX429" s="366"/>
      <c r="AY429" s="366"/>
      <c r="AZ429" s="366"/>
      <c r="BA429" s="366"/>
      <c r="BB429" s="271"/>
      <c r="BC429" s="271"/>
      <c r="BD429" s="271"/>
      <c r="BE429" s="271"/>
      <c r="BF429" s="271"/>
      <c r="BG429" s="366"/>
      <c r="BH429" s="366"/>
      <c r="BI429" s="366"/>
      <c r="BJ429" s="366"/>
      <c r="BK429" s="366"/>
      <c r="BL429" s="366"/>
      <c r="BM429" s="366"/>
      <c r="BN429" s="366"/>
      <c r="BO429" s="366"/>
      <c r="BP429" s="366"/>
      <c r="BQ429" s="366"/>
      <c r="BR429" s="366"/>
      <c r="BS429" s="366"/>
      <c r="BT429" s="366"/>
      <c r="BU429" s="366"/>
      <c r="BV429" s="366"/>
      <c r="BW429" s="366"/>
      <c r="BX429" s="366"/>
      <c r="BY429" s="366"/>
      <c r="BZ429" s="366"/>
      <c r="CA429" s="366"/>
      <c r="CB429" s="366"/>
      <c r="CC429" s="366"/>
      <c r="CD429" s="366"/>
      <c r="CE429" s="366"/>
      <c r="CF429" s="366"/>
      <c r="CG429" s="366"/>
      <c r="CH429" s="366"/>
      <c r="CI429" s="366"/>
      <c r="CJ429" s="366"/>
      <c r="CK429" s="366"/>
      <c r="CL429" s="366"/>
      <c r="CM429" s="366"/>
      <c r="CN429" s="366"/>
      <c r="CO429" s="366"/>
      <c r="CP429" s="366"/>
      <c r="CQ429" s="366"/>
      <c r="CR429" s="366"/>
      <c r="CS429" s="366"/>
      <c r="CT429" s="366"/>
      <c r="CU429" s="366"/>
      <c r="CV429" s="366"/>
      <c r="CW429" s="366"/>
      <c r="CX429" s="366"/>
      <c r="CY429" s="366"/>
      <c r="CZ429" s="366"/>
      <c r="DA429" s="366"/>
      <c r="DB429" s="366"/>
      <c r="DC429" s="366"/>
      <c r="DD429" s="366"/>
      <c r="DE429" s="404"/>
      <c r="DF429" s="366"/>
      <c r="DG429" s="366"/>
      <c r="DH429" s="366"/>
      <c r="DI429" s="272"/>
      <c r="DJ429" s="272"/>
      <c r="DK429" s="272"/>
      <c r="DL429" s="272"/>
      <c r="DM429" s="272"/>
      <c r="DN429" s="272"/>
      <c r="DO429" s="272"/>
      <c r="DP429" s="272"/>
      <c r="DQ429" s="272"/>
      <c r="DR429" s="272"/>
      <c r="DS429" s="272"/>
      <c r="DT429" s="272"/>
      <c r="DU429" s="272"/>
      <c r="DV429" s="272"/>
      <c r="DW429" s="272"/>
      <c r="DX429" s="272"/>
      <c r="DY429" s="272"/>
      <c r="DZ429" s="272"/>
      <c r="EA429" s="272"/>
      <c r="EB429" s="272"/>
      <c r="EC429" s="272"/>
      <c r="ED429" s="272"/>
      <c r="EE429" s="272"/>
      <c r="EF429" s="272"/>
      <c r="EG429" s="272"/>
      <c r="EH429" s="366"/>
    </row>
    <row r="430" spans="43:138" s="235" customFormat="1" x14ac:dyDescent="0.15">
      <c r="AQ430" s="366"/>
      <c r="AR430" s="366"/>
      <c r="AS430" s="366"/>
      <c r="AT430" s="366"/>
      <c r="AU430" s="366"/>
      <c r="AV430" s="366"/>
      <c r="AW430" s="366"/>
      <c r="AX430" s="366"/>
      <c r="AY430" s="366"/>
      <c r="AZ430" s="366"/>
      <c r="BA430" s="366"/>
      <c r="BB430" s="271"/>
      <c r="BC430" s="271"/>
      <c r="BD430" s="271"/>
      <c r="BE430" s="271"/>
      <c r="BF430" s="271"/>
      <c r="BG430" s="366"/>
      <c r="BH430" s="366"/>
      <c r="BI430" s="366"/>
      <c r="BJ430" s="366"/>
      <c r="BK430" s="366"/>
      <c r="BL430" s="366"/>
      <c r="BM430" s="366"/>
      <c r="BN430" s="366"/>
      <c r="BO430" s="366"/>
      <c r="BP430" s="366"/>
      <c r="BQ430" s="366"/>
      <c r="BR430" s="366"/>
      <c r="BS430" s="366"/>
      <c r="BT430" s="366"/>
      <c r="BU430" s="366"/>
      <c r="BV430" s="366"/>
      <c r="BW430" s="366"/>
      <c r="BX430" s="366"/>
      <c r="BY430" s="366"/>
      <c r="BZ430" s="366"/>
      <c r="CA430" s="366"/>
      <c r="CB430" s="366"/>
      <c r="CC430" s="366"/>
      <c r="CD430" s="366"/>
      <c r="CE430" s="366"/>
      <c r="CF430" s="366"/>
      <c r="CG430" s="366"/>
      <c r="CH430" s="366"/>
      <c r="CI430" s="366"/>
      <c r="CJ430" s="366"/>
      <c r="CK430" s="366"/>
      <c r="CL430" s="366"/>
      <c r="CM430" s="366"/>
      <c r="CN430" s="366"/>
      <c r="CO430" s="366"/>
      <c r="CP430" s="366"/>
      <c r="CQ430" s="366"/>
      <c r="CR430" s="366"/>
      <c r="CS430" s="366"/>
      <c r="CT430" s="366"/>
      <c r="CU430" s="366"/>
      <c r="CV430" s="366"/>
      <c r="CW430" s="366"/>
      <c r="CX430" s="366"/>
      <c r="CY430" s="366"/>
      <c r="CZ430" s="366"/>
      <c r="DA430" s="366"/>
      <c r="DB430" s="366"/>
      <c r="DC430" s="366"/>
      <c r="DD430" s="366"/>
      <c r="DE430" s="404"/>
      <c r="DF430" s="366"/>
      <c r="DG430" s="366"/>
      <c r="DH430" s="366"/>
      <c r="DI430" s="272"/>
      <c r="DJ430" s="272"/>
      <c r="DK430" s="272"/>
      <c r="DL430" s="272"/>
      <c r="DM430" s="272"/>
      <c r="DN430" s="272"/>
      <c r="DO430" s="272"/>
      <c r="DP430" s="272"/>
      <c r="DQ430" s="272"/>
      <c r="DR430" s="272"/>
      <c r="DS430" s="272"/>
      <c r="DT430" s="272"/>
      <c r="DU430" s="272"/>
      <c r="DV430" s="272"/>
      <c r="DW430" s="272"/>
      <c r="DX430" s="272"/>
      <c r="DY430" s="272"/>
      <c r="DZ430" s="272"/>
      <c r="EA430" s="272"/>
      <c r="EB430" s="272"/>
      <c r="EC430" s="272"/>
      <c r="ED430" s="272"/>
      <c r="EE430" s="272"/>
      <c r="EF430" s="272"/>
      <c r="EG430" s="272"/>
      <c r="EH430" s="366"/>
    </row>
    <row r="431" spans="43:138" s="235" customFormat="1" x14ac:dyDescent="0.15">
      <c r="AQ431" s="366"/>
      <c r="AR431" s="366"/>
      <c r="AS431" s="366"/>
      <c r="AT431" s="366"/>
      <c r="AU431" s="366"/>
      <c r="AV431" s="366"/>
      <c r="AW431" s="366"/>
      <c r="AX431" s="366"/>
      <c r="AY431" s="366"/>
      <c r="AZ431" s="366"/>
      <c r="BA431" s="366"/>
      <c r="BB431" s="271"/>
      <c r="BC431" s="271"/>
      <c r="BD431" s="271"/>
      <c r="BE431" s="271"/>
      <c r="BF431" s="271"/>
      <c r="BG431" s="366"/>
      <c r="BH431" s="366"/>
      <c r="BI431" s="366"/>
      <c r="BJ431" s="366"/>
      <c r="BK431" s="366"/>
      <c r="BL431" s="366"/>
      <c r="BM431" s="366"/>
      <c r="BN431" s="366"/>
      <c r="BO431" s="366"/>
      <c r="BP431" s="366"/>
      <c r="BQ431" s="366"/>
      <c r="BR431" s="366"/>
      <c r="BS431" s="366"/>
      <c r="BT431" s="366"/>
      <c r="BU431" s="366"/>
      <c r="BV431" s="366"/>
      <c r="BW431" s="366"/>
      <c r="BX431" s="366"/>
      <c r="BY431" s="366"/>
      <c r="BZ431" s="366"/>
      <c r="CA431" s="366"/>
      <c r="CB431" s="366"/>
      <c r="CC431" s="366"/>
      <c r="CD431" s="366"/>
      <c r="CE431" s="366"/>
      <c r="CF431" s="366"/>
      <c r="CG431" s="366"/>
      <c r="CH431" s="366"/>
      <c r="CI431" s="366"/>
      <c r="CJ431" s="366"/>
      <c r="CK431" s="366"/>
      <c r="CL431" s="366"/>
      <c r="CM431" s="366"/>
      <c r="CN431" s="366"/>
      <c r="CO431" s="366"/>
      <c r="CP431" s="366"/>
      <c r="CQ431" s="366"/>
      <c r="CR431" s="366"/>
      <c r="CS431" s="366"/>
      <c r="CT431" s="366"/>
      <c r="CU431" s="366"/>
      <c r="CV431" s="366"/>
      <c r="CW431" s="366"/>
      <c r="CX431" s="366"/>
      <c r="CY431" s="366"/>
      <c r="CZ431" s="366"/>
      <c r="DA431" s="366"/>
      <c r="DB431" s="366"/>
      <c r="DC431" s="366"/>
      <c r="DD431" s="366"/>
      <c r="DE431" s="404"/>
      <c r="DF431" s="366"/>
      <c r="DG431" s="366"/>
      <c r="DH431" s="366"/>
      <c r="DI431" s="272"/>
      <c r="DJ431" s="272"/>
      <c r="DK431" s="272"/>
      <c r="DL431" s="272"/>
      <c r="DM431" s="272"/>
      <c r="DN431" s="272"/>
      <c r="DO431" s="272"/>
      <c r="DP431" s="272"/>
      <c r="DQ431" s="272"/>
      <c r="DR431" s="272"/>
      <c r="DS431" s="272"/>
      <c r="DT431" s="272"/>
      <c r="DU431" s="272"/>
      <c r="DV431" s="272"/>
      <c r="DW431" s="272"/>
      <c r="DX431" s="272"/>
      <c r="DY431" s="272"/>
      <c r="DZ431" s="272"/>
      <c r="EA431" s="272"/>
      <c r="EB431" s="272"/>
      <c r="EC431" s="272"/>
      <c r="ED431" s="272"/>
      <c r="EE431" s="272"/>
      <c r="EF431" s="272"/>
      <c r="EG431" s="272"/>
      <c r="EH431" s="366"/>
    </row>
    <row r="432" spans="43:138" s="235" customFormat="1" x14ac:dyDescent="0.15">
      <c r="AQ432" s="366"/>
      <c r="AR432" s="366"/>
      <c r="AS432" s="366"/>
      <c r="AT432" s="366"/>
      <c r="AU432" s="366"/>
      <c r="AV432" s="366"/>
      <c r="AW432" s="366"/>
      <c r="AX432" s="366"/>
      <c r="AY432" s="366"/>
      <c r="AZ432" s="366"/>
      <c r="BA432" s="366"/>
      <c r="BB432" s="271"/>
      <c r="BC432" s="271"/>
      <c r="BD432" s="271"/>
      <c r="BE432" s="271"/>
      <c r="BF432" s="271"/>
      <c r="BG432" s="366"/>
      <c r="BH432" s="366"/>
      <c r="BI432" s="366"/>
      <c r="BJ432" s="366"/>
      <c r="BK432" s="366"/>
      <c r="BL432" s="366"/>
      <c r="BM432" s="366"/>
      <c r="BN432" s="366"/>
      <c r="BO432" s="366"/>
      <c r="BP432" s="366"/>
      <c r="BQ432" s="366"/>
      <c r="BR432" s="366"/>
      <c r="BS432" s="366"/>
      <c r="BT432" s="366"/>
      <c r="BU432" s="366"/>
      <c r="BV432" s="366"/>
      <c r="BW432" s="366"/>
      <c r="BX432" s="366"/>
      <c r="BY432" s="366"/>
      <c r="BZ432" s="366"/>
      <c r="CA432" s="366"/>
      <c r="CB432" s="366"/>
      <c r="CC432" s="366"/>
      <c r="CD432" s="366"/>
      <c r="CE432" s="366"/>
      <c r="CF432" s="366"/>
      <c r="CG432" s="366"/>
      <c r="CH432" s="366"/>
      <c r="CI432" s="366"/>
      <c r="CJ432" s="366"/>
      <c r="CK432" s="366"/>
      <c r="CL432" s="366"/>
      <c r="CM432" s="366"/>
      <c r="CN432" s="366"/>
      <c r="CO432" s="366"/>
      <c r="CP432" s="366"/>
      <c r="CQ432" s="366"/>
      <c r="CR432" s="366"/>
      <c r="CS432" s="366"/>
      <c r="CT432" s="366"/>
      <c r="CU432" s="366"/>
      <c r="CV432" s="366"/>
      <c r="CW432" s="366"/>
      <c r="CX432" s="366"/>
      <c r="CY432" s="366"/>
      <c r="CZ432" s="366"/>
      <c r="DA432" s="366"/>
      <c r="DB432" s="366"/>
      <c r="DC432" s="366"/>
      <c r="DD432" s="366"/>
      <c r="DE432" s="404"/>
      <c r="DF432" s="366"/>
      <c r="DG432" s="366"/>
      <c r="DH432" s="366"/>
      <c r="DI432" s="272"/>
      <c r="DJ432" s="272"/>
      <c r="DK432" s="272"/>
      <c r="DL432" s="272"/>
      <c r="DM432" s="272"/>
      <c r="DN432" s="272"/>
      <c r="DO432" s="272"/>
      <c r="DP432" s="272"/>
      <c r="DQ432" s="272"/>
      <c r="DR432" s="272"/>
      <c r="DS432" s="272"/>
      <c r="DT432" s="272"/>
      <c r="DU432" s="272"/>
      <c r="DV432" s="272"/>
      <c r="DW432" s="272"/>
      <c r="DX432" s="272"/>
      <c r="DY432" s="272"/>
      <c r="DZ432" s="272"/>
      <c r="EA432" s="272"/>
      <c r="EB432" s="272"/>
      <c r="EC432" s="272"/>
      <c r="ED432" s="272"/>
      <c r="EE432" s="272"/>
      <c r="EF432" s="272"/>
      <c r="EG432" s="272"/>
      <c r="EH432" s="366"/>
    </row>
    <row r="433" spans="43:138" s="235" customFormat="1" x14ac:dyDescent="0.15">
      <c r="AQ433" s="366"/>
      <c r="AR433" s="366"/>
      <c r="AS433" s="366"/>
      <c r="AT433" s="366"/>
      <c r="AU433" s="366"/>
      <c r="AV433" s="366"/>
      <c r="AW433" s="366"/>
      <c r="AX433" s="366"/>
      <c r="AY433" s="366"/>
      <c r="AZ433" s="366"/>
      <c r="BA433" s="366"/>
      <c r="BB433" s="271"/>
      <c r="BC433" s="271"/>
      <c r="BD433" s="271"/>
      <c r="BE433" s="271"/>
      <c r="BF433" s="271"/>
      <c r="BG433" s="366"/>
      <c r="BH433" s="366"/>
      <c r="BI433" s="366"/>
      <c r="BJ433" s="366"/>
      <c r="BK433" s="366"/>
      <c r="BL433" s="366"/>
      <c r="BM433" s="366"/>
      <c r="BN433" s="366"/>
      <c r="BO433" s="366"/>
      <c r="BP433" s="366"/>
      <c r="BQ433" s="366"/>
      <c r="BR433" s="366"/>
      <c r="BS433" s="366"/>
      <c r="BT433" s="366"/>
      <c r="BU433" s="366"/>
      <c r="BV433" s="366"/>
      <c r="BW433" s="366"/>
      <c r="BX433" s="366"/>
      <c r="BY433" s="366"/>
      <c r="BZ433" s="366"/>
      <c r="CA433" s="366"/>
      <c r="CB433" s="366"/>
      <c r="CC433" s="366"/>
      <c r="CD433" s="366"/>
      <c r="CE433" s="366"/>
      <c r="CF433" s="366"/>
      <c r="CG433" s="366"/>
      <c r="CH433" s="366"/>
      <c r="CI433" s="366"/>
      <c r="CJ433" s="366"/>
      <c r="CK433" s="366"/>
      <c r="CL433" s="366"/>
      <c r="CM433" s="366"/>
      <c r="CN433" s="366"/>
      <c r="CO433" s="366"/>
      <c r="CP433" s="366"/>
      <c r="CQ433" s="366"/>
      <c r="CR433" s="366"/>
      <c r="CS433" s="366"/>
      <c r="CT433" s="366"/>
      <c r="CU433" s="366"/>
      <c r="CV433" s="366"/>
      <c r="CW433" s="366"/>
      <c r="CX433" s="366"/>
      <c r="CY433" s="366"/>
      <c r="CZ433" s="366"/>
      <c r="DA433" s="366"/>
      <c r="DB433" s="366"/>
      <c r="DC433" s="366"/>
      <c r="DD433" s="366"/>
      <c r="DE433" s="404"/>
      <c r="DF433" s="366"/>
      <c r="DG433" s="366"/>
      <c r="DH433" s="366"/>
      <c r="DI433" s="272"/>
      <c r="DJ433" s="272"/>
      <c r="DK433" s="272"/>
      <c r="DL433" s="272"/>
      <c r="DM433" s="272"/>
      <c r="DN433" s="272"/>
      <c r="DO433" s="272"/>
      <c r="DP433" s="272"/>
      <c r="DQ433" s="272"/>
      <c r="DR433" s="272"/>
      <c r="DS433" s="272"/>
      <c r="DT433" s="272"/>
      <c r="DU433" s="272"/>
      <c r="DV433" s="272"/>
      <c r="DW433" s="272"/>
      <c r="DX433" s="272"/>
      <c r="DY433" s="272"/>
      <c r="DZ433" s="272"/>
      <c r="EA433" s="272"/>
      <c r="EB433" s="272"/>
      <c r="EC433" s="272"/>
      <c r="ED433" s="272"/>
      <c r="EE433" s="272"/>
      <c r="EF433" s="272"/>
      <c r="EG433" s="272"/>
      <c r="EH433" s="366"/>
    </row>
    <row r="434" spans="43:138" s="235" customFormat="1" x14ac:dyDescent="0.15">
      <c r="AQ434" s="366"/>
      <c r="AR434" s="366"/>
      <c r="AS434" s="366"/>
      <c r="AT434" s="366"/>
      <c r="AU434" s="366"/>
      <c r="AV434" s="366"/>
      <c r="AW434" s="366"/>
      <c r="AX434" s="366"/>
      <c r="AY434" s="366"/>
      <c r="AZ434" s="366"/>
      <c r="BA434" s="366"/>
      <c r="BB434" s="271"/>
      <c r="BC434" s="271"/>
      <c r="BD434" s="271"/>
      <c r="BE434" s="271"/>
      <c r="BF434" s="271"/>
      <c r="BG434" s="366"/>
      <c r="BH434" s="366"/>
      <c r="BI434" s="366"/>
      <c r="BJ434" s="366"/>
      <c r="BK434" s="366"/>
      <c r="BL434" s="366"/>
      <c r="BM434" s="366"/>
      <c r="BN434" s="366"/>
      <c r="BO434" s="366"/>
      <c r="BP434" s="366"/>
      <c r="BQ434" s="366"/>
      <c r="BR434" s="366"/>
      <c r="BS434" s="366"/>
      <c r="BT434" s="366"/>
      <c r="BU434" s="366"/>
      <c r="BV434" s="366"/>
      <c r="BW434" s="366"/>
      <c r="BX434" s="366"/>
      <c r="BY434" s="366"/>
      <c r="BZ434" s="366"/>
      <c r="CA434" s="366"/>
      <c r="CB434" s="366"/>
      <c r="CC434" s="366"/>
      <c r="CD434" s="366"/>
      <c r="CE434" s="366"/>
      <c r="CF434" s="366"/>
      <c r="CG434" s="366"/>
      <c r="CH434" s="366"/>
      <c r="CI434" s="366"/>
      <c r="CJ434" s="366"/>
      <c r="CK434" s="366"/>
      <c r="CL434" s="366"/>
      <c r="CM434" s="366"/>
      <c r="CN434" s="366"/>
      <c r="CO434" s="366"/>
      <c r="CP434" s="366"/>
      <c r="CQ434" s="366"/>
      <c r="CR434" s="366"/>
      <c r="CS434" s="366"/>
      <c r="CT434" s="366"/>
      <c r="CU434" s="366"/>
      <c r="CV434" s="366"/>
      <c r="CW434" s="366"/>
      <c r="CX434" s="366"/>
      <c r="CY434" s="366"/>
      <c r="CZ434" s="366"/>
      <c r="DA434" s="366"/>
      <c r="DB434" s="366"/>
      <c r="DC434" s="366"/>
      <c r="DD434" s="366"/>
      <c r="DE434" s="404"/>
      <c r="DF434" s="366"/>
      <c r="DG434" s="366"/>
      <c r="DH434" s="366"/>
      <c r="DI434" s="272"/>
      <c r="DJ434" s="272"/>
      <c r="DK434" s="272"/>
      <c r="DL434" s="272"/>
      <c r="DM434" s="272"/>
      <c r="DN434" s="272"/>
      <c r="DO434" s="272"/>
      <c r="DP434" s="272"/>
      <c r="DQ434" s="272"/>
      <c r="DR434" s="272"/>
      <c r="DS434" s="272"/>
      <c r="DT434" s="272"/>
      <c r="DU434" s="272"/>
      <c r="DV434" s="272"/>
      <c r="DW434" s="272"/>
      <c r="DX434" s="272"/>
      <c r="DY434" s="272"/>
      <c r="DZ434" s="272"/>
      <c r="EA434" s="272"/>
      <c r="EB434" s="272"/>
      <c r="EC434" s="272"/>
      <c r="ED434" s="272"/>
      <c r="EE434" s="272"/>
      <c r="EF434" s="272"/>
      <c r="EG434" s="272"/>
      <c r="EH434" s="366"/>
    </row>
    <row r="435" spans="43:138" s="235" customFormat="1" x14ac:dyDescent="0.15">
      <c r="AQ435" s="366"/>
      <c r="AR435" s="366"/>
      <c r="AS435" s="366"/>
      <c r="AT435" s="366"/>
      <c r="AU435" s="366"/>
      <c r="AV435" s="366"/>
      <c r="AW435" s="366"/>
      <c r="AX435" s="366"/>
      <c r="AY435" s="366"/>
      <c r="AZ435" s="366"/>
      <c r="BA435" s="366"/>
      <c r="BB435" s="271"/>
      <c r="BC435" s="271"/>
      <c r="BD435" s="271"/>
      <c r="BE435" s="271"/>
      <c r="BF435" s="271"/>
      <c r="BG435" s="366"/>
      <c r="BH435" s="366"/>
      <c r="BI435" s="366"/>
      <c r="BJ435" s="366"/>
      <c r="BK435" s="366"/>
      <c r="BL435" s="366"/>
      <c r="BM435" s="366"/>
      <c r="BN435" s="366"/>
      <c r="BO435" s="366"/>
      <c r="BP435" s="366"/>
      <c r="BQ435" s="366"/>
      <c r="BR435" s="366"/>
      <c r="BS435" s="366"/>
      <c r="BT435" s="366"/>
      <c r="BU435" s="366"/>
      <c r="BV435" s="366"/>
      <c r="BW435" s="366"/>
      <c r="BX435" s="366"/>
      <c r="BY435" s="366"/>
      <c r="BZ435" s="366"/>
      <c r="CA435" s="366"/>
      <c r="CB435" s="366"/>
      <c r="CC435" s="366"/>
      <c r="CD435" s="366"/>
      <c r="CE435" s="366"/>
      <c r="CF435" s="366"/>
      <c r="CG435" s="366"/>
      <c r="CH435" s="366"/>
      <c r="CI435" s="366"/>
      <c r="CJ435" s="366"/>
      <c r="CK435" s="366"/>
      <c r="CL435" s="366"/>
      <c r="CM435" s="366"/>
      <c r="CN435" s="366"/>
      <c r="CO435" s="366"/>
      <c r="CP435" s="366"/>
      <c r="CQ435" s="366"/>
      <c r="CR435" s="366"/>
      <c r="CS435" s="366"/>
      <c r="CT435" s="366"/>
      <c r="CU435" s="366"/>
      <c r="CV435" s="366"/>
      <c r="CW435" s="366"/>
      <c r="CX435" s="366"/>
      <c r="CY435" s="366"/>
      <c r="CZ435" s="366"/>
      <c r="DA435" s="366"/>
      <c r="DB435" s="366"/>
      <c r="DC435" s="366"/>
      <c r="DD435" s="366"/>
      <c r="DE435" s="404"/>
      <c r="DF435" s="366"/>
      <c r="DG435" s="366"/>
      <c r="DH435" s="366"/>
      <c r="DI435" s="272"/>
      <c r="DJ435" s="272"/>
      <c r="DK435" s="272"/>
      <c r="DL435" s="272"/>
      <c r="DM435" s="272"/>
      <c r="DN435" s="272"/>
      <c r="DO435" s="272"/>
      <c r="DP435" s="272"/>
      <c r="DQ435" s="272"/>
      <c r="DR435" s="272"/>
      <c r="DS435" s="272"/>
      <c r="DT435" s="272"/>
      <c r="DU435" s="272"/>
      <c r="DV435" s="272"/>
      <c r="DW435" s="272"/>
      <c r="DX435" s="272"/>
      <c r="DY435" s="272"/>
      <c r="DZ435" s="272"/>
      <c r="EA435" s="272"/>
      <c r="EB435" s="272"/>
      <c r="EC435" s="272"/>
      <c r="ED435" s="272"/>
      <c r="EE435" s="272"/>
      <c r="EF435" s="272"/>
      <c r="EG435" s="272"/>
      <c r="EH435" s="366"/>
    </row>
    <row r="436" spans="43:138" s="235" customFormat="1" x14ac:dyDescent="0.15">
      <c r="AQ436" s="366"/>
      <c r="AR436" s="366"/>
      <c r="AS436" s="366"/>
      <c r="AT436" s="366"/>
      <c r="AU436" s="366"/>
      <c r="AV436" s="366"/>
      <c r="AW436" s="366"/>
      <c r="AX436" s="366"/>
      <c r="AY436" s="366"/>
      <c r="AZ436" s="366"/>
      <c r="BA436" s="366"/>
      <c r="BB436" s="271"/>
      <c r="BC436" s="271"/>
      <c r="BD436" s="271"/>
      <c r="BE436" s="271"/>
      <c r="BF436" s="271"/>
      <c r="BG436" s="366"/>
      <c r="BH436" s="366"/>
      <c r="BI436" s="366"/>
      <c r="BJ436" s="366"/>
      <c r="BK436" s="366"/>
      <c r="BL436" s="366"/>
      <c r="BM436" s="366"/>
      <c r="BN436" s="366"/>
      <c r="BO436" s="366"/>
      <c r="BP436" s="366"/>
      <c r="BQ436" s="366"/>
      <c r="BR436" s="366"/>
      <c r="BS436" s="366"/>
      <c r="BT436" s="366"/>
      <c r="BU436" s="366"/>
      <c r="BV436" s="366"/>
      <c r="BW436" s="366"/>
      <c r="BX436" s="366"/>
      <c r="BY436" s="366"/>
      <c r="BZ436" s="366"/>
      <c r="CA436" s="366"/>
      <c r="CB436" s="366"/>
      <c r="CC436" s="366"/>
      <c r="CD436" s="366"/>
      <c r="CE436" s="366"/>
      <c r="CF436" s="366"/>
      <c r="CG436" s="366"/>
      <c r="CH436" s="366"/>
      <c r="CI436" s="366"/>
      <c r="CJ436" s="366"/>
      <c r="CK436" s="366"/>
      <c r="CL436" s="366"/>
      <c r="CM436" s="366"/>
      <c r="CN436" s="366"/>
      <c r="CO436" s="366"/>
      <c r="CP436" s="366"/>
      <c r="CQ436" s="366"/>
      <c r="CR436" s="366"/>
      <c r="CS436" s="366"/>
      <c r="CT436" s="366"/>
      <c r="CU436" s="366"/>
      <c r="CV436" s="366"/>
      <c r="CW436" s="366"/>
      <c r="CX436" s="366"/>
      <c r="CY436" s="366"/>
      <c r="CZ436" s="366"/>
      <c r="DA436" s="366"/>
      <c r="DB436" s="366"/>
      <c r="DC436" s="366"/>
      <c r="DD436" s="366"/>
      <c r="DE436" s="404"/>
      <c r="DF436" s="366"/>
      <c r="DG436" s="366"/>
      <c r="DH436" s="366"/>
      <c r="DI436" s="272"/>
      <c r="DJ436" s="272"/>
      <c r="DK436" s="272"/>
      <c r="DL436" s="272"/>
      <c r="DM436" s="272"/>
      <c r="DN436" s="272"/>
      <c r="DO436" s="272"/>
      <c r="DP436" s="272"/>
      <c r="DQ436" s="272"/>
      <c r="DR436" s="272"/>
      <c r="DS436" s="272"/>
      <c r="DT436" s="272"/>
      <c r="DU436" s="272"/>
      <c r="DV436" s="272"/>
      <c r="DW436" s="272"/>
      <c r="DX436" s="272"/>
      <c r="DY436" s="272"/>
      <c r="DZ436" s="272"/>
      <c r="EA436" s="272"/>
      <c r="EB436" s="272"/>
      <c r="EC436" s="272"/>
      <c r="ED436" s="272"/>
      <c r="EE436" s="272"/>
      <c r="EF436" s="272"/>
      <c r="EG436" s="272"/>
      <c r="EH436" s="366"/>
    </row>
    <row r="437" spans="43:138" s="235" customFormat="1" x14ac:dyDescent="0.15">
      <c r="AQ437" s="366"/>
      <c r="AR437" s="366"/>
      <c r="AS437" s="366"/>
      <c r="AT437" s="366"/>
      <c r="AU437" s="366"/>
      <c r="AV437" s="366"/>
      <c r="AW437" s="366"/>
      <c r="AX437" s="366"/>
      <c r="AY437" s="366"/>
      <c r="AZ437" s="366"/>
      <c r="BA437" s="366"/>
      <c r="BB437" s="271"/>
      <c r="BC437" s="271"/>
      <c r="BD437" s="271"/>
      <c r="BE437" s="271"/>
      <c r="BF437" s="271"/>
      <c r="BG437" s="366"/>
      <c r="BH437" s="366"/>
      <c r="BI437" s="366"/>
      <c r="BJ437" s="366"/>
      <c r="BK437" s="366"/>
      <c r="BL437" s="366"/>
      <c r="BM437" s="366"/>
      <c r="BN437" s="366"/>
      <c r="BO437" s="366"/>
      <c r="BP437" s="366"/>
      <c r="BQ437" s="366"/>
      <c r="BR437" s="366"/>
      <c r="BS437" s="366"/>
      <c r="BT437" s="366"/>
      <c r="BU437" s="366"/>
      <c r="BV437" s="366"/>
      <c r="BW437" s="366"/>
      <c r="BX437" s="366"/>
      <c r="BY437" s="366"/>
      <c r="BZ437" s="366"/>
      <c r="CA437" s="366"/>
      <c r="CB437" s="366"/>
      <c r="CC437" s="366"/>
      <c r="CD437" s="366"/>
      <c r="CE437" s="366"/>
      <c r="CF437" s="366"/>
      <c r="CG437" s="366"/>
      <c r="CH437" s="366"/>
      <c r="CI437" s="366"/>
      <c r="CJ437" s="366"/>
      <c r="CK437" s="366"/>
      <c r="CL437" s="366"/>
      <c r="CM437" s="366"/>
      <c r="CN437" s="366"/>
      <c r="CO437" s="366"/>
      <c r="CP437" s="366"/>
      <c r="CQ437" s="366"/>
      <c r="CR437" s="366"/>
      <c r="CS437" s="366"/>
      <c r="CT437" s="366"/>
      <c r="CU437" s="366"/>
      <c r="CV437" s="366"/>
      <c r="CW437" s="366"/>
      <c r="CX437" s="366"/>
      <c r="CY437" s="366"/>
      <c r="CZ437" s="366"/>
      <c r="DA437" s="366"/>
      <c r="DB437" s="366"/>
      <c r="DC437" s="366"/>
      <c r="DD437" s="366"/>
      <c r="DE437" s="404"/>
      <c r="DF437" s="366"/>
      <c r="DG437" s="366"/>
      <c r="DH437" s="366"/>
      <c r="DI437" s="272"/>
      <c r="DJ437" s="272"/>
      <c r="DK437" s="272"/>
      <c r="DL437" s="272"/>
      <c r="DM437" s="272"/>
      <c r="DN437" s="272"/>
      <c r="DO437" s="272"/>
      <c r="DP437" s="272"/>
      <c r="DQ437" s="272"/>
      <c r="DR437" s="272"/>
      <c r="DS437" s="272"/>
      <c r="DT437" s="272"/>
      <c r="DU437" s="272"/>
      <c r="DV437" s="272"/>
      <c r="DW437" s="272"/>
      <c r="DX437" s="272"/>
      <c r="DY437" s="272"/>
      <c r="DZ437" s="272"/>
      <c r="EA437" s="272"/>
      <c r="EB437" s="272"/>
      <c r="EC437" s="272"/>
      <c r="ED437" s="272"/>
      <c r="EE437" s="272"/>
      <c r="EF437" s="272"/>
      <c r="EG437" s="272"/>
      <c r="EH437" s="366"/>
    </row>
    <row r="438" spans="43:138" s="235" customFormat="1" x14ac:dyDescent="0.15">
      <c r="AQ438" s="366"/>
      <c r="AR438" s="366"/>
      <c r="AS438" s="366"/>
      <c r="AT438" s="366"/>
      <c r="AU438" s="366"/>
      <c r="AV438" s="366"/>
      <c r="AW438" s="366"/>
      <c r="AX438" s="366"/>
      <c r="AY438" s="366"/>
      <c r="AZ438" s="366"/>
      <c r="BA438" s="366"/>
      <c r="BB438" s="271"/>
      <c r="BC438" s="271"/>
      <c r="BD438" s="271"/>
      <c r="BE438" s="271"/>
      <c r="BF438" s="271"/>
      <c r="BG438" s="366"/>
      <c r="BH438" s="366"/>
      <c r="BI438" s="366"/>
      <c r="BJ438" s="366"/>
      <c r="BK438" s="366"/>
      <c r="BL438" s="366"/>
      <c r="BM438" s="366"/>
      <c r="BN438" s="366"/>
      <c r="BO438" s="366"/>
      <c r="BP438" s="366"/>
      <c r="BQ438" s="366"/>
      <c r="BR438" s="366"/>
      <c r="BS438" s="366"/>
      <c r="BT438" s="366"/>
      <c r="BU438" s="366"/>
      <c r="BV438" s="366"/>
      <c r="BW438" s="366"/>
      <c r="BX438" s="366"/>
      <c r="BY438" s="366"/>
      <c r="BZ438" s="366"/>
      <c r="CA438" s="366"/>
      <c r="CB438" s="366"/>
      <c r="CC438" s="366"/>
      <c r="CD438" s="366"/>
      <c r="CE438" s="366"/>
      <c r="CF438" s="366"/>
      <c r="CG438" s="366"/>
      <c r="CH438" s="366"/>
      <c r="CI438" s="366"/>
      <c r="CJ438" s="366"/>
      <c r="CK438" s="366"/>
      <c r="CL438" s="366"/>
      <c r="CM438" s="366"/>
      <c r="CN438" s="366"/>
      <c r="CO438" s="366"/>
      <c r="CP438" s="366"/>
      <c r="CQ438" s="366"/>
      <c r="CR438" s="366"/>
      <c r="CS438" s="366"/>
      <c r="CT438" s="366"/>
      <c r="CU438" s="366"/>
      <c r="CV438" s="366"/>
      <c r="CW438" s="366"/>
      <c r="CX438" s="366"/>
      <c r="CY438" s="366"/>
      <c r="CZ438" s="366"/>
      <c r="DA438" s="366"/>
      <c r="DB438" s="366"/>
      <c r="DC438" s="366"/>
      <c r="DD438" s="366"/>
      <c r="DE438" s="404"/>
      <c r="DF438" s="366"/>
      <c r="DG438" s="366"/>
      <c r="DH438" s="366"/>
      <c r="DI438" s="272"/>
      <c r="DJ438" s="272"/>
      <c r="DK438" s="272"/>
      <c r="DL438" s="272"/>
      <c r="DM438" s="272"/>
      <c r="DN438" s="272"/>
      <c r="DO438" s="272"/>
      <c r="DP438" s="272"/>
      <c r="DQ438" s="272"/>
      <c r="DR438" s="272"/>
      <c r="DS438" s="272"/>
      <c r="DT438" s="272"/>
      <c r="DU438" s="272"/>
      <c r="DV438" s="272"/>
      <c r="DW438" s="272"/>
      <c r="DX438" s="272"/>
      <c r="DY438" s="272"/>
      <c r="DZ438" s="272"/>
      <c r="EA438" s="272"/>
      <c r="EB438" s="272"/>
      <c r="EC438" s="272"/>
      <c r="ED438" s="272"/>
      <c r="EE438" s="272"/>
      <c r="EF438" s="272"/>
      <c r="EG438" s="272"/>
      <c r="EH438" s="366"/>
    </row>
    <row r="439" spans="43:138" s="235" customFormat="1" x14ac:dyDescent="0.15">
      <c r="AQ439" s="366"/>
      <c r="AR439" s="366"/>
      <c r="AS439" s="366"/>
      <c r="AT439" s="366"/>
      <c r="AU439" s="366"/>
      <c r="AV439" s="366"/>
      <c r="AW439" s="366"/>
      <c r="AX439" s="366"/>
      <c r="AY439" s="366"/>
      <c r="AZ439" s="366"/>
      <c r="BA439" s="366"/>
      <c r="BB439" s="271"/>
      <c r="BC439" s="271"/>
      <c r="BD439" s="271"/>
      <c r="BE439" s="271"/>
      <c r="BF439" s="271"/>
      <c r="BG439" s="366"/>
      <c r="BH439" s="366"/>
      <c r="BI439" s="366"/>
      <c r="BJ439" s="366"/>
      <c r="BK439" s="366"/>
      <c r="BL439" s="366"/>
      <c r="BM439" s="366"/>
      <c r="BN439" s="366"/>
      <c r="BO439" s="366"/>
      <c r="BP439" s="366"/>
      <c r="BQ439" s="366"/>
      <c r="BR439" s="366"/>
      <c r="BS439" s="366"/>
      <c r="BT439" s="366"/>
      <c r="BU439" s="366"/>
      <c r="BV439" s="366"/>
      <c r="BW439" s="366"/>
      <c r="BX439" s="366"/>
      <c r="BY439" s="366"/>
      <c r="BZ439" s="366"/>
      <c r="CA439" s="366"/>
      <c r="CB439" s="366"/>
      <c r="CC439" s="366"/>
      <c r="CD439" s="366"/>
      <c r="CE439" s="366"/>
      <c r="CF439" s="366"/>
      <c r="CG439" s="366"/>
      <c r="CH439" s="366"/>
      <c r="CI439" s="366"/>
      <c r="CJ439" s="366"/>
      <c r="CK439" s="366"/>
      <c r="CL439" s="366"/>
      <c r="CM439" s="366"/>
      <c r="CN439" s="366"/>
      <c r="CO439" s="366"/>
      <c r="CP439" s="366"/>
      <c r="CQ439" s="366"/>
      <c r="CR439" s="366"/>
      <c r="CS439" s="366"/>
      <c r="CT439" s="366"/>
      <c r="CU439" s="366"/>
      <c r="CV439" s="366"/>
      <c r="CW439" s="366"/>
      <c r="CX439" s="366"/>
      <c r="CY439" s="366"/>
      <c r="CZ439" s="366"/>
      <c r="DA439" s="366"/>
      <c r="DB439" s="366"/>
      <c r="DC439" s="366"/>
      <c r="DD439" s="366"/>
      <c r="DE439" s="404"/>
      <c r="DF439" s="366"/>
      <c r="DG439" s="366"/>
      <c r="DH439" s="366"/>
      <c r="DI439" s="272"/>
      <c r="DJ439" s="272"/>
      <c r="DK439" s="272"/>
      <c r="DL439" s="272"/>
      <c r="DM439" s="272"/>
      <c r="DN439" s="272"/>
      <c r="DO439" s="272"/>
      <c r="DP439" s="272"/>
      <c r="DQ439" s="272"/>
      <c r="DR439" s="272"/>
      <c r="DS439" s="272"/>
      <c r="DT439" s="272"/>
      <c r="DU439" s="272"/>
      <c r="DV439" s="272"/>
      <c r="DW439" s="272"/>
      <c r="DX439" s="272"/>
      <c r="DY439" s="272"/>
      <c r="DZ439" s="272"/>
      <c r="EA439" s="272"/>
      <c r="EB439" s="272"/>
      <c r="EC439" s="272"/>
      <c r="ED439" s="272"/>
      <c r="EE439" s="272"/>
      <c r="EF439" s="272"/>
      <c r="EG439" s="272"/>
      <c r="EH439" s="366"/>
    </row>
    <row r="440" spans="43:138" s="235" customFormat="1" x14ac:dyDescent="0.15">
      <c r="AQ440" s="366"/>
      <c r="AR440" s="366"/>
      <c r="AS440" s="366"/>
      <c r="AT440" s="366"/>
      <c r="AU440" s="366"/>
      <c r="AV440" s="366"/>
      <c r="AW440" s="366"/>
      <c r="AX440" s="366"/>
      <c r="AY440" s="366"/>
      <c r="AZ440" s="366"/>
      <c r="BA440" s="366"/>
      <c r="BB440" s="271"/>
      <c r="BC440" s="271"/>
      <c r="BD440" s="271"/>
      <c r="BE440" s="271"/>
      <c r="BF440" s="271"/>
      <c r="BG440" s="366"/>
      <c r="BH440" s="366"/>
      <c r="BI440" s="366"/>
      <c r="BJ440" s="366"/>
      <c r="BK440" s="366"/>
      <c r="BL440" s="366"/>
      <c r="BM440" s="366"/>
      <c r="BN440" s="366"/>
      <c r="BO440" s="366"/>
      <c r="BP440" s="366"/>
      <c r="BQ440" s="366"/>
      <c r="BR440" s="366"/>
      <c r="BS440" s="366"/>
      <c r="BT440" s="366"/>
      <c r="BU440" s="366"/>
      <c r="BV440" s="366"/>
      <c r="BW440" s="366"/>
      <c r="BX440" s="366"/>
      <c r="BY440" s="366"/>
      <c r="BZ440" s="366"/>
      <c r="CA440" s="366"/>
      <c r="CB440" s="366"/>
      <c r="CC440" s="366"/>
      <c r="CD440" s="366"/>
      <c r="CE440" s="366"/>
      <c r="CF440" s="366"/>
      <c r="CG440" s="366"/>
      <c r="CH440" s="366"/>
      <c r="CI440" s="366"/>
      <c r="CJ440" s="366"/>
      <c r="CK440" s="366"/>
      <c r="CL440" s="366"/>
      <c r="CM440" s="366"/>
      <c r="CN440" s="366"/>
      <c r="CO440" s="366"/>
      <c r="CP440" s="366"/>
      <c r="CQ440" s="366"/>
      <c r="CR440" s="366"/>
      <c r="CS440" s="366"/>
      <c r="CT440" s="366"/>
      <c r="CU440" s="366"/>
      <c r="CV440" s="366"/>
      <c r="CW440" s="366"/>
      <c r="CX440" s="366"/>
      <c r="CY440" s="366"/>
      <c r="CZ440" s="366"/>
      <c r="DA440" s="366"/>
      <c r="DB440" s="366"/>
      <c r="DC440" s="366"/>
      <c r="DD440" s="366"/>
      <c r="DE440" s="404"/>
      <c r="DF440" s="366"/>
      <c r="DG440" s="366"/>
      <c r="DH440" s="366"/>
      <c r="DI440" s="272"/>
      <c r="DJ440" s="272"/>
      <c r="DK440" s="272"/>
      <c r="DL440" s="272"/>
      <c r="DM440" s="272"/>
      <c r="DN440" s="272"/>
      <c r="DO440" s="272"/>
      <c r="DP440" s="272"/>
      <c r="DQ440" s="272"/>
      <c r="DR440" s="272"/>
      <c r="DS440" s="272"/>
      <c r="DT440" s="272"/>
      <c r="DU440" s="272"/>
      <c r="DV440" s="272"/>
      <c r="DW440" s="272"/>
      <c r="DX440" s="272"/>
      <c r="DY440" s="272"/>
      <c r="DZ440" s="272"/>
      <c r="EA440" s="272"/>
      <c r="EB440" s="272"/>
      <c r="EC440" s="272"/>
      <c r="ED440" s="272"/>
      <c r="EE440" s="272"/>
      <c r="EF440" s="272"/>
      <c r="EG440" s="272"/>
      <c r="EH440" s="366"/>
    </row>
    <row r="441" spans="43:138" s="235" customFormat="1" x14ac:dyDescent="0.15">
      <c r="AQ441" s="366"/>
      <c r="AR441" s="366"/>
      <c r="AS441" s="366"/>
      <c r="AT441" s="366"/>
      <c r="AU441" s="366"/>
      <c r="AV441" s="366"/>
      <c r="AW441" s="366"/>
      <c r="AX441" s="366"/>
      <c r="AY441" s="366"/>
      <c r="AZ441" s="366"/>
      <c r="BA441" s="366"/>
      <c r="BB441" s="271"/>
      <c r="BC441" s="271"/>
      <c r="BD441" s="271"/>
      <c r="BE441" s="271"/>
      <c r="BF441" s="271"/>
      <c r="BG441" s="366"/>
      <c r="BH441" s="366"/>
      <c r="BI441" s="366"/>
      <c r="BJ441" s="366"/>
      <c r="BK441" s="366"/>
      <c r="BL441" s="366"/>
      <c r="BM441" s="366"/>
      <c r="BN441" s="366"/>
      <c r="BO441" s="366"/>
      <c r="BP441" s="366"/>
      <c r="BQ441" s="366"/>
      <c r="BR441" s="366"/>
      <c r="BS441" s="366"/>
      <c r="BT441" s="366"/>
      <c r="BU441" s="366"/>
      <c r="BV441" s="366"/>
      <c r="BW441" s="366"/>
      <c r="BX441" s="366"/>
      <c r="BY441" s="366"/>
      <c r="BZ441" s="366"/>
      <c r="CA441" s="366"/>
      <c r="CB441" s="366"/>
      <c r="CC441" s="366"/>
      <c r="CD441" s="366"/>
      <c r="CE441" s="366"/>
      <c r="CF441" s="366"/>
      <c r="CG441" s="366"/>
      <c r="CH441" s="366"/>
      <c r="CI441" s="366"/>
      <c r="CJ441" s="366"/>
      <c r="CK441" s="366"/>
      <c r="CL441" s="366"/>
      <c r="CM441" s="366"/>
      <c r="CN441" s="366"/>
      <c r="CO441" s="366"/>
      <c r="CP441" s="366"/>
      <c r="CQ441" s="366"/>
      <c r="CR441" s="366"/>
      <c r="CS441" s="366"/>
      <c r="CT441" s="366"/>
      <c r="CU441" s="366"/>
      <c r="CV441" s="366"/>
      <c r="CW441" s="366"/>
      <c r="CX441" s="366"/>
      <c r="CY441" s="366"/>
      <c r="CZ441" s="366"/>
      <c r="DA441" s="366"/>
      <c r="DB441" s="366"/>
      <c r="DC441" s="366"/>
      <c r="DD441" s="366"/>
      <c r="DE441" s="404"/>
      <c r="DF441" s="366"/>
      <c r="DG441" s="366"/>
      <c r="DH441" s="366"/>
      <c r="DI441" s="272"/>
      <c r="DJ441" s="272"/>
      <c r="DK441" s="272"/>
      <c r="DL441" s="272"/>
      <c r="DM441" s="272"/>
      <c r="DN441" s="272"/>
      <c r="DO441" s="272"/>
      <c r="DP441" s="272"/>
      <c r="DQ441" s="272"/>
      <c r="DR441" s="272"/>
      <c r="DS441" s="272"/>
      <c r="DT441" s="272"/>
      <c r="DU441" s="272"/>
      <c r="DV441" s="272"/>
      <c r="DW441" s="272"/>
      <c r="DX441" s="272"/>
      <c r="DY441" s="272"/>
      <c r="DZ441" s="272"/>
      <c r="EA441" s="272"/>
      <c r="EB441" s="272"/>
      <c r="EC441" s="272"/>
      <c r="ED441" s="272"/>
      <c r="EE441" s="272"/>
      <c r="EF441" s="272"/>
      <c r="EG441" s="272"/>
      <c r="EH441" s="366"/>
    </row>
    <row r="442" spans="43:138" s="235" customFormat="1" x14ac:dyDescent="0.15">
      <c r="AQ442" s="366"/>
      <c r="AR442" s="366"/>
      <c r="AS442" s="366"/>
      <c r="AT442" s="366"/>
      <c r="AU442" s="366"/>
      <c r="AV442" s="366"/>
      <c r="AW442" s="366"/>
      <c r="AX442" s="366"/>
      <c r="AY442" s="366"/>
      <c r="AZ442" s="366"/>
      <c r="BA442" s="366"/>
      <c r="BB442" s="271"/>
      <c r="BC442" s="271"/>
      <c r="BD442" s="271"/>
      <c r="BE442" s="271"/>
      <c r="BF442" s="271"/>
      <c r="BG442" s="366"/>
      <c r="BH442" s="366"/>
      <c r="BI442" s="366"/>
      <c r="BJ442" s="366"/>
      <c r="BK442" s="366"/>
      <c r="BL442" s="366"/>
      <c r="BM442" s="366"/>
      <c r="BN442" s="366"/>
      <c r="BO442" s="366"/>
      <c r="BP442" s="366"/>
      <c r="BQ442" s="366"/>
      <c r="BR442" s="366"/>
      <c r="BS442" s="366"/>
      <c r="BT442" s="366"/>
      <c r="BU442" s="366"/>
      <c r="BV442" s="366"/>
      <c r="BW442" s="366"/>
      <c r="BX442" s="366"/>
      <c r="BY442" s="366"/>
      <c r="BZ442" s="366"/>
      <c r="CA442" s="366"/>
      <c r="CB442" s="366"/>
      <c r="CC442" s="366"/>
      <c r="CD442" s="366"/>
      <c r="CE442" s="366"/>
      <c r="CF442" s="366"/>
      <c r="CG442" s="366"/>
      <c r="CH442" s="366"/>
      <c r="CI442" s="366"/>
      <c r="CJ442" s="366"/>
      <c r="CK442" s="366"/>
      <c r="CL442" s="366"/>
      <c r="CM442" s="366"/>
      <c r="CN442" s="366"/>
      <c r="CO442" s="366"/>
      <c r="CP442" s="366"/>
      <c r="CQ442" s="366"/>
      <c r="CR442" s="366"/>
      <c r="CS442" s="366"/>
      <c r="CT442" s="366"/>
      <c r="CU442" s="366"/>
      <c r="CV442" s="366"/>
      <c r="CW442" s="366"/>
      <c r="CX442" s="366"/>
      <c r="CY442" s="366"/>
      <c r="CZ442" s="366"/>
      <c r="DA442" s="366"/>
      <c r="DB442" s="366"/>
      <c r="DC442" s="366"/>
      <c r="DD442" s="366"/>
      <c r="DE442" s="404"/>
      <c r="DF442" s="366"/>
      <c r="DG442" s="366"/>
      <c r="DH442" s="366"/>
      <c r="DI442" s="272"/>
      <c r="DJ442" s="272"/>
      <c r="DK442" s="272"/>
      <c r="DL442" s="272"/>
      <c r="DM442" s="272"/>
      <c r="DN442" s="272"/>
      <c r="DO442" s="272"/>
      <c r="DP442" s="272"/>
      <c r="DQ442" s="272"/>
      <c r="DR442" s="272"/>
      <c r="DS442" s="272"/>
      <c r="DT442" s="272"/>
      <c r="DU442" s="272"/>
      <c r="DV442" s="272"/>
      <c r="DW442" s="272"/>
      <c r="DX442" s="272"/>
      <c r="DY442" s="272"/>
      <c r="DZ442" s="272"/>
      <c r="EA442" s="272"/>
      <c r="EB442" s="272"/>
      <c r="EC442" s="272"/>
      <c r="ED442" s="272"/>
      <c r="EE442" s="272"/>
      <c r="EF442" s="272"/>
      <c r="EG442" s="272"/>
      <c r="EH442" s="366"/>
    </row>
    <row r="443" spans="43:138" s="235" customFormat="1" x14ac:dyDescent="0.15">
      <c r="AQ443" s="366"/>
      <c r="AR443" s="366"/>
      <c r="AS443" s="366"/>
      <c r="AT443" s="366"/>
      <c r="AU443" s="366"/>
      <c r="AV443" s="366"/>
      <c r="AW443" s="366"/>
      <c r="AX443" s="366"/>
      <c r="AY443" s="366"/>
      <c r="AZ443" s="366"/>
      <c r="BA443" s="366"/>
      <c r="BB443" s="271"/>
      <c r="BC443" s="271"/>
      <c r="BD443" s="271"/>
      <c r="BE443" s="271"/>
      <c r="BF443" s="271"/>
      <c r="BG443" s="366"/>
      <c r="BH443" s="366"/>
      <c r="BI443" s="366"/>
      <c r="BJ443" s="366"/>
      <c r="BK443" s="366"/>
      <c r="BL443" s="366"/>
      <c r="BM443" s="366"/>
      <c r="BN443" s="366"/>
      <c r="BO443" s="366"/>
      <c r="BP443" s="366"/>
      <c r="BQ443" s="366"/>
      <c r="BR443" s="366"/>
      <c r="BS443" s="366"/>
      <c r="BT443" s="366"/>
      <c r="BU443" s="366"/>
      <c r="BV443" s="366"/>
      <c r="BW443" s="366"/>
      <c r="BX443" s="366"/>
      <c r="BY443" s="366"/>
      <c r="BZ443" s="366"/>
      <c r="CA443" s="366"/>
      <c r="CB443" s="366"/>
      <c r="CC443" s="366"/>
      <c r="CD443" s="366"/>
      <c r="CE443" s="366"/>
      <c r="CF443" s="366"/>
      <c r="CG443" s="366"/>
      <c r="CH443" s="366"/>
      <c r="CI443" s="366"/>
      <c r="CJ443" s="366"/>
      <c r="CK443" s="366"/>
      <c r="CL443" s="366"/>
      <c r="CM443" s="366"/>
      <c r="CN443" s="366"/>
      <c r="CO443" s="366"/>
      <c r="CP443" s="366"/>
      <c r="CQ443" s="366"/>
      <c r="CR443" s="366"/>
      <c r="CS443" s="366"/>
      <c r="CT443" s="366"/>
      <c r="CU443" s="366"/>
      <c r="CV443" s="366"/>
      <c r="CW443" s="366"/>
      <c r="CX443" s="366"/>
      <c r="CY443" s="366"/>
      <c r="CZ443" s="366"/>
      <c r="DA443" s="366"/>
      <c r="DB443" s="366"/>
      <c r="DC443" s="366"/>
      <c r="DD443" s="366"/>
      <c r="DE443" s="404"/>
      <c r="DF443" s="366"/>
      <c r="DG443" s="366"/>
      <c r="DH443" s="366"/>
      <c r="DI443" s="272"/>
      <c r="DJ443" s="272"/>
      <c r="DK443" s="272"/>
      <c r="DL443" s="272"/>
      <c r="DM443" s="272"/>
      <c r="DN443" s="272"/>
      <c r="DO443" s="272"/>
      <c r="DP443" s="272"/>
      <c r="DQ443" s="272"/>
      <c r="DR443" s="272"/>
      <c r="DS443" s="272"/>
      <c r="DT443" s="272"/>
      <c r="DU443" s="272"/>
      <c r="DV443" s="272"/>
      <c r="DW443" s="272"/>
      <c r="DX443" s="272"/>
      <c r="DY443" s="272"/>
      <c r="DZ443" s="272"/>
      <c r="EA443" s="272"/>
      <c r="EB443" s="272"/>
      <c r="EC443" s="272"/>
      <c r="ED443" s="272"/>
      <c r="EE443" s="272"/>
      <c r="EF443" s="272"/>
      <c r="EG443" s="272"/>
      <c r="EH443" s="366"/>
    </row>
    <row r="444" spans="43:138" s="235" customFormat="1" x14ac:dyDescent="0.15">
      <c r="AQ444" s="366"/>
      <c r="AR444" s="366"/>
      <c r="AS444" s="366"/>
      <c r="AT444" s="366"/>
      <c r="AU444" s="366"/>
      <c r="AV444" s="366"/>
      <c r="AW444" s="366"/>
      <c r="AX444" s="366"/>
      <c r="AY444" s="366"/>
      <c r="AZ444" s="366"/>
      <c r="BA444" s="366"/>
      <c r="BB444" s="271"/>
      <c r="BC444" s="271"/>
      <c r="BD444" s="271"/>
      <c r="BE444" s="271"/>
      <c r="BF444" s="271"/>
      <c r="BG444" s="366"/>
      <c r="BH444" s="366"/>
      <c r="BI444" s="366"/>
      <c r="BJ444" s="366"/>
      <c r="BK444" s="366"/>
      <c r="BL444" s="366"/>
      <c r="BM444" s="366"/>
      <c r="BN444" s="366"/>
      <c r="BO444" s="366"/>
      <c r="BP444" s="366"/>
      <c r="BQ444" s="366"/>
      <c r="BR444" s="366"/>
      <c r="BS444" s="366"/>
      <c r="BT444" s="366"/>
      <c r="BU444" s="366"/>
      <c r="BV444" s="366"/>
      <c r="BW444" s="366"/>
      <c r="BX444" s="366"/>
      <c r="BY444" s="366"/>
      <c r="BZ444" s="366"/>
      <c r="CA444" s="366"/>
      <c r="CB444" s="366"/>
      <c r="CC444" s="366"/>
      <c r="CD444" s="366"/>
      <c r="CE444" s="366"/>
      <c r="CF444" s="366"/>
      <c r="CG444" s="366"/>
      <c r="CH444" s="366"/>
      <c r="CI444" s="366"/>
      <c r="CJ444" s="366"/>
      <c r="CK444" s="366"/>
      <c r="CL444" s="366"/>
      <c r="CM444" s="366"/>
      <c r="CN444" s="366"/>
      <c r="CO444" s="366"/>
      <c r="CP444" s="366"/>
      <c r="CQ444" s="366"/>
      <c r="CR444" s="366"/>
      <c r="CS444" s="366"/>
      <c r="CT444" s="366"/>
      <c r="CU444" s="366"/>
      <c r="CV444" s="366"/>
      <c r="CW444" s="366"/>
      <c r="CX444" s="366"/>
      <c r="CY444" s="366"/>
      <c r="CZ444" s="366"/>
      <c r="DA444" s="366"/>
      <c r="DB444" s="366"/>
      <c r="DC444" s="366"/>
      <c r="DD444" s="366"/>
      <c r="DE444" s="404"/>
      <c r="DF444" s="366"/>
      <c r="DG444" s="366"/>
      <c r="DH444" s="366"/>
      <c r="DI444" s="272"/>
      <c r="DJ444" s="272"/>
      <c r="DK444" s="272"/>
      <c r="DL444" s="272"/>
      <c r="DM444" s="272"/>
      <c r="DN444" s="272"/>
      <c r="DO444" s="272"/>
      <c r="DP444" s="272"/>
      <c r="DQ444" s="272"/>
      <c r="DR444" s="272"/>
      <c r="DS444" s="272"/>
      <c r="DT444" s="272"/>
      <c r="DU444" s="272"/>
      <c r="DV444" s="272"/>
      <c r="DW444" s="272"/>
      <c r="DX444" s="272"/>
      <c r="DY444" s="272"/>
      <c r="DZ444" s="272"/>
      <c r="EA444" s="272"/>
      <c r="EB444" s="272"/>
      <c r="EC444" s="272"/>
      <c r="ED444" s="272"/>
      <c r="EE444" s="272"/>
      <c r="EF444" s="272"/>
      <c r="EG444" s="272"/>
      <c r="EH444" s="366"/>
    </row>
    <row r="445" spans="43:138" s="235" customFormat="1" x14ac:dyDescent="0.15">
      <c r="AQ445" s="366"/>
      <c r="AR445" s="366"/>
      <c r="AS445" s="366"/>
      <c r="AT445" s="366"/>
      <c r="AU445" s="366"/>
      <c r="AV445" s="366"/>
      <c r="AW445" s="366"/>
      <c r="AX445" s="366"/>
      <c r="AY445" s="366"/>
      <c r="AZ445" s="366"/>
      <c r="BA445" s="366"/>
      <c r="BB445" s="271"/>
      <c r="BC445" s="271"/>
      <c r="BD445" s="271"/>
      <c r="BE445" s="271"/>
      <c r="BF445" s="271"/>
      <c r="BG445" s="366"/>
      <c r="BH445" s="366"/>
      <c r="BI445" s="366"/>
      <c r="BJ445" s="366"/>
      <c r="BK445" s="366"/>
      <c r="BL445" s="366"/>
      <c r="BM445" s="366"/>
      <c r="BN445" s="366"/>
      <c r="BO445" s="366"/>
      <c r="BP445" s="366"/>
      <c r="BQ445" s="366"/>
      <c r="BR445" s="366"/>
      <c r="BS445" s="366"/>
      <c r="BT445" s="366"/>
      <c r="BU445" s="366"/>
      <c r="BV445" s="366"/>
      <c r="BW445" s="366"/>
      <c r="BX445" s="366"/>
      <c r="BY445" s="366"/>
      <c r="BZ445" s="366"/>
      <c r="CA445" s="366"/>
      <c r="CB445" s="366"/>
      <c r="CC445" s="366"/>
      <c r="CD445" s="366"/>
      <c r="CE445" s="366"/>
      <c r="CF445" s="366"/>
      <c r="CG445" s="366"/>
      <c r="CH445" s="366"/>
      <c r="CI445" s="366"/>
      <c r="CJ445" s="366"/>
      <c r="CK445" s="366"/>
      <c r="CL445" s="366"/>
      <c r="CM445" s="366"/>
      <c r="CN445" s="366"/>
      <c r="CO445" s="366"/>
      <c r="CP445" s="366"/>
      <c r="CQ445" s="366"/>
      <c r="CR445" s="366"/>
      <c r="CS445" s="366"/>
      <c r="CT445" s="366"/>
      <c r="CU445" s="366"/>
      <c r="CV445" s="366"/>
      <c r="CW445" s="366"/>
      <c r="CX445" s="366"/>
      <c r="CY445" s="366"/>
      <c r="CZ445" s="366"/>
      <c r="DA445" s="366"/>
      <c r="DB445" s="366"/>
      <c r="DC445" s="366"/>
      <c r="DD445" s="366"/>
      <c r="DE445" s="404"/>
      <c r="DF445" s="366"/>
      <c r="DG445" s="366"/>
      <c r="DH445" s="366"/>
      <c r="DI445" s="272"/>
      <c r="DJ445" s="272"/>
      <c r="DK445" s="272"/>
      <c r="DL445" s="272"/>
      <c r="DM445" s="272"/>
      <c r="DN445" s="272"/>
      <c r="DO445" s="272"/>
      <c r="DP445" s="272"/>
      <c r="DQ445" s="272"/>
      <c r="DR445" s="272"/>
      <c r="DS445" s="272"/>
      <c r="DT445" s="272"/>
      <c r="DU445" s="272"/>
      <c r="DV445" s="272"/>
      <c r="DW445" s="272"/>
      <c r="DX445" s="272"/>
      <c r="DY445" s="272"/>
      <c r="DZ445" s="272"/>
      <c r="EA445" s="272"/>
      <c r="EB445" s="272"/>
      <c r="EC445" s="272"/>
      <c r="ED445" s="272"/>
      <c r="EE445" s="272"/>
      <c r="EF445" s="272"/>
      <c r="EG445" s="272"/>
      <c r="EH445" s="366"/>
    </row>
    <row r="446" spans="43:138" s="235" customFormat="1" x14ac:dyDescent="0.15">
      <c r="AQ446" s="366"/>
      <c r="AR446" s="366"/>
      <c r="AS446" s="366"/>
      <c r="AT446" s="366"/>
      <c r="AU446" s="366"/>
      <c r="AV446" s="366"/>
      <c r="AW446" s="366"/>
      <c r="AX446" s="366"/>
      <c r="AY446" s="366"/>
      <c r="AZ446" s="366"/>
      <c r="BA446" s="366"/>
      <c r="BB446" s="271"/>
      <c r="BC446" s="271"/>
      <c r="BD446" s="271"/>
      <c r="BE446" s="271"/>
      <c r="BF446" s="271"/>
      <c r="BG446" s="366"/>
      <c r="BH446" s="366"/>
      <c r="BI446" s="366"/>
      <c r="BJ446" s="366"/>
      <c r="BK446" s="366"/>
      <c r="BL446" s="366"/>
      <c r="BM446" s="366"/>
      <c r="BN446" s="366"/>
      <c r="BO446" s="366"/>
      <c r="BP446" s="366"/>
      <c r="BQ446" s="366"/>
      <c r="BR446" s="366"/>
      <c r="BS446" s="366"/>
      <c r="BT446" s="366"/>
      <c r="BU446" s="366"/>
      <c r="BV446" s="366"/>
      <c r="BW446" s="366"/>
      <c r="BX446" s="366"/>
      <c r="BY446" s="366"/>
      <c r="BZ446" s="366"/>
      <c r="CA446" s="366"/>
      <c r="CB446" s="366"/>
      <c r="CC446" s="366"/>
      <c r="CD446" s="366"/>
      <c r="CE446" s="366"/>
      <c r="CF446" s="366"/>
      <c r="CG446" s="366"/>
      <c r="CH446" s="366"/>
      <c r="CI446" s="366"/>
      <c r="CJ446" s="366"/>
      <c r="CK446" s="366"/>
      <c r="CL446" s="366"/>
      <c r="CM446" s="366"/>
      <c r="CN446" s="366"/>
      <c r="CO446" s="366"/>
      <c r="CP446" s="366"/>
      <c r="CQ446" s="366"/>
      <c r="CR446" s="366"/>
      <c r="CS446" s="366"/>
      <c r="CT446" s="366"/>
      <c r="CU446" s="366"/>
      <c r="CV446" s="366"/>
      <c r="CW446" s="366"/>
      <c r="CX446" s="366"/>
      <c r="CY446" s="366"/>
      <c r="CZ446" s="366"/>
      <c r="DA446" s="366"/>
      <c r="DB446" s="366"/>
      <c r="DC446" s="366"/>
      <c r="DD446" s="366"/>
      <c r="DE446" s="404"/>
      <c r="DF446" s="366"/>
      <c r="DG446" s="366"/>
      <c r="DH446" s="366"/>
      <c r="DI446" s="272"/>
      <c r="DJ446" s="272"/>
      <c r="DK446" s="272"/>
      <c r="DL446" s="272"/>
      <c r="DM446" s="272"/>
      <c r="DN446" s="272"/>
      <c r="DO446" s="272"/>
      <c r="DP446" s="272"/>
      <c r="DQ446" s="272"/>
      <c r="DR446" s="272"/>
      <c r="DS446" s="272"/>
      <c r="DT446" s="272"/>
      <c r="DU446" s="272"/>
      <c r="DV446" s="272"/>
      <c r="DW446" s="272"/>
      <c r="DX446" s="272"/>
      <c r="DY446" s="272"/>
      <c r="DZ446" s="272"/>
      <c r="EA446" s="272"/>
      <c r="EB446" s="272"/>
      <c r="EC446" s="272"/>
      <c r="ED446" s="272"/>
      <c r="EE446" s="272"/>
      <c r="EF446" s="272"/>
      <c r="EG446" s="272"/>
      <c r="EH446" s="366"/>
    </row>
    <row r="447" spans="43:138" s="235" customFormat="1" x14ac:dyDescent="0.15">
      <c r="AQ447" s="366"/>
      <c r="AR447" s="366"/>
      <c r="AS447" s="366"/>
      <c r="AT447" s="366"/>
      <c r="AU447" s="366"/>
      <c r="AV447" s="366"/>
      <c r="AW447" s="366"/>
      <c r="AX447" s="366"/>
      <c r="AY447" s="366"/>
      <c r="AZ447" s="366"/>
      <c r="BA447" s="366"/>
      <c r="BB447" s="271"/>
      <c r="BC447" s="271"/>
      <c r="BD447" s="271"/>
      <c r="BE447" s="271"/>
      <c r="BF447" s="271"/>
      <c r="BG447" s="366"/>
      <c r="BH447" s="366"/>
      <c r="BI447" s="366"/>
      <c r="BJ447" s="366"/>
      <c r="BK447" s="366"/>
      <c r="BL447" s="366"/>
      <c r="BM447" s="366"/>
      <c r="BN447" s="366"/>
      <c r="BO447" s="366"/>
      <c r="BP447" s="366"/>
      <c r="BQ447" s="366"/>
      <c r="BR447" s="366"/>
      <c r="BS447" s="366"/>
      <c r="BT447" s="366"/>
      <c r="BU447" s="366"/>
      <c r="BV447" s="366"/>
      <c r="BW447" s="366"/>
      <c r="BX447" s="366"/>
      <c r="BY447" s="366"/>
      <c r="BZ447" s="366"/>
      <c r="CA447" s="366"/>
      <c r="CB447" s="366"/>
      <c r="CC447" s="366"/>
      <c r="CD447" s="366"/>
      <c r="CE447" s="366"/>
      <c r="CF447" s="366"/>
      <c r="CG447" s="366"/>
      <c r="CH447" s="366"/>
      <c r="CI447" s="366"/>
      <c r="CJ447" s="366"/>
      <c r="CK447" s="366"/>
      <c r="CL447" s="366"/>
      <c r="CM447" s="366"/>
      <c r="CN447" s="366"/>
      <c r="CO447" s="366"/>
      <c r="CP447" s="366"/>
      <c r="CQ447" s="366"/>
      <c r="CR447" s="366"/>
      <c r="CS447" s="366"/>
      <c r="CT447" s="366"/>
      <c r="CU447" s="366"/>
      <c r="CV447" s="366"/>
      <c r="CW447" s="366"/>
      <c r="CX447" s="366"/>
      <c r="CY447" s="366"/>
      <c r="CZ447" s="366"/>
      <c r="DA447" s="366"/>
      <c r="DB447" s="366"/>
      <c r="DC447" s="366"/>
      <c r="DD447" s="366"/>
      <c r="DE447" s="404"/>
      <c r="DF447" s="366"/>
      <c r="DG447" s="366"/>
      <c r="DH447" s="366"/>
      <c r="DI447" s="272"/>
      <c r="DJ447" s="272"/>
      <c r="DK447" s="272"/>
      <c r="DL447" s="272"/>
      <c r="DM447" s="272"/>
      <c r="DN447" s="272"/>
      <c r="DO447" s="272"/>
      <c r="DP447" s="272"/>
      <c r="DQ447" s="272"/>
      <c r="DR447" s="272"/>
      <c r="DS447" s="272"/>
      <c r="DT447" s="272"/>
      <c r="DU447" s="272"/>
      <c r="DV447" s="272"/>
      <c r="DW447" s="272"/>
      <c r="DX447" s="272"/>
      <c r="DY447" s="272"/>
      <c r="DZ447" s="272"/>
      <c r="EA447" s="272"/>
      <c r="EB447" s="272"/>
      <c r="EC447" s="272"/>
      <c r="ED447" s="272"/>
      <c r="EE447" s="272"/>
      <c r="EF447" s="272"/>
      <c r="EG447" s="272"/>
      <c r="EH447" s="366"/>
    </row>
    <row r="448" spans="43:138" s="235" customFormat="1" x14ac:dyDescent="0.15">
      <c r="AQ448" s="366"/>
      <c r="AR448" s="366"/>
      <c r="AS448" s="366"/>
      <c r="AT448" s="366"/>
      <c r="AU448" s="366"/>
      <c r="AV448" s="366"/>
      <c r="AW448" s="366"/>
      <c r="AX448" s="366"/>
      <c r="AY448" s="366"/>
      <c r="AZ448" s="366"/>
      <c r="BA448" s="366"/>
      <c r="BB448" s="271"/>
      <c r="BC448" s="271"/>
      <c r="BD448" s="271"/>
      <c r="BE448" s="271"/>
      <c r="BF448" s="271"/>
      <c r="BG448" s="366"/>
      <c r="BH448" s="366"/>
      <c r="BI448" s="366"/>
      <c r="BJ448" s="366"/>
      <c r="BK448" s="366"/>
      <c r="BL448" s="366"/>
      <c r="BM448" s="366"/>
      <c r="BN448" s="366"/>
      <c r="BO448" s="366"/>
      <c r="BP448" s="366"/>
      <c r="BQ448" s="366"/>
      <c r="BR448" s="366"/>
      <c r="BS448" s="366"/>
      <c r="BT448" s="366"/>
      <c r="BU448" s="366"/>
      <c r="BV448" s="366"/>
      <c r="BW448" s="366"/>
      <c r="BX448" s="366"/>
      <c r="BY448" s="366"/>
      <c r="BZ448" s="366"/>
      <c r="CA448" s="366"/>
      <c r="CB448" s="366"/>
      <c r="CC448" s="366"/>
      <c r="CD448" s="366"/>
      <c r="CE448" s="366"/>
      <c r="CF448" s="366"/>
      <c r="CG448" s="366"/>
      <c r="CH448" s="366"/>
      <c r="CI448" s="366"/>
      <c r="CJ448" s="366"/>
      <c r="CK448" s="366"/>
      <c r="CL448" s="366"/>
      <c r="CM448" s="366"/>
      <c r="CN448" s="366"/>
      <c r="CO448" s="366"/>
      <c r="CP448" s="366"/>
      <c r="CQ448" s="366"/>
      <c r="CR448" s="366"/>
      <c r="CS448" s="366"/>
      <c r="CT448" s="366"/>
      <c r="CU448" s="366"/>
      <c r="CV448" s="366"/>
      <c r="CW448" s="366"/>
      <c r="CX448" s="366"/>
      <c r="CY448" s="366"/>
      <c r="CZ448" s="366"/>
      <c r="DA448" s="366"/>
      <c r="DB448" s="366"/>
      <c r="DC448" s="366"/>
      <c r="DD448" s="366"/>
      <c r="DE448" s="404"/>
      <c r="DF448" s="366"/>
      <c r="DG448" s="366"/>
      <c r="DH448" s="366"/>
      <c r="DI448" s="272"/>
      <c r="DJ448" s="272"/>
      <c r="DK448" s="272"/>
      <c r="DL448" s="272"/>
      <c r="DM448" s="272"/>
      <c r="DN448" s="272"/>
      <c r="DO448" s="272"/>
      <c r="DP448" s="272"/>
      <c r="DQ448" s="272"/>
      <c r="DR448" s="272"/>
      <c r="DS448" s="272"/>
      <c r="DT448" s="272"/>
      <c r="DU448" s="272"/>
      <c r="DV448" s="272"/>
      <c r="DW448" s="272"/>
      <c r="DX448" s="272"/>
      <c r="DY448" s="272"/>
      <c r="DZ448" s="272"/>
      <c r="EA448" s="272"/>
      <c r="EB448" s="272"/>
      <c r="EC448" s="272"/>
      <c r="ED448" s="272"/>
      <c r="EE448" s="272"/>
      <c r="EF448" s="272"/>
      <c r="EG448" s="272"/>
      <c r="EH448" s="366"/>
    </row>
    <row r="449" spans="43:138" s="235" customFormat="1" x14ac:dyDescent="0.15">
      <c r="AQ449" s="366"/>
      <c r="AR449" s="366"/>
      <c r="AS449" s="366"/>
      <c r="AT449" s="366"/>
      <c r="AU449" s="366"/>
      <c r="AV449" s="366"/>
      <c r="AW449" s="366"/>
      <c r="AX449" s="366"/>
      <c r="AY449" s="366"/>
      <c r="AZ449" s="366"/>
      <c r="BA449" s="366"/>
      <c r="BB449" s="271"/>
      <c r="BC449" s="271"/>
      <c r="BD449" s="271"/>
      <c r="BE449" s="271"/>
      <c r="BF449" s="271"/>
      <c r="BG449" s="366"/>
      <c r="BH449" s="366"/>
      <c r="BI449" s="366"/>
      <c r="BJ449" s="366"/>
      <c r="BK449" s="366"/>
      <c r="BL449" s="366"/>
      <c r="BM449" s="366"/>
      <c r="BN449" s="366"/>
      <c r="BO449" s="366"/>
      <c r="BP449" s="366"/>
      <c r="BQ449" s="366"/>
      <c r="BR449" s="366"/>
      <c r="BS449" s="366"/>
      <c r="BT449" s="366"/>
      <c r="BU449" s="366"/>
      <c r="BV449" s="366"/>
      <c r="BW449" s="366"/>
      <c r="BX449" s="366"/>
      <c r="BY449" s="366"/>
      <c r="BZ449" s="366"/>
      <c r="CA449" s="366"/>
      <c r="CB449" s="366"/>
      <c r="CC449" s="366"/>
      <c r="CD449" s="366"/>
      <c r="CE449" s="366"/>
      <c r="CF449" s="366"/>
      <c r="CG449" s="366"/>
      <c r="CH449" s="366"/>
      <c r="CI449" s="366"/>
      <c r="CJ449" s="366"/>
      <c r="CK449" s="366"/>
      <c r="CL449" s="366"/>
      <c r="CM449" s="366"/>
      <c r="CN449" s="366"/>
      <c r="CO449" s="366"/>
      <c r="CP449" s="366"/>
      <c r="CQ449" s="366"/>
      <c r="CR449" s="366"/>
      <c r="CS449" s="366"/>
      <c r="CT449" s="366"/>
      <c r="CU449" s="366"/>
      <c r="CV449" s="366"/>
      <c r="CW449" s="366"/>
      <c r="CX449" s="366"/>
      <c r="CY449" s="366"/>
      <c r="CZ449" s="366"/>
      <c r="DA449" s="366"/>
      <c r="DB449" s="366"/>
      <c r="DC449" s="366"/>
      <c r="DD449" s="366"/>
      <c r="DE449" s="404"/>
      <c r="DF449" s="366"/>
      <c r="DG449" s="366"/>
      <c r="DH449" s="366"/>
      <c r="DI449" s="272"/>
      <c r="DJ449" s="272"/>
      <c r="DK449" s="272"/>
      <c r="DL449" s="272"/>
      <c r="DM449" s="272"/>
      <c r="DN449" s="272"/>
      <c r="DO449" s="272"/>
      <c r="DP449" s="272"/>
      <c r="DQ449" s="272"/>
      <c r="DR449" s="272"/>
      <c r="DS449" s="272"/>
      <c r="DT449" s="272"/>
      <c r="DU449" s="272"/>
      <c r="DV449" s="272"/>
      <c r="DW449" s="272"/>
      <c r="DX449" s="272"/>
      <c r="DY449" s="272"/>
      <c r="DZ449" s="272"/>
      <c r="EA449" s="272"/>
      <c r="EB449" s="272"/>
      <c r="EC449" s="272"/>
      <c r="ED449" s="272"/>
      <c r="EE449" s="272"/>
      <c r="EF449" s="272"/>
      <c r="EG449" s="272"/>
      <c r="EH449" s="366"/>
    </row>
    <row r="450" spans="43:138" s="235" customFormat="1" x14ac:dyDescent="0.15">
      <c r="AQ450" s="366"/>
      <c r="AR450" s="366"/>
      <c r="AS450" s="366"/>
      <c r="AT450" s="366"/>
      <c r="AU450" s="366"/>
      <c r="AV450" s="366"/>
      <c r="AW450" s="366"/>
      <c r="AX450" s="366"/>
      <c r="AY450" s="366"/>
      <c r="AZ450" s="366"/>
      <c r="BA450" s="366"/>
      <c r="BB450" s="271"/>
      <c r="BC450" s="271"/>
      <c r="BD450" s="271"/>
      <c r="BE450" s="271"/>
      <c r="BF450" s="271"/>
      <c r="BG450" s="366"/>
      <c r="BH450" s="366"/>
      <c r="BI450" s="366"/>
      <c r="BJ450" s="366"/>
      <c r="BK450" s="366"/>
      <c r="BL450" s="366"/>
      <c r="BM450" s="366"/>
      <c r="BN450" s="366"/>
      <c r="BO450" s="366"/>
      <c r="BP450" s="366"/>
      <c r="BQ450" s="366"/>
      <c r="BR450" s="366"/>
      <c r="BS450" s="366"/>
      <c r="BT450" s="366"/>
      <c r="BU450" s="366"/>
      <c r="BV450" s="366"/>
      <c r="BW450" s="366"/>
      <c r="BX450" s="366"/>
      <c r="BY450" s="366"/>
      <c r="BZ450" s="366"/>
      <c r="CA450" s="366"/>
      <c r="CB450" s="366"/>
      <c r="CC450" s="366"/>
      <c r="CD450" s="366"/>
      <c r="CE450" s="366"/>
      <c r="CF450" s="366"/>
      <c r="CG450" s="366"/>
      <c r="CH450" s="366"/>
      <c r="CI450" s="366"/>
      <c r="CJ450" s="366"/>
      <c r="CK450" s="366"/>
      <c r="CL450" s="366"/>
      <c r="CM450" s="366"/>
      <c r="CN450" s="366"/>
      <c r="CO450" s="366"/>
      <c r="CP450" s="366"/>
      <c r="CQ450" s="366"/>
      <c r="CR450" s="366"/>
      <c r="CS450" s="366"/>
      <c r="CT450" s="366"/>
      <c r="CU450" s="366"/>
      <c r="CV450" s="366"/>
      <c r="CW450" s="366"/>
      <c r="CX450" s="366"/>
      <c r="CY450" s="366"/>
      <c r="CZ450" s="366"/>
      <c r="DA450" s="366"/>
      <c r="DB450" s="366"/>
      <c r="DC450" s="366"/>
      <c r="DD450" s="366"/>
      <c r="DE450" s="404"/>
      <c r="DF450" s="366"/>
      <c r="DG450" s="366"/>
      <c r="DH450" s="366"/>
      <c r="DI450" s="272"/>
      <c r="DJ450" s="272"/>
      <c r="DK450" s="272"/>
      <c r="DL450" s="272"/>
      <c r="DM450" s="272"/>
      <c r="DN450" s="272"/>
      <c r="DO450" s="272"/>
      <c r="DP450" s="272"/>
      <c r="DQ450" s="272"/>
      <c r="DR450" s="272"/>
      <c r="DS450" s="272"/>
      <c r="DT450" s="272"/>
      <c r="DU450" s="272"/>
      <c r="DV450" s="272"/>
      <c r="DW450" s="272"/>
      <c r="DX450" s="272"/>
      <c r="DY450" s="272"/>
      <c r="DZ450" s="272"/>
      <c r="EA450" s="272"/>
      <c r="EB450" s="272"/>
      <c r="EC450" s="272"/>
      <c r="ED450" s="272"/>
      <c r="EE450" s="272"/>
      <c r="EF450" s="272"/>
      <c r="EG450" s="272"/>
      <c r="EH450" s="366"/>
    </row>
    <row r="451" spans="43:138" s="235" customFormat="1" x14ac:dyDescent="0.15">
      <c r="AQ451" s="366"/>
      <c r="AR451" s="366"/>
      <c r="AS451" s="366"/>
      <c r="AT451" s="366"/>
      <c r="AU451" s="366"/>
      <c r="AV451" s="366"/>
      <c r="AW451" s="366"/>
      <c r="AX451" s="366"/>
      <c r="AY451" s="366"/>
      <c r="AZ451" s="366"/>
      <c r="BA451" s="366"/>
      <c r="BB451" s="271"/>
      <c r="BC451" s="271"/>
      <c r="BD451" s="271"/>
      <c r="BE451" s="271"/>
      <c r="BF451" s="271"/>
      <c r="BG451" s="366"/>
      <c r="BH451" s="366"/>
      <c r="BI451" s="366"/>
      <c r="BJ451" s="366"/>
      <c r="BK451" s="366"/>
      <c r="BL451" s="366"/>
      <c r="BM451" s="366"/>
      <c r="BN451" s="366"/>
      <c r="BO451" s="366"/>
      <c r="BP451" s="366"/>
      <c r="BQ451" s="366"/>
      <c r="BR451" s="366"/>
      <c r="BS451" s="366"/>
      <c r="BT451" s="366"/>
      <c r="BU451" s="366"/>
      <c r="BV451" s="366"/>
      <c r="BW451" s="366"/>
      <c r="BX451" s="366"/>
      <c r="BY451" s="366"/>
      <c r="BZ451" s="366"/>
      <c r="CA451" s="366"/>
      <c r="CB451" s="366"/>
      <c r="CC451" s="366"/>
      <c r="CD451" s="366"/>
      <c r="CE451" s="366"/>
      <c r="CF451" s="366"/>
      <c r="CG451" s="366"/>
      <c r="CH451" s="366"/>
      <c r="CI451" s="366"/>
      <c r="CJ451" s="366"/>
      <c r="CK451" s="366"/>
      <c r="CL451" s="366"/>
      <c r="CM451" s="366"/>
      <c r="CN451" s="366"/>
      <c r="CO451" s="366"/>
      <c r="CP451" s="366"/>
      <c r="CQ451" s="366"/>
      <c r="CR451" s="366"/>
      <c r="CS451" s="366"/>
      <c r="CT451" s="366"/>
      <c r="CU451" s="366"/>
      <c r="CV451" s="366"/>
      <c r="CW451" s="366"/>
      <c r="CX451" s="366"/>
      <c r="CY451" s="366"/>
      <c r="CZ451" s="366"/>
      <c r="DA451" s="366"/>
      <c r="DB451" s="366"/>
      <c r="DC451" s="366"/>
      <c r="DD451" s="366"/>
      <c r="DE451" s="404"/>
      <c r="DF451" s="366"/>
      <c r="DG451" s="366"/>
      <c r="DH451" s="366"/>
      <c r="DI451" s="272"/>
      <c r="DJ451" s="272"/>
      <c r="DK451" s="272"/>
      <c r="DL451" s="272"/>
      <c r="DM451" s="272"/>
      <c r="DN451" s="272"/>
      <c r="DO451" s="272"/>
      <c r="DP451" s="272"/>
      <c r="DQ451" s="272"/>
      <c r="DR451" s="272"/>
      <c r="DS451" s="272"/>
      <c r="DT451" s="272"/>
      <c r="DU451" s="272"/>
      <c r="DV451" s="272"/>
      <c r="DW451" s="272"/>
      <c r="DX451" s="272"/>
      <c r="DY451" s="272"/>
      <c r="DZ451" s="272"/>
      <c r="EA451" s="272"/>
      <c r="EB451" s="272"/>
      <c r="EC451" s="272"/>
      <c r="ED451" s="272"/>
      <c r="EE451" s="272"/>
      <c r="EF451" s="272"/>
      <c r="EG451" s="272"/>
      <c r="EH451" s="366"/>
    </row>
    <row r="452" spans="43:138" s="235" customFormat="1" x14ac:dyDescent="0.15">
      <c r="AQ452" s="366"/>
      <c r="AR452" s="366"/>
      <c r="AS452" s="366"/>
      <c r="AT452" s="366"/>
      <c r="AU452" s="366"/>
      <c r="AV452" s="366"/>
      <c r="AW452" s="366"/>
      <c r="AX452" s="366"/>
      <c r="AY452" s="366"/>
      <c r="AZ452" s="366"/>
      <c r="BA452" s="366"/>
      <c r="BB452" s="271"/>
      <c r="BC452" s="271"/>
      <c r="BD452" s="271"/>
      <c r="BE452" s="271"/>
      <c r="BF452" s="271"/>
      <c r="BG452" s="366"/>
      <c r="BH452" s="366"/>
      <c r="BI452" s="366"/>
      <c r="BJ452" s="366"/>
      <c r="BK452" s="366"/>
      <c r="BL452" s="366"/>
      <c r="BM452" s="366"/>
      <c r="BN452" s="366"/>
      <c r="BO452" s="366"/>
      <c r="BP452" s="366"/>
      <c r="BQ452" s="366"/>
      <c r="BR452" s="366"/>
      <c r="BS452" s="366"/>
      <c r="BT452" s="366"/>
      <c r="BU452" s="366"/>
      <c r="BV452" s="366"/>
      <c r="BW452" s="366"/>
      <c r="BX452" s="366"/>
      <c r="BY452" s="366"/>
      <c r="BZ452" s="366"/>
      <c r="CA452" s="366"/>
      <c r="CB452" s="366"/>
      <c r="CC452" s="366"/>
      <c r="CD452" s="366"/>
      <c r="CE452" s="366"/>
      <c r="CF452" s="366"/>
      <c r="CG452" s="366"/>
      <c r="CH452" s="366"/>
      <c r="CI452" s="366"/>
      <c r="CJ452" s="366"/>
      <c r="CK452" s="366"/>
      <c r="CL452" s="366"/>
      <c r="CM452" s="366"/>
      <c r="CN452" s="366"/>
      <c r="CO452" s="366"/>
      <c r="CP452" s="366"/>
      <c r="CQ452" s="366"/>
      <c r="CR452" s="366"/>
      <c r="CS452" s="366"/>
      <c r="CT452" s="366"/>
      <c r="CU452" s="366"/>
      <c r="CV452" s="366"/>
      <c r="CW452" s="366"/>
      <c r="CX452" s="366"/>
      <c r="CY452" s="366"/>
      <c r="CZ452" s="366"/>
      <c r="DA452" s="366"/>
      <c r="DB452" s="366"/>
      <c r="DC452" s="366"/>
      <c r="DD452" s="366"/>
      <c r="DE452" s="404"/>
      <c r="DF452" s="366"/>
      <c r="DG452" s="366"/>
      <c r="DH452" s="366"/>
      <c r="DI452" s="272"/>
      <c r="DJ452" s="272"/>
      <c r="DK452" s="272"/>
      <c r="DL452" s="272"/>
      <c r="DM452" s="272"/>
      <c r="DN452" s="272"/>
      <c r="DO452" s="272"/>
      <c r="DP452" s="272"/>
      <c r="DQ452" s="272"/>
      <c r="DR452" s="272"/>
      <c r="DS452" s="272"/>
      <c r="DT452" s="272"/>
      <c r="DU452" s="272"/>
      <c r="DV452" s="272"/>
      <c r="DW452" s="272"/>
      <c r="DX452" s="272"/>
      <c r="DY452" s="272"/>
      <c r="DZ452" s="272"/>
      <c r="EA452" s="272"/>
      <c r="EB452" s="272"/>
      <c r="EC452" s="272"/>
      <c r="ED452" s="272"/>
      <c r="EE452" s="272"/>
      <c r="EF452" s="272"/>
      <c r="EG452" s="272"/>
      <c r="EH452" s="366"/>
    </row>
    <row r="453" spans="43:138" s="235" customFormat="1" x14ac:dyDescent="0.15">
      <c r="AQ453" s="366"/>
      <c r="AR453" s="366"/>
      <c r="AS453" s="366"/>
      <c r="AT453" s="366"/>
      <c r="AU453" s="366"/>
      <c r="AV453" s="366"/>
      <c r="AW453" s="366"/>
      <c r="AX453" s="366"/>
      <c r="AY453" s="366"/>
      <c r="AZ453" s="366"/>
      <c r="BA453" s="366"/>
      <c r="BB453" s="271"/>
      <c r="BC453" s="271"/>
      <c r="BD453" s="271"/>
      <c r="BE453" s="271"/>
      <c r="BF453" s="271"/>
      <c r="BG453" s="366"/>
      <c r="BH453" s="366"/>
      <c r="BI453" s="366"/>
      <c r="BJ453" s="366"/>
      <c r="BK453" s="366"/>
      <c r="BL453" s="366"/>
      <c r="BM453" s="366"/>
      <c r="BN453" s="366"/>
      <c r="BO453" s="366"/>
      <c r="BP453" s="366"/>
      <c r="BQ453" s="366"/>
      <c r="BR453" s="366"/>
      <c r="BS453" s="366"/>
      <c r="BT453" s="366"/>
      <c r="BU453" s="366"/>
      <c r="BV453" s="366"/>
      <c r="BW453" s="366"/>
      <c r="BX453" s="366"/>
      <c r="BY453" s="366"/>
      <c r="BZ453" s="366"/>
      <c r="CA453" s="366"/>
      <c r="CB453" s="366"/>
      <c r="CC453" s="366"/>
      <c r="CD453" s="366"/>
      <c r="CE453" s="366"/>
      <c r="CF453" s="366"/>
      <c r="CG453" s="366"/>
      <c r="CH453" s="366"/>
      <c r="CI453" s="366"/>
      <c r="CJ453" s="366"/>
      <c r="CK453" s="366"/>
      <c r="CL453" s="366"/>
      <c r="CM453" s="366"/>
      <c r="CN453" s="366"/>
      <c r="CO453" s="366"/>
      <c r="CP453" s="366"/>
      <c r="CQ453" s="366"/>
      <c r="CR453" s="366"/>
      <c r="CS453" s="366"/>
      <c r="CT453" s="366"/>
      <c r="CU453" s="366"/>
      <c r="CV453" s="366"/>
      <c r="CW453" s="366"/>
      <c r="CX453" s="366"/>
      <c r="CY453" s="366"/>
      <c r="CZ453" s="366"/>
      <c r="DA453" s="366"/>
      <c r="DB453" s="366"/>
      <c r="DC453" s="366"/>
      <c r="DD453" s="366"/>
      <c r="DE453" s="404"/>
      <c r="DF453" s="366"/>
      <c r="DG453" s="366"/>
      <c r="DH453" s="366"/>
      <c r="DI453" s="272"/>
      <c r="DJ453" s="272"/>
      <c r="DK453" s="272"/>
      <c r="DL453" s="272"/>
      <c r="DM453" s="272"/>
      <c r="DN453" s="272"/>
      <c r="DO453" s="272"/>
      <c r="DP453" s="272"/>
      <c r="DQ453" s="272"/>
      <c r="DR453" s="272"/>
      <c r="DS453" s="272"/>
      <c r="DT453" s="272"/>
      <c r="DU453" s="272"/>
      <c r="DV453" s="272"/>
      <c r="DW453" s="272"/>
      <c r="DX453" s="272"/>
      <c r="DY453" s="272"/>
      <c r="DZ453" s="272"/>
      <c r="EA453" s="272"/>
      <c r="EB453" s="272"/>
      <c r="EC453" s="272"/>
      <c r="ED453" s="272"/>
      <c r="EE453" s="272"/>
      <c r="EF453" s="272"/>
      <c r="EG453" s="272"/>
      <c r="EH453" s="366"/>
    </row>
    <row r="454" spans="43:138" s="235" customFormat="1" x14ac:dyDescent="0.15">
      <c r="AQ454" s="366"/>
      <c r="AR454" s="366"/>
      <c r="AS454" s="366"/>
      <c r="AT454" s="366"/>
      <c r="AU454" s="366"/>
      <c r="AV454" s="366"/>
      <c r="AW454" s="366"/>
      <c r="AX454" s="366"/>
      <c r="AY454" s="366"/>
      <c r="AZ454" s="366"/>
      <c r="BA454" s="366"/>
      <c r="BB454" s="271"/>
      <c r="BC454" s="271"/>
      <c r="BD454" s="271"/>
      <c r="BE454" s="271"/>
      <c r="BF454" s="271"/>
      <c r="BG454" s="366"/>
      <c r="BH454" s="366"/>
      <c r="BI454" s="366"/>
      <c r="BJ454" s="366"/>
      <c r="BK454" s="366"/>
      <c r="BL454" s="366"/>
      <c r="BM454" s="366"/>
      <c r="BN454" s="366"/>
      <c r="BO454" s="366"/>
      <c r="BP454" s="366"/>
      <c r="BQ454" s="366"/>
      <c r="BR454" s="366"/>
      <c r="BS454" s="366"/>
      <c r="BT454" s="366"/>
      <c r="BU454" s="366"/>
      <c r="BV454" s="366"/>
      <c r="BW454" s="366"/>
      <c r="BX454" s="366"/>
      <c r="BY454" s="366"/>
      <c r="BZ454" s="366"/>
      <c r="CA454" s="366"/>
      <c r="CB454" s="366"/>
      <c r="CC454" s="366"/>
      <c r="CD454" s="366"/>
      <c r="CE454" s="366"/>
      <c r="CF454" s="366"/>
      <c r="CG454" s="366"/>
      <c r="CH454" s="366"/>
      <c r="CI454" s="366"/>
      <c r="CJ454" s="366"/>
      <c r="CK454" s="366"/>
      <c r="CL454" s="366"/>
      <c r="CM454" s="366"/>
      <c r="CN454" s="366"/>
      <c r="CO454" s="366"/>
      <c r="CP454" s="366"/>
      <c r="CQ454" s="366"/>
      <c r="CR454" s="366"/>
      <c r="CS454" s="366"/>
      <c r="CT454" s="366"/>
      <c r="CU454" s="366"/>
      <c r="CV454" s="366"/>
      <c r="CW454" s="366"/>
      <c r="CX454" s="366"/>
      <c r="CY454" s="366"/>
      <c r="CZ454" s="366"/>
      <c r="DA454" s="366"/>
      <c r="DB454" s="366"/>
      <c r="DC454" s="366"/>
      <c r="DD454" s="366"/>
      <c r="DE454" s="404"/>
      <c r="DF454" s="366"/>
      <c r="DG454" s="366"/>
      <c r="DH454" s="366"/>
      <c r="DI454" s="272"/>
      <c r="DJ454" s="272"/>
      <c r="DK454" s="272"/>
      <c r="DL454" s="272"/>
      <c r="DM454" s="272"/>
      <c r="DN454" s="272"/>
      <c r="DO454" s="272"/>
      <c r="DP454" s="272"/>
      <c r="DQ454" s="272"/>
      <c r="DR454" s="272"/>
      <c r="DS454" s="272"/>
      <c r="DT454" s="272"/>
      <c r="DU454" s="272"/>
      <c r="DV454" s="272"/>
      <c r="DW454" s="272"/>
      <c r="DX454" s="272"/>
      <c r="DY454" s="272"/>
      <c r="DZ454" s="272"/>
      <c r="EA454" s="272"/>
      <c r="EB454" s="272"/>
      <c r="EC454" s="272"/>
      <c r="ED454" s="272"/>
      <c r="EE454" s="272"/>
      <c r="EF454" s="272"/>
      <c r="EG454" s="272"/>
      <c r="EH454" s="366"/>
    </row>
    <row r="455" spans="43:138" s="235" customFormat="1" x14ac:dyDescent="0.15">
      <c r="AQ455" s="366"/>
      <c r="AR455" s="366"/>
      <c r="AS455" s="366"/>
      <c r="AT455" s="366"/>
      <c r="AU455" s="366"/>
      <c r="AV455" s="366"/>
      <c r="AW455" s="366"/>
      <c r="AX455" s="366"/>
      <c r="AY455" s="366"/>
      <c r="AZ455" s="366"/>
      <c r="BA455" s="366"/>
      <c r="BB455" s="271"/>
      <c r="BC455" s="271"/>
      <c r="BD455" s="271"/>
      <c r="BE455" s="271"/>
      <c r="BF455" s="271"/>
      <c r="BG455" s="366"/>
      <c r="BH455" s="366"/>
      <c r="BI455" s="366"/>
      <c r="BJ455" s="366"/>
      <c r="BK455" s="366"/>
      <c r="BL455" s="366"/>
      <c r="BM455" s="366"/>
      <c r="BN455" s="366"/>
      <c r="BO455" s="366"/>
      <c r="BP455" s="366"/>
      <c r="BQ455" s="366"/>
      <c r="BR455" s="366"/>
      <c r="BS455" s="366"/>
      <c r="BT455" s="366"/>
      <c r="BU455" s="366"/>
      <c r="BV455" s="366"/>
      <c r="BW455" s="366"/>
      <c r="BX455" s="366"/>
      <c r="BY455" s="366"/>
      <c r="BZ455" s="366"/>
      <c r="CA455" s="366"/>
      <c r="CB455" s="366"/>
      <c r="CC455" s="366"/>
      <c r="CD455" s="366"/>
      <c r="CE455" s="366"/>
      <c r="CF455" s="366"/>
      <c r="CG455" s="366"/>
      <c r="CH455" s="366"/>
      <c r="CI455" s="366"/>
      <c r="CJ455" s="366"/>
      <c r="CK455" s="366"/>
      <c r="CL455" s="366"/>
      <c r="CM455" s="366"/>
      <c r="CN455" s="366"/>
      <c r="CO455" s="366"/>
      <c r="CP455" s="366"/>
      <c r="CQ455" s="366"/>
      <c r="CR455" s="366"/>
      <c r="CS455" s="366"/>
      <c r="CT455" s="366"/>
      <c r="CU455" s="366"/>
      <c r="CV455" s="366"/>
      <c r="CW455" s="366"/>
      <c r="CX455" s="366"/>
      <c r="CY455" s="366"/>
      <c r="CZ455" s="366"/>
      <c r="DA455" s="366"/>
      <c r="DB455" s="366"/>
      <c r="DC455" s="366"/>
      <c r="DD455" s="366"/>
      <c r="DE455" s="404"/>
      <c r="DF455" s="366"/>
      <c r="DG455" s="366"/>
      <c r="DH455" s="366"/>
      <c r="DI455" s="272"/>
      <c r="DJ455" s="272"/>
      <c r="DK455" s="272"/>
      <c r="DL455" s="272"/>
      <c r="DM455" s="272"/>
      <c r="DN455" s="272"/>
      <c r="DO455" s="272"/>
      <c r="DP455" s="272"/>
      <c r="DQ455" s="272"/>
      <c r="DR455" s="272"/>
      <c r="DS455" s="272"/>
      <c r="DT455" s="272"/>
      <c r="DU455" s="272"/>
      <c r="DV455" s="272"/>
      <c r="DW455" s="272"/>
      <c r="DX455" s="272"/>
      <c r="DY455" s="272"/>
      <c r="DZ455" s="272"/>
      <c r="EA455" s="272"/>
      <c r="EB455" s="272"/>
      <c r="EC455" s="272"/>
      <c r="ED455" s="272"/>
      <c r="EE455" s="272"/>
      <c r="EF455" s="272"/>
      <c r="EG455" s="272"/>
      <c r="EH455" s="366"/>
    </row>
    <row r="456" spans="43:138" s="235" customFormat="1" x14ac:dyDescent="0.15">
      <c r="AQ456" s="366"/>
      <c r="AR456" s="366"/>
      <c r="AS456" s="366"/>
      <c r="AT456" s="366"/>
      <c r="AU456" s="366"/>
      <c r="AV456" s="366"/>
      <c r="AW456" s="366"/>
      <c r="AX456" s="366"/>
      <c r="AY456" s="366"/>
      <c r="AZ456" s="366"/>
      <c r="BA456" s="366"/>
      <c r="BB456" s="271"/>
      <c r="BC456" s="271"/>
      <c r="BD456" s="271"/>
      <c r="BE456" s="271"/>
      <c r="BF456" s="271"/>
      <c r="BG456" s="366"/>
      <c r="BH456" s="366"/>
      <c r="BI456" s="366"/>
      <c r="BJ456" s="366"/>
      <c r="BK456" s="366"/>
      <c r="BL456" s="366"/>
      <c r="BM456" s="366"/>
      <c r="BN456" s="366"/>
      <c r="BO456" s="366"/>
      <c r="BP456" s="366"/>
      <c r="BQ456" s="366"/>
      <c r="BR456" s="366"/>
      <c r="BS456" s="366"/>
      <c r="BT456" s="366"/>
      <c r="BU456" s="366"/>
      <c r="BV456" s="366"/>
      <c r="BW456" s="366"/>
      <c r="BX456" s="366"/>
      <c r="BY456" s="366"/>
      <c r="BZ456" s="366"/>
      <c r="CA456" s="366"/>
      <c r="CB456" s="366"/>
      <c r="CC456" s="366"/>
      <c r="CD456" s="366"/>
      <c r="CE456" s="366"/>
      <c r="CF456" s="366"/>
      <c r="CG456" s="366"/>
      <c r="CH456" s="366"/>
      <c r="CI456" s="366"/>
      <c r="CJ456" s="366"/>
      <c r="CK456" s="366"/>
      <c r="CL456" s="366"/>
      <c r="CM456" s="366"/>
      <c r="CN456" s="366"/>
      <c r="CO456" s="366"/>
      <c r="CP456" s="366"/>
      <c r="CQ456" s="366"/>
      <c r="CR456" s="366"/>
      <c r="CS456" s="366"/>
      <c r="CT456" s="366"/>
      <c r="CU456" s="366"/>
      <c r="CV456" s="366"/>
      <c r="CW456" s="366"/>
      <c r="CX456" s="366"/>
      <c r="CY456" s="366"/>
      <c r="CZ456" s="366"/>
      <c r="DA456" s="366"/>
      <c r="DB456" s="366"/>
      <c r="DC456" s="366"/>
      <c r="DD456" s="366"/>
      <c r="DE456" s="404"/>
      <c r="DF456" s="366"/>
      <c r="DG456" s="366"/>
      <c r="DH456" s="366"/>
      <c r="DI456" s="272"/>
      <c r="DJ456" s="272"/>
      <c r="DK456" s="272"/>
      <c r="DL456" s="272"/>
      <c r="DM456" s="272"/>
      <c r="DN456" s="272"/>
      <c r="DO456" s="272"/>
      <c r="DP456" s="272"/>
      <c r="DQ456" s="272"/>
      <c r="DR456" s="272"/>
      <c r="DS456" s="272"/>
      <c r="DT456" s="272"/>
      <c r="DU456" s="272"/>
      <c r="DV456" s="272"/>
      <c r="DW456" s="272"/>
      <c r="DX456" s="272"/>
      <c r="DY456" s="272"/>
      <c r="DZ456" s="272"/>
      <c r="EA456" s="272"/>
      <c r="EB456" s="272"/>
      <c r="EC456" s="272"/>
      <c r="ED456" s="272"/>
      <c r="EE456" s="272"/>
      <c r="EF456" s="272"/>
      <c r="EG456" s="272"/>
      <c r="EH456" s="366"/>
    </row>
    <row r="457" spans="43:138" s="235" customFormat="1" x14ac:dyDescent="0.15">
      <c r="AQ457" s="366"/>
      <c r="AR457" s="366"/>
      <c r="AS457" s="366"/>
      <c r="AT457" s="366"/>
      <c r="AU457" s="366"/>
      <c r="AV457" s="366"/>
      <c r="AW457" s="366"/>
      <c r="AX457" s="366"/>
      <c r="AY457" s="366"/>
      <c r="AZ457" s="366"/>
      <c r="BA457" s="366"/>
      <c r="BB457" s="271"/>
      <c r="BC457" s="271"/>
      <c r="BD457" s="271"/>
      <c r="BE457" s="271"/>
      <c r="BF457" s="271"/>
      <c r="BG457" s="366"/>
      <c r="BH457" s="366"/>
      <c r="BI457" s="366"/>
      <c r="BJ457" s="366"/>
      <c r="BK457" s="366"/>
      <c r="BL457" s="366"/>
      <c r="BM457" s="366"/>
      <c r="BN457" s="366"/>
      <c r="BO457" s="366"/>
      <c r="BP457" s="366"/>
      <c r="BQ457" s="366"/>
      <c r="BR457" s="366"/>
      <c r="BS457" s="366"/>
      <c r="BT457" s="366"/>
      <c r="BU457" s="366"/>
      <c r="BV457" s="366"/>
      <c r="BW457" s="366"/>
      <c r="BX457" s="366"/>
      <c r="BY457" s="366"/>
      <c r="BZ457" s="366"/>
      <c r="CA457" s="366"/>
      <c r="CB457" s="366"/>
      <c r="CC457" s="366"/>
      <c r="CD457" s="366"/>
      <c r="CE457" s="366"/>
      <c r="CF457" s="366"/>
      <c r="CG457" s="366"/>
      <c r="CH457" s="366"/>
      <c r="CI457" s="366"/>
      <c r="CJ457" s="366"/>
      <c r="CK457" s="366"/>
      <c r="CL457" s="366"/>
      <c r="CM457" s="366"/>
      <c r="CN457" s="366"/>
      <c r="CO457" s="366"/>
      <c r="CP457" s="366"/>
      <c r="CQ457" s="366"/>
      <c r="CR457" s="366"/>
      <c r="CS457" s="366"/>
      <c r="CT457" s="366"/>
      <c r="CU457" s="366"/>
      <c r="CV457" s="366"/>
      <c r="CW457" s="366"/>
      <c r="CX457" s="366"/>
      <c r="CY457" s="366"/>
      <c r="CZ457" s="366"/>
      <c r="DA457" s="366"/>
      <c r="DB457" s="366"/>
      <c r="DC457" s="366"/>
      <c r="DD457" s="366"/>
      <c r="DE457" s="404"/>
      <c r="DF457" s="366"/>
      <c r="DG457" s="366"/>
      <c r="DH457" s="366"/>
      <c r="DI457" s="272"/>
      <c r="DJ457" s="272"/>
      <c r="DK457" s="272"/>
      <c r="DL457" s="272"/>
      <c r="DM457" s="272"/>
      <c r="DN457" s="272"/>
      <c r="DO457" s="272"/>
      <c r="DP457" s="272"/>
      <c r="DQ457" s="272"/>
      <c r="DR457" s="272"/>
      <c r="DS457" s="272"/>
      <c r="DT457" s="272"/>
      <c r="DU457" s="272"/>
      <c r="DV457" s="272"/>
      <c r="DW457" s="272"/>
      <c r="DX457" s="272"/>
      <c r="DY457" s="272"/>
      <c r="DZ457" s="272"/>
      <c r="EA457" s="272"/>
      <c r="EB457" s="272"/>
      <c r="EC457" s="272"/>
      <c r="ED457" s="272"/>
      <c r="EE457" s="272"/>
      <c r="EF457" s="272"/>
      <c r="EG457" s="272"/>
      <c r="EH457" s="366"/>
    </row>
    <row r="458" spans="43:138" s="235" customFormat="1" x14ac:dyDescent="0.15">
      <c r="AQ458" s="366"/>
      <c r="AR458" s="366"/>
      <c r="AS458" s="366"/>
      <c r="AT458" s="366"/>
      <c r="AU458" s="366"/>
      <c r="AV458" s="366"/>
      <c r="AW458" s="366"/>
      <c r="AX458" s="366"/>
      <c r="AY458" s="366"/>
      <c r="AZ458" s="366"/>
      <c r="BA458" s="366"/>
      <c r="BB458" s="271"/>
      <c r="BC458" s="271"/>
      <c r="BD458" s="271"/>
      <c r="BE458" s="271"/>
      <c r="BF458" s="271"/>
      <c r="BG458" s="366"/>
      <c r="BH458" s="366"/>
      <c r="BI458" s="366"/>
      <c r="BJ458" s="366"/>
      <c r="BK458" s="366"/>
      <c r="BL458" s="366"/>
      <c r="BM458" s="366"/>
      <c r="BN458" s="366"/>
      <c r="BO458" s="366"/>
      <c r="BP458" s="366"/>
      <c r="BQ458" s="366"/>
      <c r="BR458" s="366"/>
      <c r="BS458" s="366"/>
      <c r="BT458" s="366"/>
      <c r="BU458" s="366"/>
      <c r="BV458" s="366"/>
      <c r="BW458" s="366"/>
      <c r="BX458" s="366"/>
      <c r="BY458" s="366"/>
      <c r="BZ458" s="366"/>
      <c r="CA458" s="366"/>
      <c r="CB458" s="366"/>
      <c r="CC458" s="366"/>
      <c r="CD458" s="366"/>
      <c r="CE458" s="366"/>
      <c r="CF458" s="366"/>
      <c r="CG458" s="366"/>
      <c r="CH458" s="366"/>
      <c r="CI458" s="366"/>
      <c r="CJ458" s="366"/>
      <c r="CK458" s="366"/>
      <c r="CL458" s="366"/>
      <c r="CM458" s="366"/>
      <c r="CN458" s="366"/>
      <c r="CO458" s="366"/>
      <c r="CP458" s="366"/>
      <c r="CQ458" s="366"/>
      <c r="CR458" s="366"/>
      <c r="CS458" s="366"/>
      <c r="CT458" s="366"/>
      <c r="CU458" s="366"/>
      <c r="CV458" s="366"/>
      <c r="CW458" s="366"/>
      <c r="CX458" s="366"/>
      <c r="CY458" s="366"/>
      <c r="CZ458" s="366"/>
      <c r="DA458" s="366"/>
      <c r="DB458" s="366"/>
      <c r="DC458" s="366"/>
      <c r="DD458" s="366"/>
      <c r="DE458" s="404"/>
      <c r="DF458" s="366"/>
      <c r="DG458" s="366"/>
      <c r="DH458" s="366"/>
      <c r="DI458" s="272"/>
      <c r="DJ458" s="272"/>
      <c r="DK458" s="272"/>
      <c r="DL458" s="272"/>
      <c r="DM458" s="272"/>
      <c r="DN458" s="272"/>
      <c r="DO458" s="272"/>
      <c r="DP458" s="272"/>
      <c r="DQ458" s="272"/>
      <c r="DR458" s="272"/>
      <c r="DS458" s="272"/>
      <c r="DT458" s="272"/>
      <c r="DU458" s="272"/>
      <c r="DV458" s="272"/>
      <c r="DW458" s="272"/>
      <c r="DX458" s="272"/>
      <c r="DY458" s="272"/>
      <c r="DZ458" s="272"/>
      <c r="EA458" s="272"/>
      <c r="EB458" s="272"/>
      <c r="EC458" s="272"/>
      <c r="ED458" s="272"/>
      <c r="EE458" s="272"/>
      <c r="EF458" s="272"/>
      <c r="EG458" s="272"/>
      <c r="EH458" s="366"/>
    </row>
    <row r="459" spans="43:138" s="235" customFormat="1" x14ac:dyDescent="0.15">
      <c r="AQ459" s="366"/>
      <c r="AR459" s="366"/>
      <c r="AS459" s="366"/>
      <c r="AT459" s="366"/>
      <c r="AU459" s="366"/>
      <c r="AV459" s="366"/>
      <c r="AW459" s="366"/>
      <c r="AX459" s="366"/>
      <c r="AY459" s="366"/>
      <c r="AZ459" s="366"/>
      <c r="BA459" s="366"/>
      <c r="BB459" s="271"/>
      <c r="BC459" s="271"/>
      <c r="BD459" s="271"/>
      <c r="BE459" s="271"/>
      <c r="BF459" s="271"/>
      <c r="BG459" s="366"/>
      <c r="BH459" s="366"/>
      <c r="BI459" s="366"/>
      <c r="BJ459" s="366"/>
      <c r="BK459" s="366"/>
      <c r="BL459" s="366"/>
      <c r="BM459" s="366"/>
      <c r="BN459" s="366"/>
      <c r="BO459" s="366"/>
      <c r="BP459" s="366"/>
      <c r="BQ459" s="366"/>
      <c r="BR459" s="366"/>
      <c r="BS459" s="366"/>
      <c r="BT459" s="366"/>
      <c r="BU459" s="366"/>
      <c r="BV459" s="366"/>
      <c r="BW459" s="366"/>
      <c r="BX459" s="366"/>
      <c r="BY459" s="366"/>
      <c r="BZ459" s="366"/>
      <c r="CA459" s="366"/>
      <c r="CB459" s="366"/>
      <c r="CC459" s="366"/>
      <c r="CD459" s="366"/>
      <c r="CE459" s="366"/>
      <c r="CF459" s="366"/>
      <c r="CG459" s="366"/>
      <c r="CH459" s="366"/>
      <c r="CI459" s="366"/>
      <c r="CJ459" s="366"/>
      <c r="CK459" s="366"/>
      <c r="CL459" s="366"/>
      <c r="CM459" s="366"/>
      <c r="CN459" s="366"/>
      <c r="CO459" s="366"/>
      <c r="CP459" s="366"/>
      <c r="CQ459" s="366"/>
      <c r="CR459" s="366"/>
      <c r="CS459" s="366"/>
      <c r="CT459" s="366"/>
      <c r="CU459" s="366"/>
      <c r="CV459" s="366"/>
      <c r="CW459" s="366"/>
      <c r="CX459" s="366"/>
      <c r="CY459" s="366"/>
      <c r="CZ459" s="366"/>
      <c r="DA459" s="366"/>
      <c r="DB459" s="366"/>
      <c r="DC459" s="366"/>
      <c r="DD459" s="366"/>
      <c r="DE459" s="404"/>
      <c r="DF459" s="366"/>
      <c r="DG459" s="366"/>
      <c r="DH459" s="366"/>
      <c r="DI459" s="272"/>
      <c r="DJ459" s="272"/>
      <c r="DK459" s="272"/>
      <c r="DL459" s="272"/>
      <c r="DM459" s="272"/>
      <c r="DN459" s="272"/>
      <c r="DO459" s="272"/>
      <c r="DP459" s="272"/>
      <c r="DQ459" s="272"/>
      <c r="DR459" s="272"/>
      <c r="DS459" s="272"/>
      <c r="DT459" s="272"/>
      <c r="DU459" s="272"/>
      <c r="DV459" s="272"/>
      <c r="DW459" s="272"/>
      <c r="DX459" s="272"/>
      <c r="DY459" s="272"/>
      <c r="DZ459" s="272"/>
      <c r="EA459" s="272"/>
      <c r="EB459" s="272"/>
      <c r="EC459" s="272"/>
      <c r="ED459" s="272"/>
      <c r="EE459" s="272"/>
      <c r="EF459" s="272"/>
      <c r="EG459" s="272"/>
      <c r="EH459" s="366"/>
    </row>
    <row r="460" spans="43:138" s="235" customFormat="1" x14ac:dyDescent="0.15">
      <c r="AQ460" s="366"/>
      <c r="AR460" s="366"/>
      <c r="AS460" s="366"/>
      <c r="AT460" s="366"/>
      <c r="AU460" s="366"/>
      <c r="AV460" s="366"/>
      <c r="AW460" s="366"/>
      <c r="AX460" s="366"/>
      <c r="AY460" s="366"/>
      <c r="AZ460" s="366"/>
      <c r="BA460" s="366"/>
      <c r="BB460" s="271"/>
      <c r="BC460" s="271"/>
      <c r="BD460" s="271"/>
      <c r="BE460" s="271"/>
      <c r="BF460" s="271"/>
      <c r="BG460" s="366"/>
      <c r="BH460" s="366"/>
      <c r="BI460" s="366"/>
      <c r="BJ460" s="366"/>
      <c r="BK460" s="366"/>
      <c r="BL460" s="366"/>
      <c r="BM460" s="366"/>
      <c r="BN460" s="366"/>
      <c r="BO460" s="366"/>
      <c r="BP460" s="366"/>
      <c r="BQ460" s="366"/>
      <c r="BR460" s="366"/>
      <c r="BS460" s="366"/>
      <c r="BT460" s="366"/>
      <c r="BU460" s="366"/>
      <c r="BV460" s="366"/>
      <c r="BW460" s="366"/>
      <c r="BX460" s="366"/>
      <c r="BY460" s="366"/>
      <c r="BZ460" s="366"/>
      <c r="CA460" s="366"/>
      <c r="CB460" s="366"/>
      <c r="CC460" s="366"/>
      <c r="CD460" s="366"/>
      <c r="CE460" s="366"/>
      <c r="CF460" s="366"/>
      <c r="CG460" s="366"/>
      <c r="CH460" s="366"/>
      <c r="CI460" s="366"/>
      <c r="CJ460" s="366"/>
      <c r="CK460" s="366"/>
      <c r="CL460" s="366"/>
      <c r="CM460" s="366"/>
      <c r="CN460" s="366"/>
      <c r="CO460" s="366"/>
      <c r="CP460" s="366"/>
      <c r="CQ460" s="366"/>
      <c r="CR460" s="366"/>
      <c r="CS460" s="366"/>
      <c r="CT460" s="366"/>
      <c r="CU460" s="366"/>
      <c r="CV460" s="366"/>
      <c r="CW460" s="366"/>
      <c r="CX460" s="366"/>
      <c r="CY460" s="366"/>
      <c r="CZ460" s="366"/>
      <c r="DA460" s="366"/>
      <c r="DB460" s="366"/>
      <c r="DC460" s="366"/>
      <c r="DD460" s="366"/>
      <c r="DE460" s="404"/>
      <c r="DF460" s="366"/>
      <c r="DG460" s="366"/>
      <c r="DH460" s="366"/>
      <c r="DI460" s="272"/>
      <c r="DJ460" s="272"/>
      <c r="DK460" s="272"/>
      <c r="DL460" s="272"/>
      <c r="DM460" s="272"/>
      <c r="DN460" s="272"/>
      <c r="DO460" s="272"/>
      <c r="DP460" s="272"/>
      <c r="DQ460" s="272"/>
      <c r="DR460" s="272"/>
      <c r="DS460" s="272"/>
      <c r="DT460" s="272"/>
      <c r="DU460" s="272"/>
      <c r="DV460" s="272"/>
      <c r="DW460" s="272"/>
      <c r="DX460" s="272"/>
      <c r="DY460" s="272"/>
      <c r="DZ460" s="272"/>
      <c r="EA460" s="272"/>
      <c r="EB460" s="272"/>
      <c r="EC460" s="272"/>
      <c r="ED460" s="272"/>
      <c r="EE460" s="272"/>
      <c r="EF460" s="272"/>
      <c r="EG460" s="272"/>
      <c r="EH460" s="366"/>
    </row>
    <row r="461" spans="43:138" s="235" customFormat="1" x14ac:dyDescent="0.15">
      <c r="AQ461" s="366"/>
      <c r="AR461" s="366"/>
      <c r="AS461" s="366"/>
      <c r="AT461" s="366"/>
      <c r="AU461" s="366"/>
      <c r="AV461" s="366"/>
      <c r="AW461" s="366"/>
      <c r="AX461" s="366"/>
      <c r="AY461" s="366"/>
      <c r="AZ461" s="366"/>
      <c r="BA461" s="366"/>
      <c r="BB461" s="271"/>
      <c r="BC461" s="271"/>
      <c r="BD461" s="271"/>
      <c r="BE461" s="271"/>
      <c r="BF461" s="271"/>
      <c r="BG461" s="366"/>
      <c r="BH461" s="366"/>
      <c r="BI461" s="366"/>
      <c r="BJ461" s="366"/>
      <c r="BK461" s="366"/>
      <c r="BL461" s="366"/>
      <c r="BM461" s="366"/>
      <c r="BN461" s="366"/>
      <c r="BO461" s="366"/>
      <c r="BP461" s="366"/>
      <c r="BQ461" s="366"/>
      <c r="BR461" s="366"/>
      <c r="BS461" s="366"/>
      <c r="BT461" s="366"/>
      <c r="BU461" s="366"/>
      <c r="BV461" s="366"/>
      <c r="BW461" s="366"/>
      <c r="BX461" s="366"/>
      <c r="BY461" s="366"/>
      <c r="BZ461" s="366"/>
      <c r="CA461" s="366"/>
      <c r="CB461" s="366"/>
      <c r="CC461" s="366"/>
      <c r="CD461" s="366"/>
      <c r="CE461" s="366"/>
      <c r="CF461" s="366"/>
      <c r="CG461" s="366"/>
      <c r="CH461" s="366"/>
      <c r="CI461" s="366"/>
      <c r="CJ461" s="366"/>
      <c r="CK461" s="366"/>
      <c r="CL461" s="366"/>
      <c r="CM461" s="366"/>
      <c r="CN461" s="366"/>
      <c r="CO461" s="366"/>
      <c r="CP461" s="366"/>
      <c r="CQ461" s="366"/>
      <c r="CR461" s="366"/>
      <c r="CS461" s="366"/>
      <c r="CT461" s="366"/>
      <c r="CU461" s="366"/>
      <c r="CV461" s="366"/>
      <c r="CW461" s="366"/>
      <c r="CX461" s="366"/>
      <c r="CY461" s="366"/>
      <c r="CZ461" s="366"/>
      <c r="DA461" s="366"/>
      <c r="DB461" s="366"/>
      <c r="DC461" s="366"/>
      <c r="DD461" s="366"/>
      <c r="DE461" s="404"/>
      <c r="DF461" s="366"/>
      <c r="DG461" s="366"/>
      <c r="DH461" s="366"/>
      <c r="DI461" s="272"/>
      <c r="DJ461" s="272"/>
      <c r="DK461" s="272"/>
      <c r="DL461" s="272"/>
      <c r="DM461" s="272"/>
      <c r="DN461" s="272"/>
      <c r="DO461" s="272"/>
      <c r="DP461" s="272"/>
      <c r="DQ461" s="272"/>
      <c r="DR461" s="272"/>
      <c r="DS461" s="272"/>
      <c r="DT461" s="272"/>
      <c r="DU461" s="272"/>
      <c r="DV461" s="272"/>
      <c r="DW461" s="272"/>
      <c r="DX461" s="272"/>
      <c r="DY461" s="272"/>
      <c r="DZ461" s="272"/>
      <c r="EA461" s="272"/>
      <c r="EB461" s="272"/>
      <c r="EC461" s="272"/>
      <c r="ED461" s="272"/>
      <c r="EE461" s="272"/>
      <c r="EF461" s="272"/>
      <c r="EG461" s="272"/>
      <c r="EH461" s="366"/>
    </row>
    <row r="462" spans="43:138" s="235" customFormat="1" x14ac:dyDescent="0.15">
      <c r="AQ462" s="366"/>
      <c r="AR462" s="366"/>
      <c r="AS462" s="366"/>
      <c r="AT462" s="366"/>
      <c r="AU462" s="366"/>
      <c r="AV462" s="366"/>
      <c r="AW462" s="366"/>
      <c r="AX462" s="366"/>
      <c r="AY462" s="366"/>
      <c r="AZ462" s="366"/>
      <c r="BA462" s="366"/>
      <c r="BB462" s="271"/>
      <c r="BC462" s="271"/>
      <c r="BD462" s="271"/>
      <c r="BE462" s="271"/>
      <c r="BF462" s="271"/>
      <c r="BG462" s="366"/>
      <c r="BH462" s="366"/>
      <c r="BI462" s="366"/>
      <c r="BJ462" s="366"/>
      <c r="BK462" s="366"/>
      <c r="BL462" s="366"/>
      <c r="BM462" s="366"/>
      <c r="BN462" s="366"/>
      <c r="BO462" s="366"/>
      <c r="BP462" s="366"/>
      <c r="BQ462" s="366"/>
      <c r="BR462" s="366"/>
      <c r="BS462" s="366"/>
      <c r="BT462" s="366"/>
      <c r="BU462" s="366"/>
      <c r="BV462" s="366"/>
      <c r="BW462" s="366"/>
      <c r="BX462" s="366"/>
      <c r="BY462" s="366"/>
      <c r="BZ462" s="366"/>
      <c r="CA462" s="366"/>
      <c r="CB462" s="366"/>
      <c r="CC462" s="366"/>
      <c r="CD462" s="366"/>
      <c r="CE462" s="366"/>
      <c r="CF462" s="366"/>
      <c r="CG462" s="366"/>
      <c r="CH462" s="366"/>
      <c r="CI462" s="366"/>
      <c r="CJ462" s="366"/>
      <c r="CK462" s="366"/>
      <c r="CL462" s="366"/>
      <c r="CM462" s="366"/>
      <c r="CN462" s="366"/>
      <c r="CO462" s="366"/>
      <c r="CP462" s="366"/>
      <c r="CQ462" s="366"/>
      <c r="CR462" s="366"/>
      <c r="CS462" s="366"/>
      <c r="CT462" s="366"/>
      <c r="CU462" s="366"/>
      <c r="CV462" s="366"/>
      <c r="CW462" s="366"/>
      <c r="CX462" s="366"/>
      <c r="CY462" s="366"/>
      <c r="CZ462" s="366"/>
      <c r="DA462" s="366"/>
      <c r="DB462" s="366"/>
      <c r="DC462" s="366"/>
      <c r="DD462" s="366"/>
      <c r="DE462" s="404"/>
      <c r="DF462" s="366"/>
      <c r="DG462" s="366"/>
      <c r="DH462" s="366"/>
      <c r="DI462" s="272"/>
      <c r="DJ462" s="272"/>
      <c r="DK462" s="272"/>
      <c r="DL462" s="272"/>
      <c r="DM462" s="272"/>
      <c r="DN462" s="272"/>
      <c r="DO462" s="272"/>
      <c r="DP462" s="272"/>
      <c r="DQ462" s="272"/>
      <c r="DR462" s="272"/>
      <c r="DS462" s="272"/>
      <c r="DT462" s="272"/>
      <c r="DU462" s="272"/>
      <c r="DV462" s="272"/>
      <c r="DW462" s="272"/>
      <c r="DX462" s="272"/>
      <c r="DY462" s="272"/>
      <c r="DZ462" s="272"/>
      <c r="EA462" s="272"/>
      <c r="EB462" s="272"/>
      <c r="EC462" s="272"/>
      <c r="ED462" s="272"/>
      <c r="EE462" s="272"/>
      <c r="EF462" s="272"/>
      <c r="EG462" s="272"/>
      <c r="EH462" s="366"/>
    </row>
    <row r="463" spans="43:138" s="235" customFormat="1" x14ac:dyDescent="0.15">
      <c r="AQ463" s="366"/>
      <c r="AR463" s="366"/>
      <c r="AS463" s="366"/>
      <c r="AT463" s="366"/>
      <c r="AU463" s="366"/>
      <c r="AV463" s="366"/>
      <c r="AW463" s="366"/>
      <c r="AX463" s="366"/>
      <c r="AY463" s="366"/>
      <c r="AZ463" s="366"/>
      <c r="BA463" s="366"/>
      <c r="BB463" s="271"/>
      <c r="BC463" s="271"/>
      <c r="BD463" s="271"/>
      <c r="BE463" s="271"/>
      <c r="BF463" s="271"/>
      <c r="BG463" s="366"/>
      <c r="BH463" s="366"/>
      <c r="BI463" s="366"/>
      <c r="BJ463" s="366"/>
      <c r="BK463" s="366"/>
      <c r="BL463" s="366"/>
      <c r="BM463" s="366"/>
      <c r="BN463" s="366"/>
      <c r="BO463" s="366"/>
      <c r="BP463" s="366"/>
      <c r="BQ463" s="366"/>
      <c r="BR463" s="366"/>
      <c r="BS463" s="366"/>
      <c r="BT463" s="366"/>
      <c r="BU463" s="366"/>
      <c r="BV463" s="366"/>
      <c r="BW463" s="366"/>
      <c r="BX463" s="366"/>
      <c r="BY463" s="366"/>
      <c r="BZ463" s="366"/>
      <c r="CA463" s="366"/>
      <c r="CB463" s="366"/>
      <c r="CC463" s="366"/>
      <c r="CD463" s="366"/>
      <c r="CE463" s="366"/>
      <c r="CF463" s="366"/>
      <c r="CG463" s="366"/>
      <c r="CH463" s="366"/>
      <c r="CI463" s="366"/>
      <c r="CJ463" s="366"/>
      <c r="CK463" s="366"/>
      <c r="CL463" s="366"/>
      <c r="CM463" s="366"/>
      <c r="CN463" s="366"/>
      <c r="CO463" s="366"/>
      <c r="CP463" s="366"/>
      <c r="CQ463" s="366"/>
      <c r="CR463" s="366"/>
      <c r="CS463" s="366"/>
      <c r="CT463" s="366"/>
      <c r="CU463" s="366"/>
      <c r="CV463" s="366"/>
      <c r="CW463" s="366"/>
      <c r="CX463" s="366"/>
      <c r="CY463" s="366"/>
      <c r="CZ463" s="366"/>
      <c r="DA463" s="366"/>
      <c r="DB463" s="366"/>
      <c r="DC463" s="366"/>
      <c r="DD463" s="366"/>
      <c r="DE463" s="404"/>
      <c r="DF463" s="366"/>
      <c r="DG463" s="366"/>
      <c r="DH463" s="366"/>
      <c r="DI463" s="272"/>
      <c r="DJ463" s="272"/>
      <c r="DK463" s="272"/>
      <c r="DL463" s="272"/>
      <c r="DM463" s="272"/>
      <c r="DN463" s="272"/>
      <c r="DO463" s="272"/>
      <c r="DP463" s="272"/>
      <c r="DQ463" s="272"/>
      <c r="DR463" s="272"/>
      <c r="DS463" s="272"/>
      <c r="DT463" s="272"/>
      <c r="DU463" s="272"/>
      <c r="DV463" s="272"/>
      <c r="DW463" s="272"/>
      <c r="DX463" s="272"/>
      <c r="DY463" s="272"/>
      <c r="DZ463" s="272"/>
      <c r="EA463" s="272"/>
      <c r="EB463" s="272"/>
      <c r="EC463" s="272"/>
      <c r="ED463" s="272"/>
      <c r="EE463" s="272"/>
      <c r="EF463" s="272"/>
      <c r="EG463" s="272"/>
      <c r="EH463" s="366"/>
    </row>
    <row r="464" spans="43:138" s="235" customFormat="1" x14ac:dyDescent="0.15">
      <c r="AQ464" s="366"/>
      <c r="AR464" s="366"/>
      <c r="AS464" s="366"/>
      <c r="AT464" s="366"/>
      <c r="AU464" s="366"/>
      <c r="AV464" s="366"/>
      <c r="AW464" s="366"/>
      <c r="AX464" s="366"/>
      <c r="AY464" s="366"/>
      <c r="AZ464" s="366"/>
      <c r="BA464" s="366"/>
      <c r="BB464" s="271"/>
      <c r="BC464" s="271"/>
      <c r="BD464" s="271"/>
      <c r="BE464" s="271"/>
      <c r="BF464" s="271"/>
      <c r="BG464" s="366"/>
      <c r="BH464" s="366"/>
      <c r="BI464" s="366"/>
      <c r="BJ464" s="366"/>
      <c r="BK464" s="366"/>
      <c r="BL464" s="366"/>
      <c r="BM464" s="366"/>
      <c r="BN464" s="366"/>
      <c r="BO464" s="366"/>
      <c r="BP464" s="366"/>
      <c r="BQ464" s="366"/>
      <c r="BR464" s="366"/>
      <c r="BS464" s="366"/>
      <c r="BT464" s="366"/>
      <c r="BU464" s="366"/>
      <c r="BV464" s="366"/>
      <c r="BW464" s="366"/>
      <c r="BX464" s="366"/>
      <c r="BY464" s="366"/>
      <c r="BZ464" s="366"/>
      <c r="CA464" s="366"/>
      <c r="CB464" s="366"/>
      <c r="CC464" s="366"/>
      <c r="CD464" s="366"/>
      <c r="CE464" s="366"/>
      <c r="CF464" s="366"/>
      <c r="CG464" s="366"/>
      <c r="CH464" s="366"/>
      <c r="CI464" s="366"/>
      <c r="CJ464" s="366"/>
      <c r="CK464" s="366"/>
      <c r="CL464" s="366"/>
      <c r="CM464" s="366"/>
      <c r="CN464" s="366"/>
      <c r="CO464" s="366"/>
      <c r="CP464" s="366"/>
      <c r="CQ464" s="366"/>
      <c r="CR464" s="366"/>
      <c r="CS464" s="366"/>
      <c r="CT464" s="366"/>
      <c r="CU464" s="366"/>
      <c r="CV464" s="366"/>
      <c r="CW464" s="366"/>
      <c r="CX464" s="366"/>
      <c r="CY464" s="366"/>
      <c r="CZ464" s="366"/>
      <c r="DA464" s="366"/>
      <c r="DB464" s="366"/>
      <c r="DC464" s="366"/>
      <c r="DD464" s="366"/>
      <c r="DE464" s="404"/>
      <c r="DF464" s="366"/>
      <c r="DG464" s="366"/>
      <c r="DH464" s="366"/>
      <c r="DI464" s="272"/>
      <c r="DJ464" s="272"/>
      <c r="DK464" s="272"/>
      <c r="DL464" s="272"/>
      <c r="DM464" s="272"/>
      <c r="DN464" s="272"/>
      <c r="DO464" s="272"/>
      <c r="DP464" s="272"/>
      <c r="DQ464" s="272"/>
      <c r="DR464" s="272"/>
      <c r="DS464" s="272"/>
      <c r="DT464" s="272"/>
      <c r="DU464" s="272"/>
      <c r="DV464" s="272"/>
      <c r="DW464" s="272"/>
      <c r="DX464" s="272"/>
      <c r="DY464" s="272"/>
      <c r="DZ464" s="272"/>
      <c r="EA464" s="272"/>
      <c r="EB464" s="272"/>
      <c r="EC464" s="272"/>
      <c r="ED464" s="272"/>
      <c r="EE464" s="272"/>
      <c r="EF464" s="272"/>
      <c r="EG464" s="272"/>
      <c r="EH464" s="366"/>
    </row>
    <row r="465" spans="43:138" s="235" customFormat="1" x14ac:dyDescent="0.15">
      <c r="AQ465" s="366"/>
      <c r="AR465" s="366"/>
      <c r="AS465" s="366"/>
      <c r="AT465" s="366"/>
      <c r="AU465" s="366"/>
      <c r="AV465" s="366"/>
      <c r="AW465" s="366"/>
      <c r="AX465" s="366"/>
      <c r="AY465" s="366"/>
      <c r="AZ465" s="366"/>
      <c r="BA465" s="366"/>
      <c r="BB465" s="271"/>
      <c r="BC465" s="271"/>
      <c r="BD465" s="271"/>
      <c r="BE465" s="271"/>
      <c r="BF465" s="271"/>
      <c r="BG465" s="366"/>
      <c r="BH465" s="366"/>
      <c r="BI465" s="366"/>
      <c r="BJ465" s="366"/>
      <c r="BK465" s="366"/>
      <c r="BL465" s="366"/>
      <c r="BM465" s="366"/>
      <c r="BN465" s="366"/>
      <c r="BO465" s="366"/>
      <c r="BP465" s="366"/>
      <c r="BQ465" s="366"/>
      <c r="BR465" s="366"/>
      <c r="BS465" s="366"/>
      <c r="BT465" s="366"/>
      <c r="BU465" s="366"/>
      <c r="BV465" s="366"/>
      <c r="BW465" s="366"/>
      <c r="BX465" s="366"/>
      <c r="BY465" s="366"/>
      <c r="BZ465" s="366"/>
      <c r="CA465" s="366"/>
      <c r="CB465" s="366"/>
      <c r="CC465" s="366"/>
      <c r="CD465" s="366"/>
      <c r="CE465" s="366"/>
      <c r="CF465" s="366"/>
      <c r="CG465" s="366"/>
      <c r="CH465" s="366"/>
      <c r="CI465" s="366"/>
      <c r="CJ465" s="366"/>
      <c r="CK465" s="366"/>
      <c r="CL465" s="366"/>
      <c r="CM465" s="366"/>
      <c r="CN465" s="366"/>
      <c r="CO465" s="366"/>
      <c r="CP465" s="366"/>
      <c r="CQ465" s="366"/>
      <c r="CR465" s="366"/>
      <c r="CS465" s="366"/>
      <c r="CT465" s="366"/>
      <c r="CU465" s="366"/>
      <c r="CV465" s="366"/>
      <c r="CW465" s="366"/>
      <c r="CX465" s="366"/>
      <c r="CY465" s="366"/>
      <c r="CZ465" s="366"/>
      <c r="DA465" s="366"/>
      <c r="DB465" s="366"/>
      <c r="DC465" s="366"/>
      <c r="DD465" s="366"/>
      <c r="DE465" s="404"/>
      <c r="DF465" s="366"/>
      <c r="DG465" s="366"/>
      <c r="DH465" s="366"/>
      <c r="DI465" s="272"/>
      <c r="DJ465" s="272"/>
      <c r="DK465" s="272"/>
      <c r="DL465" s="272"/>
      <c r="DM465" s="272"/>
      <c r="DN465" s="272"/>
      <c r="DO465" s="272"/>
      <c r="DP465" s="272"/>
      <c r="DQ465" s="272"/>
      <c r="DR465" s="272"/>
      <c r="DS465" s="272"/>
      <c r="DT465" s="272"/>
      <c r="DU465" s="272"/>
      <c r="DV465" s="272"/>
      <c r="DW465" s="272"/>
      <c r="DX465" s="272"/>
      <c r="DY465" s="272"/>
      <c r="DZ465" s="272"/>
      <c r="EA465" s="272"/>
      <c r="EB465" s="272"/>
      <c r="EC465" s="272"/>
      <c r="ED465" s="272"/>
      <c r="EE465" s="272"/>
      <c r="EF465" s="272"/>
      <c r="EG465" s="272"/>
      <c r="EH465" s="366"/>
    </row>
    <row r="466" spans="43:138" s="235" customFormat="1" x14ac:dyDescent="0.15">
      <c r="AQ466" s="366"/>
      <c r="AR466" s="366"/>
      <c r="AS466" s="366"/>
      <c r="AT466" s="366"/>
      <c r="AU466" s="366"/>
      <c r="AV466" s="366"/>
      <c r="AW466" s="366"/>
      <c r="AX466" s="366"/>
      <c r="AY466" s="366"/>
      <c r="AZ466" s="366"/>
      <c r="BA466" s="366"/>
      <c r="BB466" s="271"/>
      <c r="BC466" s="271"/>
      <c r="BD466" s="271"/>
      <c r="BE466" s="271"/>
      <c r="BF466" s="271"/>
      <c r="BG466" s="366"/>
      <c r="BH466" s="366"/>
      <c r="BI466" s="366"/>
      <c r="BJ466" s="366"/>
      <c r="BK466" s="366"/>
      <c r="BL466" s="366"/>
      <c r="BM466" s="366"/>
      <c r="BN466" s="366"/>
      <c r="BO466" s="366"/>
      <c r="BP466" s="366"/>
      <c r="BQ466" s="366"/>
      <c r="BR466" s="366"/>
      <c r="BS466" s="366"/>
      <c r="BT466" s="366"/>
      <c r="BU466" s="366"/>
      <c r="BV466" s="366"/>
      <c r="BW466" s="366"/>
      <c r="BX466" s="366"/>
      <c r="BY466" s="366"/>
      <c r="BZ466" s="366"/>
      <c r="CA466" s="366"/>
      <c r="CB466" s="366"/>
      <c r="CC466" s="366"/>
      <c r="CD466" s="366"/>
      <c r="CE466" s="366"/>
      <c r="CF466" s="366"/>
      <c r="CG466" s="366"/>
      <c r="CH466" s="366"/>
      <c r="CI466" s="366"/>
      <c r="CJ466" s="366"/>
      <c r="CK466" s="366"/>
      <c r="CL466" s="366"/>
      <c r="CM466" s="366"/>
      <c r="CN466" s="366"/>
      <c r="CO466" s="366"/>
      <c r="CP466" s="366"/>
      <c r="CQ466" s="366"/>
      <c r="CR466" s="366"/>
      <c r="CS466" s="366"/>
      <c r="CT466" s="366"/>
      <c r="CU466" s="366"/>
      <c r="CV466" s="366"/>
      <c r="CW466" s="366"/>
      <c r="CX466" s="366"/>
      <c r="CY466" s="366"/>
      <c r="CZ466" s="366"/>
      <c r="DA466" s="366"/>
      <c r="DB466" s="366"/>
      <c r="DC466" s="366"/>
      <c r="DD466" s="366"/>
      <c r="DE466" s="404"/>
      <c r="DF466" s="366"/>
      <c r="DG466" s="366"/>
      <c r="DH466" s="366"/>
      <c r="DI466" s="272"/>
      <c r="DJ466" s="272"/>
      <c r="DK466" s="272"/>
      <c r="DL466" s="272"/>
      <c r="DM466" s="272"/>
      <c r="DN466" s="272"/>
      <c r="DO466" s="272"/>
      <c r="DP466" s="272"/>
      <c r="DQ466" s="272"/>
      <c r="DR466" s="272"/>
      <c r="DS466" s="272"/>
      <c r="DT466" s="272"/>
      <c r="DU466" s="272"/>
      <c r="DV466" s="272"/>
      <c r="DW466" s="272"/>
      <c r="DX466" s="272"/>
      <c r="DY466" s="272"/>
      <c r="DZ466" s="272"/>
      <c r="EA466" s="272"/>
      <c r="EB466" s="272"/>
      <c r="EC466" s="272"/>
      <c r="ED466" s="272"/>
      <c r="EE466" s="272"/>
      <c r="EF466" s="272"/>
      <c r="EG466" s="272"/>
      <c r="EH466" s="366"/>
    </row>
    <row r="467" spans="43:138" s="235" customFormat="1" x14ac:dyDescent="0.15">
      <c r="AQ467" s="366"/>
      <c r="AR467" s="366"/>
      <c r="AS467" s="366"/>
      <c r="AT467" s="366"/>
      <c r="AU467" s="366"/>
      <c r="AV467" s="366"/>
      <c r="AW467" s="366"/>
      <c r="AX467" s="366"/>
      <c r="AY467" s="366"/>
      <c r="AZ467" s="366"/>
      <c r="BA467" s="366"/>
      <c r="BB467" s="271"/>
      <c r="BC467" s="271"/>
      <c r="BD467" s="271"/>
      <c r="BE467" s="271"/>
      <c r="BF467" s="271"/>
      <c r="BG467" s="366"/>
      <c r="BH467" s="366"/>
      <c r="BI467" s="366"/>
      <c r="BJ467" s="366"/>
      <c r="BK467" s="366"/>
      <c r="BL467" s="366"/>
      <c r="BM467" s="366"/>
      <c r="BN467" s="366"/>
      <c r="BO467" s="366"/>
      <c r="BP467" s="366"/>
      <c r="BQ467" s="366"/>
      <c r="BR467" s="366"/>
      <c r="BS467" s="366"/>
      <c r="BT467" s="366"/>
      <c r="BU467" s="366"/>
      <c r="BV467" s="366"/>
      <c r="BW467" s="366"/>
      <c r="BX467" s="366"/>
      <c r="BY467" s="366"/>
      <c r="BZ467" s="366"/>
      <c r="CA467" s="366"/>
      <c r="CB467" s="366"/>
      <c r="CC467" s="366"/>
      <c r="CD467" s="366"/>
      <c r="CE467" s="366"/>
      <c r="CF467" s="366"/>
      <c r="CG467" s="366"/>
      <c r="CH467" s="366"/>
      <c r="CI467" s="366"/>
      <c r="CJ467" s="366"/>
      <c r="CK467" s="366"/>
      <c r="CL467" s="366"/>
      <c r="CM467" s="366"/>
      <c r="CN467" s="366"/>
      <c r="CO467" s="366"/>
      <c r="CP467" s="366"/>
      <c r="CQ467" s="366"/>
      <c r="CR467" s="366"/>
      <c r="CS467" s="366"/>
      <c r="CT467" s="366"/>
      <c r="CU467" s="366"/>
      <c r="CV467" s="366"/>
      <c r="CW467" s="366"/>
      <c r="CX467" s="366"/>
      <c r="CY467" s="366"/>
      <c r="CZ467" s="366"/>
      <c r="DA467" s="366"/>
      <c r="DB467" s="366"/>
      <c r="DC467" s="366"/>
      <c r="DD467" s="366"/>
      <c r="DE467" s="404"/>
      <c r="DF467" s="366"/>
      <c r="DG467" s="366"/>
      <c r="DH467" s="366"/>
      <c r="DI467" s="272"/>
      <c r="DJ467" s="272"/>
      <c r="DK467" s="272"/>
      <c r="DL467" s="272"/>
      <c r="DM467" s="272"/>
      <c r="DN467" s="272"/>
      <c r="DO467" s="272"/>
      <c r="DP467" s="272"/>
      <c r="DQ467" s="272"/>
      <c r="DR467" s="272"/>
      <c r="DS467" s="272"/>
      <c r="DT467" s="272"/>
      <c r="DU467" s="272"/>
      <c r="DV467" s="272"/>
      <c r="DW467" s="272"/>
      <c r="DX467" s="272"/>
      <c r="DY467" s="272"/>
      <c r="DZ467" s="272"/>
      <c r="EA467" s="272"/>
      <c r="EB467" s="272"/>
      <c r="EC467" s="272"/>
      <c r="ED467" s="272"/>
      <c r="EE467" s="272"/>
      <c r="EF467" s="272"/>
      <c r="EG467" s="272"/>
      <c r="EH467" s="366"/>
    </row>
    <row r="468" spans="43:138" s="235" customFormat="1" x14ac:dyDescent="0.15">
      <c r="AQ468" s="366"/>
      <c r="AR468" s="366"/>
      <c r="AS468" s="366"/>
      <c r="AT468" s="366"/>
      <c r="AU468" s="366"/>
      <c r="AV468" s="366"/>
      <c r="AW468" s="366"/>
      <c r="AX468" s="366"/>
      <c r="AY468" s="366"/>
      <c r="AZ468" s="366"/>
      <c r="BA468" s="366"/>
      <c r="BB468" s="271"/>
      <c r="BC468" s="271"/>
      <c r="BD468" s="271"/>
      <c r="BE468" s="271"/>
      <c r="BF468" s="271"/>
      <c r="BG468" s="366"/>
      <c r="BH468" s="366"/>
      <c r="BI468" s="366"/>
      <c r="BJ468" s="366"/>
      <c r="BK468" s="366"/>
      <c r="BL468" s="366"/>
      <c r="BM468" s="366"/>
      <c r="BN468" s="366"/>
      <c r="BO468" s="366"/>
      <c r="BP468" s="366"/>
      <c r="BQ468" s="366"/>
      <c r="BR468" s="366"/>
      <c r="BS468" s="366"/>
      <c r="BT468" s="366"/>
      <c r="BU468" s="366"/>
      <c r="BV468" s="366"/>
      <c r="BW468" s="366"/>
      <c r="BX468" s="366"/>
      <c r="BY468" s="366"/>
      <c r="BZ468" s="366"/>
      <c r="CA468" s="366"/>
      <c r="CB468" s="366"/>
      <c r="CC468" s="366"/>
      <c r="CD468" s="366"/>
      <c r="CE468" s="366"/>
      <c r="CF468" s="366"/>
      <c r="CG468" s="366"/>
      <c r="CH468" s="366"/>
      <c r="CI468" s="366"/>
      <c r="CJ468" s="366"/>
      <c r="CK468" s="366"/>
      <c r="CL468" s="366"/>
      <c r="CM468" s="366"/>
      <c r="CN468" s="366"/>
      <c r="CO468" s="366"/>
      <c r="CP468" s="366"/>
      <c r="CQ468" s="366"/>
      <c r="CR468" s="366"/>
      <c r="CS468" s="366"/>
      <c r="CT468" s="366"/>
      <c r="CU468" s="366"/>
      <c r="CV468" s="366"/>
      <c r="CW468" s="366"/>
      <c r="CX468" s="366"/>
      <c r="CY468" s="366"/>
      <c r="CZ468" s="366"/>
      <c r="DA468" s="366"/>
      <c r="DB468" s="366"/>
      <c r="DC468" s="366"/>
      <c r="DD468" s="366"/>
      <c r="DE468" s="404"/>
      <c r="DF468" s="366"/>
      <c r="DG468" s="366"/>
      <c r="DH468" s="366"/>
      <c r="DI468" s="272"/>
      <c r="DJ468" s="272"/>
      <c r="DK468" s="272"/>
      <c r="DL468" s="272"/>
      <c r="DM468" s="272"/>
      <c r="DN468" s="272"/>
      <c r="DO468" s="272"/>
      <c r="DP468" s="272"/>
      <c r="DQ468" s="272"/>
      <c r="DR468" s="272"/>
      <c r="DS468" s="272"/>
      <c r="DT468" s="272"/>
      <c r="DU468" s="272"/>
      <c r="DV468" s="272"/>
      <c r="DW468" s="272"/>
      <c r="DX468" s="272"/>
      <c r="DY468" s="272"/>
      <c r="DZ468" s="272"/>
      <c r="EA468" s="272"/>
      <c r="EB468" s="272"/>
      <c r="EC468" s="272"/>
      <c r="ED468" s="272"/>
      <c r="EE468" s="272"/>
      <c r="EF468" s="272"/>
      <c r="EG468" s="272"/>
      <c r="EH468" s="366"/>
    </row>
    <row r="469" spans="43:138" s="235" customFormat="1" x14ac:dyDescent="0.15">
      <c r="AQ469" s="366"/>
      <c r="AR469" s="366"/>
      <c r="AS469" s="366"/>
      <c r="AT469" s="366"/>
      <c r="AU469" s="366"/>
      <c r="AV469" s="366"/>
      <c r="AW469" s="366"/>
      <c r="AX469" s="366"/>
      <c r="AY469" s="366"/>
      <c r="AZ469" s="366"/>
      <c r="BA469" s="366"/>
      <c r="BB469" s="271"/>
      <c r="BC469" s="271"/>
      <c r="BD469" s="271"/>
      <c r="BE469" s="271"/>
      <c r="BF469" s="271"/>
      <c r="BG469" s="366"/>
      <c r="BH469" s="366"/>
      <c r="BI469" s="366"/>
      <c r="BJ469" s="366"/>
      <c r="BK469" s="366"/>
      <c r="BL469" s="366"/>
      <c r="BM469" s="366"/>
      <c r="BN469" s="366"/>
      <c r="BO469" s="366"/>
      <c r="BP469" s="366"/>
      <c r="BQ469" s="366"/>
      <c r="BR469" s="366"/>
      <c r="BS469" s="366"/>
      <c r="BT469" s="366"/>
      <c r="BU469" s="366"/>
      <c r="BV469" s="366"/>
      <c r="BW469" s="366"/>
      <c r="BX469" s="366"/>
      <c r="BY469" s="366"/>
      <c r="BZ469" s="366"/>
      <c r="CA469" s="366"/>
      <c r="CB469" s="366"/>
      <c r="CC469" s="366"/>
      <c r="CD469" s="366"/>
      <c r="CE469" s="366"/>
      <c r="CF469" s="366"/>
      <c r="CG469" s="366"/>
      <c r="CH469" s="366"/>
      <c r="CI469" s="366"/>
      <c r="CJ469" s="366"/>
      <c r="CK469" s="366"/>
      <c r="CL469" s="366"/>
      <c r="CM469" s="366"/>
      <c r="CN469" s="366"/>
      <c r="CO469" s="366"/>
      <c r="CP469" s="366"/>
      <c r="CQ469" s="366"/>
      <c r="CR469" s="366"/>
      <c r="CS469" s="366"/>
      <c r="CT469" s="366"/>
      <c r="CU469" s="366"/>
      <c r="CV469" s="366"/>
      <c r="CW469" s="366"/>
      <c r="CX469" s="366"/>
      <c r="CY469" s="366"/>
      <c r="CZ469" s="366"/>
      <c r="DA469" s="366"/>
      <c r="DB469" s="366"/>
      <c r="DC469" s="366"/>
      <c r="DD469" s="366"/>
      <c r="DE469" s="404"/>
      <c r="DF469" s="366"/>
      <c r="DG469" s="366"/>
      <c r="DH469" s="366"/>
      <c r="DI469" s="272"/>
      <c r="DJ469" s="272"/>
      <c r="DK469" s="272"/>
      <c r="DL469" s="272"/>
      <c r="DM469" s="272"/>
      <c r="DN469" s="272"/>
      <c r="DO469" s="272"/>
      <c r="DP469" s="272"/>
      <c r="DQ469" s="272"/>
      <c r="DR469" s="272"/>
      <c r="DS469" s="272"/>
      <c r="DT469" s="272"/>
      <c r="DU469" s="272"/>
      <c r="DV469" s="272"/>
      <c r="DW469" s="272"/>
      <c r="DX469" s="272"/>
      <c r="DY469" s="272"/>
      <c r="DZ469" s="272"/>
      <c r="EA469" s="272"/>
      <c r="EB469" s="272"/>
      <c r="EC469" s="272"/>
      <c r="ED469" s="272"/>
      <c r="EE469" s="272"/>
      <c r="EF469" s="272"/>
      <c r="EG469" s="272"/>
      <c r="EH469" s="366"/>
    </row>
    <row r="470" spans="43:138" s="235" customFormat="1" x14ac:dyDescent="0.15">
      <c r="AQ470" s="366"/>
      <c r="AR470" s="366"/>
      <c r="AS470" s="366"/>
      <c r="AT470" s="366"/>
      <c r="AU470" s="366"/>
      <c r="AV470" s="366"/>
      <c r="AW470" s="366"/>
      <c r="AX470" s="366"/>
      <c r="AY470" s="366"/>
      <c r="AZ470" s="366"/>
      <c r="BA470" s="366"/>
      <c r="BB470" s="271"/>
      <c r="BC470" s="271"/>
      <c r="BD470" s="271"/>
      <c r="BE470" s="271"/>
      <c r="BF470" s="271"/>
      <c r="BG470" s="366"/>
      <c r="BH470" s="366"/>
      <c r="BI470" s="366"/>
      <c r="BJ470" s="366"/>
      <c r="BK470" s="366"/>
      <c r="BL470" s="366"/>
      <c r="BM470" s="366"/>
      <c r="BN470" s="366"/>
      <c r="BO470" s="366"/>
      <c r="BP470" s="366"/>
      <c r="BQ470" s="366"/>
      <c r="BR470" s="366"/>
      <c r="BS470" s="366"/>
      <c r="BT470" s="366"/>
      <c r="BU470" s="366"/>
      <c r="BV470" s="366"/>
      <c r="BW470" s="366"/>
      <c r="BX470" s="366"/>
      <c r="BY470" s="366"/>
      <c r="BZ470" s="366"/>
      <c r="CA470" s="366"/>
      <c r="CB470" s="366"/>
      <c r="CC470" s="366"/>
      <c r="CD470" s="366"/>
      <c r="CE470" s="366"/>
      <c r="CF470" s="366"/>
      <c r="CG470" s="366"/>
      <c r="CH470" s="366"/>
      <c r="CI470" s="366"/>
      <c r="CJ470" s="366"/>
      <c r="CK470" s="366"/>
      <c r="CL470" s="366"/>
      <c r="CM470" s="366"/>
      <c r="CN470" s="366"/>
      <c r="CO470" s="366"/>
      <c r="CP470" s="366"/>
      <c r="CQ470" s="366"/>
      <c r="CR470" s="366"/>
      <c r="CS470" s="366"/>
      <c r="CT470" s="366"/>
      <c r="CU470" s="366"/>
      <c r="CV470" s="366"/>
      <c r="CW470" s="366"/>
      <c r="CX470" s="366"/>
      <c r="CY470" s="366"/>
      <c r="CZ470" s="366"/>
      <c r="DA470" s="366"/>
      <c r="DB470" s="366"/>
      <c r="DC470" s="366"/>
      <c r="DD470" s="366"/>
      <c r="DE470" s="404"/>
      <c r="DF470" s="366"/>
      <c r="DG470" s="366"/>
      <c r="DH470" s="366"/>
      <c r="DI470" s="272"/>
      <c r="DJ470" s="272"/>
      <c r="DK470" s="272"/>
      <c r="DL470" s="272"/>
      <c r="DM470" s="272"/>
      <c r="DN470" s="272"/>
      <c r="DO470" s="272"/>
      <c r="DP470" s="272"/>
      <c r="DQ470" s="272"/>
      <c r="DR470" s="272"/>
      <c r="DS470" s="272"/>
      <c r="DT470" s="272"/>
      <c r="DU470" s="272"/>
      <c r="DV470" s="272"/>
      <c r="DW470" s="272"/>
      <c r="DX470" s="272"/>
      <c r="DY470" s="272"/>
      <c r="DZ470" s="272"/>
      <c r="EA470" s="272"/>
      <c r="EB470" s="272"/>
      <c r="EC470" s="272"/>
      <c r="ED470" s="272"/>
      <c r="EE470" s="272"/>
      <c r="EF470" s="272"/>
      <c r="EG470" s="272"/>
      <c r="EH470" s="366"/>
    </row>
    <row r="471" spans="43:138" s="235" customFormat="1" x14ac:dyDescent="0.15">
      <c r="AQ471" s="366"/>
      <c r="AR471" s="366"/>
      <c r="AS471" s="366"/>
      <c r="AT471" s="366"/>
      <c r="AU471" s="366"/>
      <c r="AV471" s="366"/>
      <c r="AW471" s="366"/>
      <c r="AX471" s="366"/>
      <c r="AY471" s="366"/>
      <c r="AZ471" s="366"/>
      <c r="BA471" s="366"/>
      <c r="BB471" s="271"/>
      <c r="BC471" s="271"/>
      <c r="BD471" s="271"/>
      <c r="BE471" s="271"/>
      <c r="BF471" s="271"/>
      <c r="BG471" s="366"/>
      <c r="BH471" s="366"/>
      <c r="BI471" s="366"/>
      <c r="BJ471" s="366"/>
      <c r="BK471" s="366"/>
      <c r="BL471" s="366"/>
      <c r="BM471" s="366"/>
      <c r="BN471" s="366"/>
      <c r="BO471" s="366"/>
      <c r="BP471" s="366"/>
      <c r="BQ471" s="366"/>
      <c r="BR471" s="366"/>
      <c r="BS471" s="366"/>
      <c r="BT471" s="366"/>
      <c r="BU471" s="366"/>
      <c r="BV471" s="366"/>
      <c r="BW471" s="366"/>
      <c r="BX471" s="366"/>
      <c r="BY471" s="366"/>
      <c r="BZ471" s="366"/>
      <c r="CA471" s="366"/>
      <c r="CB471" s="366"/>
      <c r="CC471" s="366"/>
      <c r="CD471" s="366"/>
      <c r="CE471" s="366"/>
      <c r="CF471" s="366"/>
      <c r="CG471" s="366"/>
      <c r="CH471" s="366"/>
      <c r="CI471" s="366"/>
      <c r="CJ471" s="366"/>
      <c r="CK471" s="366"/>
      <c r="CL471" s="366"/>
      <c r="CM471" s="366"/>
      <c r="CN471" s="366"/>
      <c r="CO471" s="366"/>
      <c r="CP471" s="366"/>
      <c r="CQ471" s="366"/>
      <c r="CR471" s="366"/>
      <c r="CS471" s="366"/>
      <c r="CT471" s="366"/>
      <c r="CU471" s="366"/>
      <c r="CV471" s="366"/>
      <c r="CW471" s="366"/>
      <c r="CX471" s="366"/>
      <c r="CY471" s="366"/>
      <c r="CZ471" s="366"/>
      <c r="DA471" s="366"/>
      <c r="DB471" s="366"/>
      <c r="DC471" s="366"/>
      <c r="DD471" s="366"/>
      <c r="DE471" s="404"/>
      <c r="DF471" s="366"/>
      <c r="DG471" s="366"/>
      <c r="DH471" s="366"/>
      <c r="DI471" s="272"/>
      <c r="DJ471" s="272"/>
      <c r="DK471" s="272"/>
      <c r="DL471" s="272"/>
      <c r="DM471" s="272"/>
      <c r="DN471" s="272"/>
      <c r="DO471" s="272"/>
      <c r="DP471" s="272"/>
      <c r="DQ471" s="272"/>
      <c r="DR471" s="272"/>
      <c r="DS471" s="272"/>
      <c r="DT471" s="272"/>
      <c r="DU471" s="272"/>
      <c r="DV471" s="272"/>
      <c r="DW471" s="272"/>
      <c r="DX471" s="272"/>
      <c r="DY471" s="272"/>
      <c r="DZ471" s="272"/>
      <c r="EA471" s="272"/>
      <c r="EB471" s="272"/>
      <c r="EC471" s="272"/>
      <c r="ED471" s="272"/>
      <c r="EE471" s="272"/>
      <c r="EF471" s="272"/>
      <c r="EG471" s="272"/>
      <c r="EH471" s="366"/>
    </row>
    <row r="472" spans="43:138" s="235" customFormat="1" x14ac:dyDescent="0.15">
      <c r="AQ472" s="366"/>
      <c r="AR472" s="366"/>
      <c r="AS472" s="366"/>
      <c r="AT472" s="366"/>
      <c r="AU472" s="366"/>
      <c r="AV472" s="366"/>
      <c r="AW472" s="366"/>
      <c r="AX472" s="366"/>
      <c r="AY472" s="366"/>
      <c r="AZ472" s="366"/>
      <c r="BA472" s="366"/>
      <c r="BB472" s="271"/>
      <c r="BC472" s="271"/>
      <c r="BD472" s="271"/>
      <c r="BE472" s="271"/>
      <c r="BF472" s="271"/>
      <c r="BG472" s="366"/>
      <c r="BH472" s="366"/>
      <c r="BI472" s="366"/>
      <c r="BJ472" s="366"/>
      <c r="BK472" s="366"/>
      <c r="BL472" s="366"/>
      <c r="BM472" s="366"/>
      <c r="BN472" s="366"/>
      <c r="BO472" s="366"/>
      <c r="BP472" s="366"/>
      <c r="BQ472" s="366"/>
      <c r="BR472" s="366"/>
      <c r="BS472" s="366"/>
      <c r="BT472" s="366"/>
      <c r="BU472" s="366"/>
      <c r="BV472" s="366"/>
      <c r="BW472" s="366"/>
      <c r="BX472" s="366"/>
      <c r="BY472" s="366"/>
      <c r="BZ472" s="366"/>
      <c r="CA472" s="366"/>
      <c r="CB472" s="366"/>
      <c r="CC472" s="366"/>
      <c r="CD472" s="366"/>
      <c r="CE472" s="366"/>
      <c r="CF472" s="366"/>
      <c r="CG472" s="366"/>
      <c r="CH472" s="366"/>
      <c r="CI472" s="366"/>
      <c r="CJ472" s="366"/>
      <c r="CK472" s="366"/>
      <c r="CL472" s="366"/>
      <c r="CM472" s="366"/>
      <c r="CN472" s="366"/>
      <c r="CO472" s="366"/>
      <c r="CP472" s="366"/>
      <c r="CQ472" s="366"/>
      <c r="CR472" s="366"/>
      <c r="CS472" s="366"/>
      <c r="CT472" s="366"/>
      <c r="CU472" s="366"/>
      <c r="CV472" s="366"/>
      <c r="CW472" s="366"/>
      <c r="CX472" s="366"/>
      <c r="CY472" s="366"/>
      <c r="CZ472" s="366"/>
      <c r="DA472" s="366"/>
      <c r="DB472" s="366"/>
      <c r="DC472" s="366"/>
      <c r="DD472" s="366"/>
      <c r="DE472" s="404"/>
      <c r="DF472" s="366"/>
      <c r="DG472" s="366"/>
      <c r="DH472" s="366"/>
      <c r="DI472" s="272"/>
      <c r="DJ472" s="272"/>
      <c r="DK472" s="272"/>
      <c r="DL472" s="272"/>
      <c r="DM472" s="272"/>
      <c r="DN472" s="272"/>
      <c r="DO472" s="272"/>
      <c r="DP472" s="272"/>
      <c r="DQ472" s="272"/>
      <c r="DR472" s="272"/>
      <c r="DS472" s="272"/>
      <c r="DT472" s="272"/>
      <c r="DU472" s="272"/>
      <c r="DV472" s="272"/>
      <c r="DW472" s="272"/>
      <c r="DX472" s="272"/>
      <c r="DY472" s="272"/>
      <c r="DZ472" s="272"/>
      <c r="EA472" s="272"/>
      <c r="EB472" s="272"/>
      <c r="EC472" s="272"/>
      <c r="ED472" s="272"/>
      <c r="EE472" s="272"/>
      <c r="EF472" s="272"/>
      <c r="EG472" s="272"/>
      <c r="EH472" s="366"/>
    </row>
    <row r="473" spans="43:138" s="235" customFormat="1" x14ac:dyDescent="0.15">
      <c r="AQ473" s="366"/>
      <c r="AR473" s="366"/>
      <c r="AS473" s="366"/>
      <c r="AT473" s="366"/>
      <c r="AU473" s="366"/>
      <c r="AV473" s="366"/>
      <c r="AW473" s="366"/>
      <c r="AX473" s="366"/>
      <c r="AY473" s="366"/>
      <c r="AZ473" s="366"/>
      <c r="BA473" s="366"/>
      <c r="BB473" s="271"/>
      <c r="BC473" s="271"/>
      <c r="BD473" s="271"/>
      <c r="BE473" s="271"/>
      <c r="BF473" s="271"/>
      <c r="BG473" s="366"/>
      <c r="BH473" s="366"/>
      <c r="BI473" s="366"/>
      <c r="BJ473" s="366"/>
      <c r="BK473" s="366"/>
      <c r="BL473" s="366"/>
      <c r="BM473" s="366"/>
      <c r="BN473" s="366"/>
      <c r="BO473" s="366"/>
      <c r="BP473" s="366"/>
      <c r="BQ473" s="366"/>
      <c r="BR473" s="366"/>
      <c r="BS473" s="366"/>
      <c r="BT473" s="366"/>
      <c r="BU473" s="366"/>
      <c r="BV473" s="366"/>
      <c r="BW473" s="366"/>
      <c r="BX473" s="366"/>
      <c r="BY473" s="366"/>
      <c r="BZ473" s="366"/>
      <c r="CA473" s="366"/>
      <c r="CB473" s="366"/>
      <c r="CC473" s="366"/>
      <c r="CD473" s="366"/>
      <c r="CE473" s="366"/>
      <c r="CF473" s="366"/>
      <c r="CG473" s="366"/>
      <c r="CH473" s="366"/>
      <c r="CI473" s="366"/>
      <c r="CJ473" s="366"/>
      <c r="CK473" s="366"/>
      <c r="CL473" s="366"/>
      <c r="CM473" s="366"/>
      <c r="CN473" s="366"/>
      <c r="CO473" s="366"/>
      <c r="CP473" s="366"/>
      <c r="CQ473" s="366"/>
      <c r="CR473" s="366"/>
      <c r="CS473" s="366"/>
      <c r="CT473" s="366"/>
      <c r="CU473" s="366"/>
      <c r="CV473" s="366"/>
      <c r="CW473" s="366"/>
      <c r="CX473" s="366"/>
      <c r="CY473" s="366"/>
      <c r="CZ473" s="366"/>
      <c r="DA473" s="366"/>
      <c r="DB473" s="366"/>
      <c r="DC473" s="366"/>
      <c r="DD473" s="366"/>
      <c r="DE473" s="404"/>
      <c r="DF473" s="366"/>
      <c r="DG473" s="366"/>
      <c r="DH473" s="366"/>
      <c r="DI473" s="272"/>
      <c r="DJ473" s="272"/>
      <c r="DK473" s="272"/>
      <c r="DL473" s="272"/>
      <c r="DM473" s="272"/>
      <c r="DN473" s="272"/>
      <c r="DO473" s="272"/>
      <c r="DP473" s="272"/>
      <c r="DQ473" s="272"/>
      <c r="DR473" s="272"/>
      <c r="DS473" s="272"/>
      <c r="DT473" s="272"/>
      <c r="DU473" s="272"/>
      <c r="DV473" s="272"/>
      <c r="DW473" s="272"/>
      <c r="DX473" s="272"/>
      <c r="DY473" s="272"/>
      <c r="DZ473" s="272"/>
      <c r="EA473" s="272"/>
      <c r="EB473" s="272"/>
      <c r="EC473" s="272"/>
      <c r="ED473" s="272"/>
      <c r="EE473" s="272"/>
      <c r="EF473" s="272"/>
      <c r="EG473" s="272"/>
      <c r="EH473" s="366"/>
    </row>
    <row r="474" spans="43:138" s="235" customFormat="1" x14ac:dyDescent="0.15">
      <c r="AQ474" s="366"/>
      <c r="AR474" s="366"/>
      <c r="AS474" s="366"/>
      <c r="AT474" s="366"/>
      <c r="AU474" s="366"/>
      <c r="AV474" s="366"/>
      <c r="AW474" s="366"/>
      <c r="AX474" s="366"/>
      <c r="AY474" s="366"/>
      <c r="AZ474" s="366"/>
      <c r="BA474" s="366"/>
      <c r="BB474" s="271"/>
      <c r="BC474" s="271"/>
      <c r="BD474" s="271"/>
      <c r="BE474" s="271"/>
      <c r="BF474" s="271"/>
      <c r="BG474" s="366"/>
      <c r="BH474" s="366"/>
      <c r="BI474" s="366"/>
      <c r="BJ474" s="366"/>
      <c r="BK474" s="366"/>
      <c r="BL474" s="366"/>
      <c r="BM474" s="366"/>
      <c r="BN474" s="366"/>
      <c r="BO474" s="366"/>
      <c r="BP474" s="366"/>
      <c r="BQ474" s="366"/>
      <c r="BR474" s="366"/>
      <c r="BS474" s="366"/>
      <c r="BT474" s="366"/>
      <c r="BU474" s="366"/>
      <c r="BV474" s="366"/>
      <c r="BW474" s="366"/>
      <c r="BX474" s="366"/>
      <c r="BY474" s="366"/>
      <c r="BZ474" s="366"/>
      <c r="CA474" s="366"/>
      <c r="CB474" s="366"/>
      <c r="CC474" s="366"/>
      <c r="CD474" s="366"/>
      <c r="CE474" s="366"/>
      <c r="CF474" s="366"/>
      <c r="CG474" s="366"/>
      <c r="CH474" s="366"/>
      <c r="CI474" s="366"/>
      <c r="CJ474" s="366"/>
      <c r="CK474" s="366"/>
      <c r="CL474" s="366"/>
      <c r="CM474" s="366"/>
      <c r="CN474" s="366"/>
      <c r="CO474" s="366"/>
      <c r="CP474" s="366"/>
      <c r="CQ474" s="366"/>
      <c r="CR474" s="366"/>
      <c r="CS474" s="366"/>
      <c r="CT474" s="366"/>
      <c r="CU474" s="366"/>
      <c r="CV474" s="366"/>
      <c r="CW474" s="366"/>
      <c r="CX474" s="366"/>
      <c r="CY474" s="366"/>
      <c r="CZ474" s="366"/>
      <c r="DA474" s="366"/>
      <c r="DB474" s="366"/>
      <c r="DC474" s="366"/>
      <c r="DD474" s="366"/>
      <c r="DE474" s="404"/>
      <c r="DF474" s="366"/>
      <c r="DG474" s="366"/>
      <c r="DH474" s="366"/>
      <c r="DI474" s="272"/>
      <c r="DJ474" s="272"/>
      <c r="DK474" s="272"/>
      <c r="DL474" s="272"/>
      <c r="DM474" s="272"/>
      <c r="DN474" s="272"/>
      <c r="DO474" s="272"/>
      <c r="DP474" s="272"/>
      <c r="DQ474" s="272"/>
      <c r="DR474" s="272"/>
      <c r="DS474" s="272"/>
      <c r="DT474" s="272"/>
      <c r="DU474" s="272"/>
      <c r="DV474" s="272"/>
      <c r="DW474" s="272"/>
      <c r="DX474" s="272"/>
      <c r="DY474" s="272"/>
      <c r="DZ474" s="272"/>
      <c r="EA474" s="272"/>
      <c r="EB474" s="272"/>
      <c r="EC474" s="272"/>
      <c r="ED474" s="272"/>
      <c r="EE474" s="272"/>
      <c r="EF474" s="272"/>
      <c r="EG474" s="272"/>
      <c r="EH474" s="366"/>
    </row>
    <row r="475" spans="43:138" s="235" customFormat="1" x14ac:dyDescent="0.15">
      <c r="AQ475" s="366"/>
      <c r="AR475" s="366"/>
      <c r="AS475" s="366"/>
      <c r="AT475" s="366"/>
      <c r="AU475" s="366"/>
      <c r="AV475" s="366"/>
      <c r="AW475" s="366"/>
      <c r="AX475" s="366"/>
      <c r="AY475" s="366"/>
      <c r="AZ475" s="366"/>
      <c r="BA475" s="366"/>
      <c r="BB475" s="271"/>
      <c r="BC475" s="271"/>
      <c r="BD475" s="271"/>
      <c r="BE475" s="271"/>
      <c r="BF475" s="271"/>
      <c r="BG475" s="366"/>
      <c r="BH475" s="366"/>
      <c r="BI475" s="366"/>
      <c r="BJ475" s="366"/>
      <c r="BK475" s="366"/>
      <c r="BL475" s="366"/>
      <c r="BM475" s="366"/>
      <c r="BN475" s="366"/>
      <c r="BO475" s="366"/>
      <c r="BP475" s="366"/>
      <c r="BQ475" s="366"/>
      <c r="BR475" s="366"/>
      <c r="BS475" s="366"/>
      <c r="BT475" s="366"/>
      <c r="BU475" s="366"/>
      <c r="BV475" s="366"/>
      <c r="BW475" s="366"/>
      <c r="BX475" s="366"/>
      <c r="BY475" s="366"/>
      <c r="BZ475" s="366"/>
      <c r="CA475" s="366"/>
      <c r="CB475" s="366"/>
      <c r="CC475" s="366"/>
      <c r="CD475" s="366"/>
      <c r="CE475" s="366"/>
      <c r="CF475" s="366"/>
      <c r="CG475" s="366"/>
      <c r="CH475" s="366"/>
      <c r="CI475" s="366"/>
      <c r="CJ475" s="366"/>
      <c r="CK475" s="366"/>
      <c r="CL475" s="366"/>
      <c r="CM475" s="366"/>
      <c r="CN475" s="366"/>
      <c r="CO475" s="366"/>
      <c r="CP475" s="366"/>
      <c r="CQ475" s="366"/>
      <c r="CR475" s="366"/>
      <c r="CS475" s="366"/>
      <c r="CT475" s="366"/>
      <c r="CU475" s="366"/>
      <c r="CV475" s="366"/>
      <c r="CW475" s="366"/>
      <c r="CX475" s="366"/>
      <c r="CY475" s="366"/>
      <c r="CZ475" s="366"/>
      <c r="DA475" s="366"/>
      <c r="DB475" s="366"/>
      <c r="DC475" s="366"/>
      <c r="DD475" s="366"/>
      <c r="DE475" s="404"/>
      <c r="DF475" s="366"/>
      <c r="DG475" s="366"/>
      <c r="DH475" s="366"/>
      <c r="DI475" s="272"/>
      <c r="DJ475" s="272"/>
      <c r="DK475" s="272"/>
      <c r="DL475" s="272"/>
      <c r="DM475" s="272"/>
      <c r="DN475" s="272"/>
      <c r="DO475" s="272"/>
      <c r="DP475" s="272"/>
      <c r="DQ475" s="272"/>
      <c r="DR475" s="272"/>
      <c r="DS475" s="272"/>
      <c r="DT475" s="272"/>
      <c r="DU475" s="272"/>
      <c r="DV475" s="272"/>
      <c r="DW475" s="272"/>
      <c r="DX475" s="272"/>
      <c r="DY475" s="272"/>
      <c r="DZ475" s="272"/>
      <c r="EA475" s="272"/>
      <c r="EB475" s="272"/>
      <c r="EC475" s="272"/>
      <c r="ED475" s="272"/>
      <c r="EE475" s="272"/>
      <c r="EF475" s="272"/>
      <c r="EG475" s="272"/>
      <c r="EH475" s="366"/>
    </row>
    <row r="476" spans="43:138" s="235" customFormat="1" x14ac:dyDescent="0.15">
      <c r="AQ476" s="366"/>
      <c r="AR476" s="366"/>
      <c r="AS476" s="366"/>
      <c r="AT476" s="366"/>
      <c r="AU476" s="366"/>
      <c r="AV476" s="366"/>
      <c r="AW476" s="366"/>
      <c r="AX476" s="366"/>
      <c r="AY476" s="366"/>
      <c r="AZ476" s="366"/>
      <c r="BA476" s="366"/>
      <c r="BB476" s="271"/>
      <c r="BC476" s="271"/>
      <c r="BD476" s="271"/>
      <c r="BE476" s="271"/>
      <c r="BF476" s="271"/>
      <c r="BG476" s="366"/>
      <c r="BH476" s="366"/>
      <c r="BI476" s="366"/>
      <c r="BJ476" s="366"/>
      <c r="BK476" s="366"/>
      <c r="BL476" s="366"/>
      <c r="BM476" s="366"/>
      <c r="BN476" s="366"/>
      <c r="BO476" s="366"/>
      <c r="BP476" s="366"/>
      <c r="BQ476" s="366"/>
      <c r="BR476" s="366"/>
      <c r="BS476" s="366"/>
      <c r="BT476" s="366"/>
      <c r="BU476" s="366"/>
      <c r="BV476" s="366"/>
      <c r="BW476" s="366"/>
      <c r="BX476" s="366"/>
      <c r="BY476" s="366"/>
      <c r="BZ476" s="366"/>
      <c r="CA476" s="366"/>
      <c r="CB476" s="366"/>
      <c r="CC476" s="366"/>
      <c r="CD476" s="366"/>
      <c r="CE476" s="366"/>
      <c r="CF476" s="366"/>
      <c r="CG476" s="366"/>
      <c r="CH476" s="366"/>
      <c r="CI476" s="366"/>
      <c r="CJ476" s="366"/>
      <c r="CK476" s="366"/>
      <c r="CL476" s="366"/>
      <c r="CM476" s="366"/>
      <c r="CN476" s="366"/>
      <c r="CO476" s="366"/>
      <c r="CP476" s="366"/>
      <c r="CQ476" s="366"/>
      <c r="CR476" s="366"/>
      <c r="CS476" s="366"/>
      <c r="CT476" s="366"/>
      <c r="CU476" s="366"/>
      <c r="CV476" s="366"/>
      <c r="CW476" s="366"/>
      <c r="CX476" s="366"/>
      <c r="CY476" s="366"/>
      <c r="CZ476" s="366"/>
      <c r="DA476" s="366"/>
      <c r="DB476" s="366"/>
      <c r="DC476" s="366"/>
      <c r="DD476" s="366"/>
      <c r="DE476" s="404"/>
      <c r="DF476" s="366"/>
      <c r="DG476" s="366"/>
      <c r="DH476" s="366"/>
      <c r="DI476" s="272"/>
      <c r="DJ476" s="272"/>
      <c r="DK476" s="272"/>
      <c r="DL476" s="272"/>
      <c r="DM476" s="272"/>
      <c r="DN476" s="272"/>
      <c r="DO476" s="272"/>
      <c r="DP476" s="272"/>
      <c r="DQ476" s="272"/>
      <c r="DR476" s="272"/>
      <c r="DS476" s="272"/>
      <c r="DT476" s="272"/>
      <c r="DU476" s="272"/>
      <c r="DV476" s="272"/>
      <c r="DW476" s="272"/>
      <c r="DX476" s="272"/>
      <c r="DY476" s="272"/>
      <c r="DZ476" s="272"/>
      <c r="EA476" s="272"/>
      <c r="EB476" s="272"/>
      <c r="EC476" s="272"/>
      <c r="ED476" s="272"/>
      <c r="EE476" s="272"/>
      <c r="EF476" s="272"/>
      <c r="EG476" s="272"/>
      <c r="EH476" s="366"/>
    </row>
    <row r="477" spans="43:138" s="235" customFormat="1" x14ac:dyDescent="0.15">
      <c r="AQ477" s="366"/>
      <c r="AR477" s="366"/>
      <c r="AS477" s="366"/>
      <c r="AT477" s="366"/>
      <c r="AU477" s="366"/>
      <c r="AV477" s="366"/>
      <c r="AW477" s="366"/>
      <c r="AX477" s="366"/>
      <c r="AY477" s="366"/>
      <c r="AZ477" s="366"/>
      <c r="BA477" s="366"/>
      <c r="BB477" s="271"/>
      <c r="BC477" s="271"/>
      <c r="BD477" s="271"/>
      <c r="BE477" s="271"/>
      <c r="BF477" s="271"/>
      <c r="BG477" s="366"/>
      <c r="BH477" s="366"/>
      <c r="BI477" s="366"/>
      <c r="BJ477" s="366"/>
      <c r="BK477" s="366"/>
      <c r="BL477" s="366"/>
      <c r="BM477" s="366"/>
      <c r="BN477" s="366"/>
      <c r="BO477" s="366"/>
      <c r="BP477" s="366"/>
      <c r="BQ477" s="366"/>
      <c r="BR477" s="366"/>
      <c r="BS477" s="366"/>
      <c r="BT477" s="366"/>
      <c r="BU477" s="366"/>
      <c r="BV477" s="366"/>
      <c r="BW477" s="366"/>
      <c r="BX477" s="366"/>
      <c r="BY477" s="366"/>
      <c r="BZ477" s="366"/>
      <c r="CA477" s="366"/>
      <c r="CB477" s="366"/>
      <c r="CC477" s="366"/>
      <c r="CD477" s="366"/>
      <c r="CE477" s="366"/>
      <c r="CF477" s="366"/>
      <c r="CG477" s="366"/>
      <c r="CH477" s="366"/>
      <c r="CI477" s="366"/>
      <c r="CJ477" s="366"/>
      <c r="CK477" s="366"/>
      <c r="CL477" s="366"/>
      <c r="CM477" s="366"/>
      <c r="CN477" s="366"/>
      <c r="CO477" s="366"/>
      <c r="CP477" s="366"/>
      <c r="CQ477" s="366"/>
      <c r="CR477" s="366"/>
      <c r="CS477" s="366"/>
      <c r="CT477" s="366"/>
      <c r="CU477" s="366"/>
      <c r="CV477" s="366"/>
      <c r="CW477" s="366"/>
      <c r="CX477" s="366"/>
      <c r="CY477" s="366"/>
      <c r="CZ477" s="366"/>
      <c r="DA477" s="366"/>
      <c r="DB477" s="366"/>
      <c r="DC477" s="366"/>
      <c r="DD477" s="366"/>
      <c r="DE477" s="404"/>
      <c r="DF477" s="366"/>
      <c r="DG477" s="366"/>
      <c r="DH477" s="366"/>
      <c r="DI477" s="272"/>
      <c r="DJ477" s="272"/>
      <c r="DK477" s="272"/>
      <c r="DL477" s="272"/>
      <c r="DM477" s="272"/>
      <c r="DN477" s="272"/>
      <c r="DO477" s="272"/>
      <c r="DP477" s="272"/>
      <c r="DQ477" s="272"/>
      <c r="DR477" s="272"/>
      <c r="DS477" s="272"/>
      <c r="DT477" s="272"/>
      <c r="DU477" s="272"/>
      <c r="DV477" s="272"/>
      <c r="DW477" s="272"/>
      <c r="DX477" s="272"/>
      <c r="DY477" s="272"/>
      <c r="DZ477" s="272"/>
      <c r="EA477" s="272"/>
      <c r="EB477" s="272"/>
      <c r="EC477" s="272"/>
      <c r="ED477" s="272"/>
      <c r="EE477" s="272"/>
      <c r="EF477" s="272"/>
      <c r="EG477" s="272"/>
      <c r="EH477" s="366"/>
    </row>
    <row r="478" spans="43:138" s="235" customFormat="1" x14ac:dyDescent="0.15">
      <c r="AQ478" s="366"/>
      <c r="AR478" s="366"/>
      <c r="AS478" s="366"/>
      <c r="AT478" s="366"/>
      <c r="AU478" s="366"/>
      <c r="AV478" s="366"/>
      <c r="AW478" s="366"/>
      <c r="AX478" s="366"/>
      <c r="AY478" s="366"/>
      <c r="AZ478" s="366"/>
      <c r="BA478" s="366"/>
      <c r="BB478" s="271"/>
      <c r="BC478" s="271"/>
      <c r="BD478" s="271"/>
      <c r="BE478" s="271"/>
      <c r="BF478" s="271"/>
      <c r="BG478" s="366"/>
      <c r="BH478" s="366"/>
      <c r="BI478" s="366"/>
      <c r="BJ478" s="366"/>
      <c r="BK478" s="366"/>
      <c r="BL478" s="366"/>
      <c r="BM478" s="366"/>
      <c r="BN478" s="366"/>
      <c r="BO478" s="366"/>
      <c r="BP478" s="366"/>
      <c r="BQ478" s="366"/>
      <c r="BR478" s="366"/>
      <c r="BS478" s="366"/>
      <c r="BT478" s="366"/>
      <c r="BU478" s="366"/>
      <c r="BV478" s="366"/>
      <c r="BW478" s="366"/>
      <c r="BX478" s="366"/>
      <c r="BY478" s="366"/>
      <c r="BZ478" s="366"/>
      <c r="CA478" s="366"/>
      <c r="CB478" s="366"/>
      <c r="CC478" s="366"/>
      <c r="CD478" s="366"/>
      <c r="CE478" s="366"/>
      <c r="CF478" s="366"/>
      <c r="CG478" s="366"/>
      <c r="CH478" s="366"/>
      <c r="CI478" s="366"/>
      <c r="CJ478" s="366"/>
      <c r="CK478" s="366"/>
      <c r="CL478" s="366"/>
      <c r="CM478" s="366"/>
      <c r="CN478" s="366"/>
      <c r="CO478" s="366"/>
      <c r="CP478" s="366"/>
      <c r="CQ478" s="366"/>
      <c r="CR478" s="366"/>
      <c r="CS478" s="366"/>
      <c r="CT478" s="366"/>
      <c r="CU478" s="366"/>
      <c r="CV478" s="366"/>
      <c r="CW478" s="366"/>
      <c r="CX478" s="366"/>
      <c r="CY478" s="366"/>
      <c r="CZ478" s="366"/>
      <c r="DA478" s="366"/>
      <c r="DB478" s="366"/>
      <c r="DC478" s="366"/>
      <c r="DD478" s="366"/>
      <c r="DE478" s="404"/>
      <c r="DF478" s="366"/>
      <c r="DG478" s="366"/>
      <c r="DH478" s="366"/>
      <c r="DI478" s="272"/>
      <c r="DJ478" s="272"/>
      <c r="DK478" s="272"/>
      <c r="DL478" s="272"/>
      <c r="DM478" s="272"/>
      <c r="DN478" s="272"/>
      <c r="DO478" s="272"/>
      <c r="DP478" s="272"/>
      <c r="DQ478" s="272"/>
      <c r="DR478" s="272"/>
      <c r="DS478" s="272"/>
      <c r="DT478" s="272"/>
      <c r="DU478" s="272"/>
      <c r="DV478" s="272"/>
      <c r="DW478" s="272"/>
      <c r="DX478" s="272"/>
      <c r="DY478" s="272"/>
      <c r="DZ478" s="272"/>
      <c r="EA478" s="272"/>
      <c r="EB478" s="272"/>
      <c r="EC478" s="272"/>
      <c r="ED478" s="272"/>
      <c r="EE478" s="272"/>
      <c r="EF478" s="272"/>
      <c r="EG478" s="272"/>
      <c r="EH478" s="366"/>
    </row>
    <row r="479" spans="43:138" s="235" customFormat="1" x14ac:dyDescent="0.15">
      <c r="AQ479" s="366"/>
      <c r="AR479" s="366"/>
      <c r="AS479" s="366"/>
      <c r="AT479" s="366"/>
      <c r="AU479" s="366"/>
      <c r="AV479" s="366"/>
      <c r="AW479" s="366"/>
      <c r="AX479" s="366"/>
      <c r="AY479" s="366"/>
      <c r="AZ479" s="366"/>
      <c r="BA479" s="366"/>
      <c r="BB479" s="271"/>
      <c r="BC479" s="271"/>
      <c r="BD479" s="271"/>
      <c r="BE479" s="271"/>
      <c r="BF479" s="271"/>
      <c r="BG479" s="366"/>
      <c r="BH479" s="366"/>
      <c r="BI479" s="366"/>
      <c r="BJ479" s="366"/>
      <c r="BK479" s="366"/>
      <c r="BL479" s="366"/>
      <c r="BM479" s="366"/>
      <c r="BN479" s="366"/>
      <c r="BO479" s="366"/>
      <c r="BP479" s="366"/>
      <c r="BQ479" s="366"/>
      <c r="BR479" s="366"/>
      <c r="BS479" s="366"/>
      <c r="BT479" s="366"/>
      <c r="BU479" s="366"/>
      <c r="BV479" s="366"/>
      <c r="BW479" s="366"/>
      <c r="BX479" s="366"/>
      <c r="BY479" s="366"/>
      <c r="BZ479" s="366"/>
      <c r="CA479" s="366"/>
      <c r="CB479" s="366"/>
      <c r="CC479" s="366"/>
      <c r="CD479" s="366"/>
      <c r="CE479" s="366"/>
      <c r="CF479" s="366"/>
      <c r="CG479" s="366"/>
      <c r="CH479" s="366"/>
      <c r="CI479" s="366"/>
      <c r="CJ479" s="366"/>
      <c r="CK479" s="366"/>
      <c r="CL479" s="366"/>
      <c r="CM479" s="366"/>
      <c r="CN479" s="366"/>
      <c r="CO479" s="366"/>
      <c r="CP479" s="366"/>
      <c r="CQ479" s="366"/>
      <c r="CR479" s="366"/>
      <c r="CS479" s="366"/>
      <c r="CT479" s="366"/>
      <c r="CU479" s="366"/>
      <c r="CV479" s="366"/>
      <c r="CW479" s="366"/>
      <c r="CX479" s="366"/>
      <c r="CY479" s="366"/>
      <c r="CZ479" s="366"/>
      <c r="DA479" s="366"/>
      <c r="DB479" s="366"/>
      <c r="DC479" s="366"/>
      <c r="DD479" s="366"/>
      <c r="DE479" s="404"/>
      <c r="DF479" s="366"/>
      <c r="DG479" s="366"/>
      <c r="DH479" s="366"/>
      <c r="DI479" s="272"/>
      <c r="DJ479" s="272"/>
      <c r="DK479" s="272"/>
      <c r="DL479" s="272"/>
      <c r="DM479" s="272"/>
      <c r="DN479" s="272"/>
      <c r="DO479" s="272"/>
      <c r="DP479" s="272"/>
      <c r="DQ479" s="272"/>
      <c r="DR479" s="272"/>
      <c r="DS479" s="272"/>
      <c r="DT479" s="272"/>
      <c r="DU479" s="272"/>
      <c r="DV479" s="272"/>
      <c r="DW479" s="272"/>
      <c r="DX479" s="272"/>
      <c r="DY479" s="272"/>
      <c r="DZ479" s="272"/>
      <c r="EA479" s="272"/>
      <c r="EB479" s="272"/>
      <c r="EC479" s="272"/>
      <c r="ED479" s="272"/>
      <c r="EE479" s="272"/>
      <c r="EF479" s="272"/>
      <c r="EG479" s="272"/>
      <c r="EH479" s="366"/>
    </row>
    <row r="480" spans="43:138" s="235" customFormat="1" x14ac:dyDescent="0.15">
      <c r="AQ480" s="366"/>
      <c r="AR480" s="366"/>
      <c r="AS480" s="366"/>
      <c r="AT480" s="366"/>
      <c r="AU480" s="366"/>
      <c r="AV480" s="366"/>
      <c r="AW480" s="366"/>
      <c r="AX480" s="366"/>
      <c r="AY480" s="366"/>
      <c r="AZ480" s="366"/>
      <c r="BA480" s="366"/>
      <c r="BB480" s="271"/>
      <c r="BC480" s="271"/>
      <c r="BD480" s="271"/>
      <c r="BE480" s="271"/>
      <c r="BF480" s="271"/>
      <c r="BG480" s="366"/>
      <c r="BH480" s="366"/>
      <c r="BI480" s="366"/>
      <c r="BJ480" s="366"/>
      <c r="BK480" s="366"/>
      <c r="BL480" s="366"/>
      <c r="BM480" s="366"/>
      <c r="BN480" s="366"/>
      <c r="BO480" s="366"/>
      <c r="BP480" s="366"/>
      <c r="BQ480" s="366"/>
      <c r="BR480" s="366"/>
      <c r="BS480" s="366"/>
      <c r="BT480" s="366"/>
      <c r="BU480" s="366"/>
      <c r="BV480" s="366"/>
      <c r="BW480" s="366"/>
      <c r="BX480" s="366"/>
      <c r="BY480" s="366"/>
      <c r="BZ480" s="366"/>
      <c r="CA480" s="366"/>
      <c r="CB480" s="366"/>
      <c r="CC480" s="366"/>
      <c r="CD480" s="366"/>
      <c r="CE480" s="366"/>
      <c r="CF480" s="366"/>
      <c r="CG480" s="366"/>
      <c r="CH480" s="366"/>
      <c r="CI480" s="366"/>
      <c r="CJ480" s="366"/>
      <c r="CK480" s="366"/>
      <c r="CL480" s="366"/>
      <c r="CM480" s="366"/>
      <c r="CN480" s="366"/>
      <c r="CO480" s="366"/>
      <c r="CP480" s="366"/>
      <c r="CQ480" s="366"/>
      <c r="CR480" s="366"/>
      <c r="CS480" s="366"/>
      <c r="CT480" s="366"/>
      <c r="CU480" s="366"/>
      <c r="CV480" s="366"/>
      <c r="CW480" s="366"/>
      <c r="CX480" s="366"/>
      <c r="CY480" s="366"/>
      <c r="CZ480" s="366"/>
      <c r="DA480" s="366"/>
      <c r="DB480" s="366"/>
      <c r="DC480" s="366"/>
      <c r="DD480" s="366"/>
      <c r="DE480" s="404"/>
      <c r="DF480" s="366"/>
      <c r="DG480" s="366"/>
      <c r="DH480" s="366"/>
      <c r="DI480" s="272"/>
      <c r="DJ480" s="272"/>
      <c r="DK480" s="272"/>
      <c r="DL480" s="272"/>
      <c r="DM480" s="272"/>
      <c r="DN480" s="272"/>
      <c r="DO480" s="272"/>
      <c r="DP480" s="272"/>
      <c r="DQ480" s="272"/>
      <c r="DR480" s="272"/>
      <c r="DS480" s="272"/>
      <c r="DT480" s="272"/>
      <c r="DU480" s="272"/>
      <c r="DV480" s="272"/>
      <c r="DW480" s="272"/>
      <c r="DX480" s="272"/>
      <c r="DY480" s="272"/>
      <c r="DZ480" s="272"/>
      <c r="EA480" s="272"/>
      <c r="EB480" s="272"/>
      <c r="EC480" s="272"/>
      <c r="ED480" s="272"/>
      <c r="EE480" s="272"/>
      <c r="EF480" s="272"/>
      <c r="EG480" s="272"/>
      <c r="EH480" s="366"/>
    </row>
    <row r="481" spans="43:138" s="235" customFormat="1" x14ac:dyDescent="0.15">
      <c r="AQ481" s="366"/>
      <c r="AR481" s="366"/>
      <c r="AS481" s="366"/>
      <c r="AT481" s="366"/>
      <c r="AU481" s="366"/>
      <c r="AV481" s="366"/>
      <c r="AW481" s="366"/>
      <c r="AX481" s="366"/>
      <c r="AY481" s="366"/>
      <c r="AZ481" s="366"/>
      <c r="BA481" s="366"/>
      <c r="BB481" s="271"/>
      <c r="BC481" s="271"/>
      <c r="BD481" s="271"/>
      <c r="BE481" s="271"/>
      <c r="BF481" s="271"/>
      <c r="BG481" s="366"/>
      <c r="BH481" s="366"/>
      <c r="BI481" s="366"/>
      <c r="BJ481" s="366"/>
      <c r="BK481" s="366"/>
      <c r="BL481" s="366"/>
      <c r="BM481" s="366"/>
      <c r="BN481" s="366"/>
      <c r="BO481" s="366"/>
      <c r="BP481" s="366"/>
      <c r="BQ481" s="366"/>
      <c r="BR481" s="366"/>
      <c r="BS481" s="366"/>
      <c r="BT481" s="366"/>
      <c r="BU481" s="366"/>
      <c r="BV481" s="366"/>
      <c r="BW481" s="366"/>
      <c r="BX481" s="366"/>
      <c r="BY481" s="366"/>
      <c r="BZ481" s="366"/>
      <c r="CA481" s="366"/>
      <c r="CB481" s="366"/>
      <c r="CC481" s="366"/>
      <c r="CD481" s="366"/>
      <c r="CE481" s="366"/>
      <c r="CF481" s="366"/>
      <c r="CG481" s="366"/>
      <c r="CH481" s="366"/>
      <c r="CI481" s="366"/>
      <c r="CJ481" s="366"/>
      <c r="CK481" s="366"/>
      <c r="CL481" s="366"/>
      <c r="CM481" s="366"/>
      <c r="CN481" s="366"/>
      <c r="CO481" s="366"/>
      <c r="CP481" s="366"/>
      <c r="CQ481" s="366"/>
      <c r="CR481" s="366"/>
      <c r="CS481" s="366"/>
      <c r="CT481" s="366"/>
      <c r="CU481" s="366"/>
      <c r="CV481" s="366"/>
      <c r="CW481" s="366"/>
      <c r="CX481" s="366"/>
      <c r="CY481" s="366"/>
      <c r="CZ481" s="366"/>
      <c r="DA481" s="366"/>
      <c r="DB481" s="366"/>
      <c r="DC481" s="366"/>
      <c r="DD481" s="366"/>
      <c r="DE481" s="404"/>
      <c r="DF481" s="366"/>
      <c r="DG481" s="366"/>
      <c r="DH481" s="366"/>
      <c r="DI481" s="272"/>
      <c r="DJ481" s="272"/>
      <c r="DK481" s="272"/>
      <c r="DL481" s="272"/>
      <c r="DM481" s="272"/>
      <c r="DN481" s="272"/>
      <c r="DO481" s="272"/>
      <c r="DP481" s="272"/>
      <c r="DQ481" s="272"/>
      <c r="DR481" s="272"/>
      <c r="DS481" s="272"/>
      <c r="DT481" s="272"/>
      <c r="DU481" s="272"/>
      <c r="DV481" s="272"/>
      <c r="DW481" s="272"/>
      <c r="DX481" s="272"/>
      <c r="DY481" s="272"/>
      <c r="DZ481" s="272"/>
      <c r="EA481" s="272"/>
      <c r="EB481" s="272"/>
      <c r="EC481" s="272"/>
      <c r="ED481" s="272"/>
      <c r="EE481" s="272"/>
      <c r="EF481" s="272"/>
      <c r="EG481" s="272"/>
      <c r="EH481" s="366"/>
    </row>
    <row r="482" spans="43:138" s="235" customFormat="1" x14ac:dyDescent="0.15">
      <c r="AQ482" s="366"/>
      <c r="AR482" s="366"/>
      <c r="AS482" s="366"/>
      <c r="AT482" s="366"/>
      <c r="AU482" s="366"/>
      <c r="AV482" s="366"/>
      <c r="AW482" s="366"/>
      <c r="AX482" s="366"/>
      <c r="AY482" s="366"/>
      <c r="AZ482" s="366"/>
      <c r="BA482" s="366"/>
      <c r="BB482" s="271"/>
      <c r="BC482" s="271"/>
      <c r="BD482" s="271"/>
      <c r="BE482" s="271"/>
      <c r="BF482" s="271"/>
      <c r="BG482" s="366"/>
      <c r="BH482" s="366"/>
      <c r="BI482" s="366"/>
      <c r="BJ482" s="366"/>
      <c r="BK482" s="366"/>
      <c r="BL482" s="366"/>
      <c r="BM482" s="366"/>
      <c r="BN482" s="366"/>
      <c r="BO482" s="366"/>
      <c r="BP482" s="366"/>
      <c r="BQ482" s="366"/>
      <c r="BR482" s="366"/>
      <c r="BS482" s="366"/>
      <c r="BT482" s="366"/>
      <c r="BU482" s="366"/>
      <c r="BV482" s="366"/>
      <c r="BW482" s="366"/>
      <c r="BX482" s="366"/>
      <c r="BY482" s="366"/>
      <c r="BZ482" s="366"/>
      <c r="CA482" s="366"/>
      <c r="CB482" s="366"/>
      <c r="CC482" s="366"/>
      <c r="CD482" s="366"/>
      <c r="CE482" s="366"/>
      <c r="CF482" s="366"/>
      <c r="CG482" s="366"/>
      <c r="CH482" s="366"/>
      <c r="CI482" s="366"/>
      <c r="CJ482" s="366"/>
      <c r="CK482" s="366"/>
      <c r="CL482" s="366"/>
      <c r="CM482" s="366"/>
      <c r="CN482" s="366"/>
      <c r="CO482" s="366"/>
      <c r="CP482" s="366"/>
      <c r="CQ482" s="366"/>
      <c r="CR482" s="366"/>
      <c r="CS482" s="366"/>
      <c r="CT482" s="366"/>
      <c r="CU482" s="366"/>
      <c r="CV482" s="366"/>
      <c r="CW482" s="366"/>
      <c r="CX482" s="366"/>
      <c r="CY482" s="366"/>
      <c r="CZ482" s="366"/>
      <c r="DA482" s="366"/>
      <c r="DB482" s="366"/>
      <c r="DC482" s="366"/>
      <c r="DD482" s="366"/>
      <c r="DE482" s="404"/>
      <c r="DF482" s="366"/>
      <c r="DG482" s="366"/>
      <c r="DH482" s="366"/>
      <c r="DI482" s="272"/>
      <c r="DJ482" s="272"/>
      <c r="DK482" s="272"/>
      <c r="DL482" s="272"/>
      <c r="DM482" s="272"/>
      <c r="DN482" s="272"/>
      <c r="DO482" s="272"/>
      <c r="DP482" s="272"/>
      <c r="DQ482" s="272"/>
      <c r="DR482" s="272"/>
      <c r="DS482" s="272"/>
      <c r="DT482" s="272"/>
      <c r="DU482" s="272"/>
      <c r="DV482" s="272"/>
      <c r="DW482" s="272"/>
      <c r="DX482" s="272"/>
      <c r="DY482" s="272"/>
      <c r="DZ482" s="272"/>
      <c r="EA482" s="272"/>
      <c r="EB482" s="272"/>
      <c r="EC482" s="272"/>
      <c r="ED482" s="272"/>
      <c r="EE482" s="272"/>
      <c r="EF482" s="272"/>
      <c r="EG482" s="272"/>
      <c r="EH482" s="366"/>
    </row>
    <row r="483" spans="43:138" s="235" customFormat="1" x14ac:dyDescent="0.15">
      <c r="AQ483" s="366"/>
      <c r="AR483" s="366"/>
      <c r="AS483" s="366"/>
      <c r="AT483" s="366"/>
      <c r="AU483" s="366"/>
      <c r="AV483" s="366"/>
      <c r="AW483" s="366"/>
      <c r="AX483" s="366"/>
      <c r="AY483" s="366"/>
      <c r="AZ483" s="366"/>
      <c r="BA483" s="366"/>
      <c r="BB483" s="271"/>
      <c r="BC483" s="271"/>
      <c r="BD483" s="271"/>
      <c r="BE483" s="271"/>
      <c r="BF483" s="271"/>
      <c r="BG483" s="366"/>
      <c r="BH483" s="366"/>
      <c r="BI483" s="366"/>
      <c r="BJ483" s="366"/>
      <c r="BK483" s="366"/>
      <c r="BL483" s="366"/>
      <c r="BM483" s="366"/>
      <c r="BN483" s="366"/>
      <c r="BO483" s="366"/>
      <c r="BP483" s="366"/>
      <c r="BQ483" s="366"/>
      <c r="BR483" s="366"/>
      <c r="BS483" s="366"/>
      <c r="BT483" s="366"/>
      <c r="BU483" s="366"/>
      <c r="BV483" s="366"/>
      <c r="BW483" s="366"/>
      <c r="BX483" s="366"/>
      <c r="BY483" s="366"/>
      <c r="BZ483" s="366"/>
      <c r="CA483" s="366"/>
      <c r="CB483" s="366"/>
      <c r="CC483" s="366"/>
      <c r="CD483" s="366"/>
      <c r="CE483" s="366"/>
      <c r="CF483" s="366"/>
      <c r="CG483" s="366"/>
      <c r="CH483" s="366"/>
      <c r="CI483" s="366"/>
      <c r="CJ483" s="366"/>
      <c r="CK483" s="366"/>
      <c r="CL483" s="366"/>
      <c r="CM483" s="366"/>
      <c r="CN483" s="366"/>
      <c r="CO483" s="366"/>
      <c r="CP483" s="366"/>
      <c r="CQ483" s="366"/>
      <c r="CR483" s="366"/>
      <c r="CS483" s="366"/>
      <c r="CT483" s="366"/>
      <c r="CU483" s="366"/>
      <c r="CV483" s="366"/>
      <c r="CW483" s="366"/>
      <c r="CX483" s="366"/>
      <c r="CY483" s="366"/>
      <c r="CZ483" s="366"/>
      <c r="DA483" s="366"/>
      <c r="DB483" s="366"/>
      <c r="DC483" s="366"/>
      <c r="DD483" s="366"/>
      <c r="DE483" s="404"/>
      <c r="DF483" s="366"/>
      <c r="DG483" s="366"/>
      <c r="DH483" s="366"/>
      <c r="DI483" s="272"/>
      <c r="DJ483" s="272"/>
      <c r="DK483" s="272"/>
      <c r="DL483" s="272"/>
      <c r="DM483" s="272"/>
      <c r="DN483" s="272"/>
      <c r="DO483" s="272"/>
      <c r="DP483" s="272"/>
      <c r="DQ483" s="272"/>
      <c r="DR483" s="272"/>
      <c r="DS483" s="272"/>
      <c r="DT483" s="272"/>
      <c r="DU483" s="272"/>
      <c r="DV483" s="272"/>
      <c r="DW483" s="272"/>
      <c r="DX483" s="272"/>
      <c r="DY483" s="272"/>
      <c r="DZ483" s="272"/>
      <c r="EA483" s="272"/>
      <c r="EB483" s="272"/>
      <c r="EC483" s="272"/>
      <c r="ED483" s="272"/>
      <c r="EE483" s="272"/>
      <c r="EF483" s="272"/>
      <c r="EG483" s="272"/>
      <c r="EH483" s="366"/>
    </row>
    <row r="484" spans="43:138" s="235" customFormat="1" x14ac:dyDescent="0.15">
      <c r="AQ484" s="366"/>
      <c r="AR484" s="366"/>
      <c r="AS484" s="366"/>
      <c r="AT484" s="366"/>
      <c r="AU484" s="366"/>
      <c r="AV484" s="366"/>
      <c r="AW484" s="366"/>
      <c r="AX484" s="366"/>
      <c r="AY484" s="366"/>
      <c r="AZ484" s="366"/>
      <c r="BA484" s="366"/>
      <c r="BB484" s="271"/>
      <c r="BC484" s="271"/>
      <c r="BD484" s="271"/>
      <c r="BE484" s="271"/>
      <c r="BF484" s="271"/>
      <c r="BG484" s="366"/>
      <c r="BH484" s="366"/>
      <c r="BI484" s="366"/>
      <c r="BJ484" s="366"/>
      <c r="BK484" s="366"/>
      <c r="BL484" s="366"/>
      <c r="BM484" s="366"/>
      <c r="BN484" s="366"/>
      <c r="BO484" s="366"/>
      <c r="BP484" s="366"/>
      <c r="BQ484" s="366"/>
      <c r="BR484" s="366"/>
      <c r="BS484" s="366"/>
      <c r="BT484" s="366"/>
      <c r="BU484" s="366"/>
      <c r="BV484" s="366"/>
      <c r="BW484" s="366"/>
      <c r="BX484" s="366"/>
      <c r="BY484" s="366"/>
      <c r="BZ484" s="366"/>
      <c r="CA484" s="366"/>
      <c r="CB484" s="366"/>
      <c r="CC484" s="366"/>
      <c r="CD484" s="366"/>
      <c r="CE484" s="366"/>
      <c r="CF484" s="366"/>
      <c r="CG484" s="366"/>
      <c r="CH484" s="366"/>
      <c r="CI484" s="366"/>
      <c r="CJ484" s="366"/>
      <c r="CK484" s="366"/>
      <c r="CL484" s="366"/>
      <c r="CM484" s="366"/>
      <c r="CN484" s="366"/>
      <c r="CO484" s="366"/>
      <c r="CP484" s="366"/>
      <c r="CQ484" s="366"/>
      <c r="CR484" s="366"/>
      <c r="CS484" s="366"/>
      <c r="CT484" s="366"/>
      <c r="CU484" s="366"/>
      <c r="CV484" s="366"/>
      <c r="CW484" s="366"/>
      <c r="CX484" s="366"/>
      <c r="CY484" s="366"/>
      <c r="CZ484" s="366"/>
      <c r="DA484" s="366"/>
      <c r="DB484" s="366"/>
      <c r="DC484" s="366"/>
      <c r="DD484" s="366"/>
      <c r="DE484" s="404"/>
      <c r="DF484" s="366"/>
      <c r="DG484" s="366"/>
      <c r="DH484" s="366"/>
      <c r="DI484" s="272"/>
      <c r="DJ484" s="272"/>
      <c r="DK484" s="272"/>
      <c r="DL484" s="272"/>
      <c r="DM484" s="272"/>
      <c r="DN484" s="272"/>
      <c r="DO484" s="272"/>
      <c r="DP484" s="272"/>
      <c r="DQ484" s="272"/>
      <c r="DR484" s="272"/>
      <c r="DS484" s="272"/>
      <c r="DT484" s="272"/>
      <c r="DU484" s="272"/>
      <c r="DV484" s="272"/>
      <c r="DW484" s="272"/>
      <c r="DX484" s="272"/>
      <c r="DY484" s="272"/>
      <c r="DZ484" s="272"/>
      <c r="EA484" s="272"/>
      <c r="EB484" s="272"/>
      <c r="EC484" s="272"/>
      <c r="ED484" s="272"/>
      <c r="EE484" s="272"/>
      <c r="EF484" s="272"/>
      <c r="EG484" s="272"/>
      <c r="EH484" s="366"/>
    </row>
    <row r="485" spans="43:138" s="235" customFormat="1" x14ac:dyDescent="0.15">
      <c r="AQ485" s="366"/>
      <c r="AR485" s="366"/>
      <c r="AS485" s="366"/>
      <c r="AT485" s="366"/>
      <c r="AU485" s="366"/>
      <c r="AV485" s="366"/>
      <c r="AW485" s="366"/>
      <c r="AX485" s="366"/>
      <c r="AY485" s="366"/>
      <c r="AZ485" s="366"/>
      <c r="BA485" s="366"/>
      <c r="BB485" s="271"/>
      <c r="BC485" s="271"/>
      <c r="BD485" s="271"/>
      <c r="BE485" s="271"/>
      <c r="BF485" s="271"/>
      <c r="BG485" s="366"/>
      <c r="BH485" s="366"/>
      <c r="BI485" s="366"/>
      <c r="BJ485" s="366"/>
      <c r="BK485" s="366"/>
      <c r="BL485" s="366"/>
      <c r="BM485" s="366"/>
      <c r="BN485" s="366"/>
      <c r="BO485" s="366"/>
      <c r="BP485" s="366"/>
      <c r="BQ485" s="366"/>
      <c r="BR485" s="366"/>
      <c r="BS485" s="366"/>
      <c r="BT485" s="366"/>
      <c r="BU485" s="366"/>
      <c r="BV485" s="366"/>
      <c r="BW485" s="366"/>
      <c r="BX485" s="366"/>
      <c r="BY485" s="366"/>
      <c r="BZ485" s="366"/>
      <c r="CA485" s="366"/>
      <c r="CB485" s="366"/>
      <c r="CC485" s="366"/>
      <c r="CD485" s="366"/>
      <c r="CE485" s="366"/>
      <c r="CF485" s="366"/>
      <c r="CG485" s="366"/>
      <c r="CH485" s="366"/>
      <c r="CI485" s="366"/>
      <c r="CJ485" s="366"/>
      <c r="CK485" s="366"/>
      <c r="CL485" s="366"/>
      <c r="CM485" s="366"/>
      <c r="CN485" s="366"/>
      <c r="CO485" s="366"/>
      <c r="CP485" s="366"/>
      <c r="CQ485" s="366"/>
      <c r="CR485" s="366"/>
      <c r="CS485" s="366"/>
      <c r="CT485" s="366"/>
      <c r="CU485" s="366"/>
      <c r="CV485" s="366"/>
      <c r="CW485" s="366"/>
      <c r="CX485" s="366"/>
      <c r="CY485" s="366"/>
      <c r="CZ485" s="366"/>
      <c r="DA485" s="366"/>
      <c r="DB485" s="366"/>
      <c r="DC485" s="366"/>
      <c r="DD485" s="366"/>
      <c r="DE485" s="404"/>
      <c r="DF485" s="366"/>
      <c r="DG485" s="366"/>
      <c r="DH485" s="366"/>
      <c r="DI485" s="272"/>
      <c r="DJ485" s="272"/>
      <c r="DK485" s="272"/>
      <c r="DL485" s="272"/>
      <c r="DM485" s="272"/>
      <c r="DN485" s="272"/>
      <c r="DO485" s="272"/>
      <c r="DP485" s="272"/>
      <c r="DQ485" s="272"/>
      <c r="DR485" s="272"/>
      <c r="DS485" s="272"/>
      <c r="DT485" s="272"/>
      <c r="DU485" s="272"/>
      <c r="DV485" s="272"/>
      <c r="DW485" s="272"/>
      <c r="DX485" s="272"/>
      <c r="DY485" s="272"/>
      <c r="DZ485" s="272"/>
      <c r="EA485" s="272"/>
      <c r="EB485" s="272"/>
      <c r="EC485" s="272"/>
      <c r="ED485" s="272"/>
      <c r="EE485" s="272"/>
      <c r="EF485" s="272"/>
      <c r="EG485" s="272"/>
      <c r="EH485" s="366"/>
    </row>
    <row r="486" spans="43:138" s="235" customFormat="1" x14ac:dyDescent="0.15">
      <c r="AQ486" s="366"/>
      <c r="AR486" s="366"/>
      <c r="AS486" s="366"/>
      <c r="AT486" s="366"/>
      <c r="AU486" s="366"/>
      <c r="AV486" s="366"/>
      <c r="AW486" s="366"/>
      <c r="AX486" s="366"/>
      <c r="AY486" s="366"/>
      <c r="AZ486" s="366"/>
      <c r="BA486" s="366"/>
      <c r="BB486" s="271"/>
      <c r="BC486" s="271"/>
      <c r="BD486" s="271"/>
      <c r="BE486" s="271"/>
      <c r="BF486" s="271"/>
      <c r="BG486" s="366"/>
      <c r="BH486" s="366"/>
      <c r="BI486" s="366"/>
      <c r="BJ486" s="366"/>
      <c r="BK486" s="366"/>
      <c r="BL486" s="366"/>
      <c r="BM486" s="366"/>
      <c r="BN486" s="366"/>
      <c r="BO486" s="366"/>
      <c r="BP486" s="366"/>
      <c r="BQ486" s="366"/>
      <c r="BR486" s="366"/>
      <c r="BS486" s="366"/>
      <c r="BT486" s="366"/>
      <c r="BU486" s="366"/>
      <c r="BV486" s="366"/>
      <c r="BW486" s="366"/>
      <c r="BX486" s="366"/>
      <c r="BY486" s="366"/>
      <c r="BZ486" s="366"/>
      <c r="CA486" s="366"/>
      <c r="CB486" s="366"/>
      <c r="CC486" s="366"/>
      <c r="CD486" s="366"/>
      <c r="CE486" s="366"/>
      <c r="CF486" s="366"/>
      <c r="CG486" s="366"/>
      <c r="CH486" s="366"/>
      <c r="CI486" s="366"/>
      <c r="CJ486" s="366"/>
      <c r="CK486" s="366"/>
      <c r="CL486" s="366"/>
      <c r="CM486" s="366"/>
      <c r="CN486" s="366"/>
      <c r="CO486" s="366"/>
      <c r="CP486" s="366"/>
      <c r="CQ486" s="366"/>
      <c r="CR486" s="366"/>
      <c r="CS486" s="366"/>
      <c r="CT486" s="366"/>
      <c r="CU486" s="366"/>
      <c r="CV486" s="366"/>
      <c r="CW486" s="366"/>
      <c r="CX486" s="366"/>
      <c r="CY486" s="366"/>
      <c r="CZ486" s="366"/>
      <c r="DA486" s="366"/>
      <c r="DB486" s="366"/>
      <c r="DC486" s="366"/>
      <c r="DD486" s="366"/>
      <c r="DE486" s="404"/>
      <c r="DF486" s="366"/>
      <c r="DG486" s="366"/>
      <c r="DH486" s="366"/>
      <c r="DI486" s="272"/>
      <c r="DJ486" s="272"/>
      <c r="DK486" s="272"/>
      <c r="DL486" s="272"/>
      <c r="DM486" s="272"/>
      <c r="DN486" s="272"/>
      <c r="DO486" s="272"/>
      <c r="DP486" s="272"/>
      <c r="DQ486" s="272"/>
      <c r="DR486" s="272"/>
      <c r="DS486" s="272"/>
      <c r="DT486" s="272"/>
      <c r="DU486" s="272"/>
      <c r="DV486" s="272"/>
      <c r="DW486" s="272"/>
      <c r="DX486" s="272"/>
      <c r="DY486" s="272"/>
      <c r="DZ486" s="272"/>
      <c r="EA486" s="272"/>
      <c r="EB486" s="272"/>
      <c r="EC486" s="272"/>
      <c r="ED486" s="272"/>
      <c r="EE486" s="272"/>
      <c r="EF486" s="272"/>
      <c r="EG486" s="272"/>
      <c r="EH486" s="366"/>
    </row>
    <row r="487" spans="43:138" s="235" customFormat="1" x14ac:dyDescent="0.15">
      <c r="AQ487" s="366"/>
      <c r="AR487" s="366"/>
      <c r="AS487" s="366"/>
      <c r="AT487" s="366"/>
      <c r="AU487" s="366"/>
      <c r="AV487" s="366"/>
      <c r="AW487" s="366"/>
      <c r="AX487" s="366"/>
      <c r="AY487" s="366"/>
      <c r="AZ487" s="366"/>
      <c r="BA487" s="366"/>
      <c r="BB487" s="271"/>
      <c r="BC487" s="271"/>
      <c r="BD487" s="271"/>
      <c r="BE487" s="271"/>
      <c r="BF487" s="271"/>
      <c r="BG487" s="366"/>
      <c r="BH487" s="366"/>
      <c r="BI487" s="366"/>
      <c r="BJ487" s="366"/>
      <c r="BK487" s="366"/>
      <c r="BL487" s="366"/>
      <c r="BM487" s="366"/>
      <c r="BN487" s="366"/>
      <c r="BO487" s="366"/>
      <c r="BP487" s="366"/>
      <c r="BQ487" s="366"/>
      <c r="BR487" s="366"/>
      <c r="BS487" s="366"/>
      <c r="BT487" s="366"/>
      <c r="BU487" s="366"/>
      <c r="BV487" s="366"/>
      <c r="BW487" s="366"/>
      <c r="BX487" s="366"/>
      <c r="BY487" s="366"/>
      <c r="BZ487" s="366"/>
      <c r="CA487" s="366"/>
      <c r="CB487" s="366"/>
      <c r="CC487" s="366"/>
      <c r="CD487" s="366"/>
      <c r="CE487" s="366"/>
      <c r="CF487" s="366"/>
      <c r="CG487" s="366"/>
      <c r="CH487" s="366"/>
      <c r="CI487" s="366"/>
      <c r="CJ487" s="366"/>
      <c r="CK487" s="366"/>
      <c r="CL487" s="366"/>
      <c r="CM487" s="366"/>
      <c r="CN487" s="366"/>
      <c r="CO487" s="366"/>
      <c r="CP487" s="366"/>
      <c r="CQ487" s="366"/>
      <c r="CR487" s="366"/>
      <c r="CS487" s="366"/>
      <c r="CT487" s="366"/>
      <c r="CU487" s="366"/>
      <c r="CV487" s="366"/>
      <c r="CW487" s="366"/>
      <c r="CX487" s="366"/>
      <c r="CY487" s="366"/>
      <c r="CZ487" s="366"/>
      <c r="DA487" s="366"/>
      <c r="DB487" s="366"/>
      <c r="DC487" s="366"/>
      <c r="DD487" s="366"/>
      <c r="DE487" s="404"/>
      <c r="DF487" s="366"/>
      <c r="DG487" s="366"/>
      <c r="DH487" s="366"/>
      <c r="DI487" s="272"/>
      <c r="DJ487" s="272"/>
      <c r="DK487" s="272"/>
      <c r="DL487" s="272"/>
      <c r="DM487" s="272"/>
      <c r="DN487" s="272"/>
      <c r="DO487" s="272"/>
      <c r="DP487" s="272"/>
      <c r="DQ487" s="272"/>
      <c r="DR487" s="272"/>
      <c r="DS487" s="272"/>
      <c r="DT487" s="272"/>
      <c r="DU487" s="272"/>
      <c r="DV487" s="272"/>
      <c r="DW487" s="272"/>
      <c r="DX487" s="272"/>
      <c r="DY487" s="272"/>
      <c r="DZ487" s="272"/>
      <c r="EA487" s="272"/>
      <c r="EB487" s="272"/>
      <c r="EC487" s="272"/>
      <c r="ED487" s="272"/>
      <c r="EE487" s="272"/>
      <c r="EF487" s="272"/>
      <c r="EG487" s="272"/>
      <c r="EH487" s="366"/>
    </row>
    <row r="488" spans="43:138" s="235" customFormat="1" x14ac:dyDescent="0.15">
      <c r="AQ488" s="366"/>
      <c r="AR488" s="366"/>
      <c r="AS488" s="366"/>
      <c r="AT488" s="366"/>
      <c r="AU488" s="366"/>
      <c r="AV488" s="366"/>
      <c r="AW488" s="366"/>
      <c r="AX488" s="366"/>
      <c r="AY488" s="366"/>
      <c r="AZ488" s="366"/>
      <c r="BA488" s="366"/>
      <c r="BB488" s="271"/>
      <c r="BC488" s="271"/>
      <c r="BD488" s="271"/>
      <c r="BE488" s="271"/>
      <c r="BF488" s="271"/>
      <c r="BG488" s="366"/>
      <c r="BH488" s="366"/>
      <c r="BI488" s="366"/>
      <c r="BJ488" s="366"/>
      <c r="BK488" s="366"/>
      <c r="BL488" s="366"/>
      <c r="BM488" s="366"/>
      <c r="BN488" s="366"/>
      <c r="BO488" s="366"/>
      <c r="BP488" s="366"/>
      <c r="BQ488" s="366"/>
      <c r="BR488" s="366"/>
      <c r="BS488" s="366"/>
      <c r="BT488" s="366"/>
      <c r="BU488" s="366"/>
      <c r="BV488" s="366"/>
      <c r="BW488" s="366"/>
      <c r="BX488" s="366"/>
      <c r="BY488" s="366"/>
      <c r="BZ488" s="366"/>
      <c r="CA488" s="366"/>
      <c r="CB488" s="366"/>
      <c r="CC488" s="366"/>
      <c r="CD488" s="366"/>
      <c r="CE488" s="366"/>
      <c r="CF488" s="366"/>
      <c r="CG488" s="366"/>
      <c r="CH488" s="366"/>
      <c r="CI488" s="366"/>
      <c r="CJ488" s="366"/>
      <c r="CK488" s="366"/>
      <c r="CL488" s="366"/>
      <c r="CM488" s="366"/>
      <c r="CN488" s="366"/>
      <c r="CO488" s="366"/>
      <c r="CP488" s="366"/>
      <c r="CQ488" s="366"/>
      <c r="CR488" s="366"/>
      <c r="CS488" s="366"/>
      <c r="CT488" s="366"/>
      <c r="CU488" s="366"/>
      <c r="CV488" s="366"/>
      <c r="CW488" s="366"/>
      <c r="CX488" s="366"/>
      <c r="CY488" s="366"/>
      <c r="CZ488" s="366"/>
      <c r="DA488" s="366"/>
      <c r="DB488" s="366"/>
      <c r="DC488" s="366"/>
      <c r="DD488" s="366"/>
      <c r="DE488" s="404"/>
      <c r="DF488" s="366"/>
      <c r="DG488" s="366"/>
      <c r="DH488" s="366"/>
      <c r="DI488" s="272"/>
      <c r="DJ488" s="272"/>
      <c r="DK488" s="272"/>
      <c r="DL488" s="272"/>
      <c r="DM488" s="272"/>
      <c r="DN488" s="272"/>
      <c r="DO488" s="272"/>
      <c r="DP488" s="272"/>
      <c r="DQ488" s="272"/>
      <c r="DR488" s="272"/>
      <c r="DS488" s="272"/>
      <c r="DT488" s="272"/>
      <c r="DU488" s="272"/>
      <c r="DV488" s="272"/>
      <c r="DW488" s="272"/>
      <c r="DX488" s="272"/>
      <c r="DY488" s="272"/>
      <c r="DZ488" s="272"/>
      <c r="EA488" s="272"/>
      <c r="EB488" s="272"/>
      <c r="EC488" s="272"/>
      <c r="ED488" s="272"/>
      <c r="EE488" s="272"/>
      <c r="EF488" s="272"/>
      <c r="EG488" s="272"/>
      <c r="EH488" s="366"/>
    </row>
    <row r="489" spans="43:138" s="235" customFormat="1" x14ac:dyDescent="0.15">
      <c r="AQ489" s="366"/>
      <c r="AR489" s="366"/>
      <c r="AS489" s="366"/>
      <c r="AT489" s="366"/>
      <c r="AU489" s="366"/>
      <c r="AV489" s="366"/>
      <c r="AW489" s="366"/>
      <c r="AX489" s="366"/>
      <c r="AY489" s="366"/>
      <c r="AZ489" s="366"/>
      <c r="BA489" s="366"/>
      <c r="BB489" s="271"/>
      <c r="BC489" s="271"/>
      <c r="BD489" s="271"/>
      <c r="BE489" s="271"/>
      <c r="BF489" s="271"/>
      <c r="BG489" s="366"/>
      <c r="BH489" s="366"/>
      <c r="BI489" s="366"/>
      <c r="BJ489" s="366"/>
      <c r="BK489" s="366"/>
      <c r="BL489" s="366"/>
      <c r="BM489" s="366"/>
      <c r="BN489" s="366"/>
      <c r="BO489" s="366"/>
      <c r="BP489" s="366"/>
      <c r="BQ489" s="366"/>
      <c r="BR489" s="366"/>
      <c r="BS489" s="366"/>
      <c r="BT489" s="366"/>
      <c r="BU489" s="366"/>
      <c r="BV489" s="366"/>
      <c r="BW489" s="366"/>
      <c r="BX489" s="366"/>
      <c r="BY489" s="366"/>
      <c r="BZ489" s="366"/>
      <c r="CA489" s="366"/>
      <c r="CB489" s="366"/>
      <c r="CC489" s="366"/>
      <c r="CD489" s="366"/>
      <c r="CE489" s="366"/>
      <c r="CF489" s="366"/>
      <c r="CG489" s="366"/>
      <c r="CH489" s="366"/>
      <c r="CI489" s="366"/>
      <c r="CJ489" s="366"/>
      <c r="CK489" s="366"/>
      <c r="CL489" s="366"/>
      <c r="CM489" s="366"/>
      <c r="CN489" s="366"/>
      <c r="CO489" s="366"/>
      <c r="CP489" s="366"/>
      <c r="CQ489" s="366"/>
      <c r="CR489" s="366"/>
      <c r="CS489" s="366"/>
      <c r="CT489" s="366"/>
      <c r="CU489" s="366"/>
      <c r="CV489" s="366"/>
      <c r="CW489" s="366"/>
      <c r="CX489" s="366"/>
      <c r="CY489" s="366"/>
      <c r="CZ489" s="366"/>
      <c r="DA489" s="366"/>
      <c r="DB489" s="366"/>
      <c r="DC489" s="366"/>
      <c r="DD489" s="366"/>
      <c r="DE489" s="404"/>
      <c r="DF489" s="366"/>
      <c r="DG489" s="366"/>
      <c r="DH489" s="366"/>
      <c r="DI489" s="272"/>
      <c r="DJ489" s="272"/>
      <c r="DK489" s="272"/>
      <c r="DL489" s="272"/>
      <c r="DM489" s="272"/>
      <c r="DN489" s="272"/>
      <c r="DO489" s="272"/>
      <c r="DP489" s="272"/>
      <c r="DQ489" s="272"/>
      <c r="DR489" s="272"/>
      <c r="DS489" s="272"/>
      <c r="DT489" s="272"/>
      <c r="DU489" s="272"/>
      <c r="DV489" s="272"/>
      <c r="DW489" s="272"/>
      <c r="DX489" s="272"/>
      <c r="DY489" s="272"/>
      <c r="DZ489" s="272"/>
      <c r="EA489" s="272"/>
      <c r="EB489" s="272"/>
      <c r="EC489" s="272"/>
      <c r="ED489" s="272"/>
      <c r="EE489" s="272"/>
      <c r="EF489" s="272"/>
      <c r="EG489" s="272"/>
      <c r="EH489" s="366"/>
    </row>
    <row r="490" spans="43:138" s="235" customFormat="1" x14ac:dyDescent="0.15">
      <c r="AQ490" s="366"/>
      <c r="AR490" s="366"/>
      <c r="AS490" s="366"/>
      <c r="AT490" s="366"/>
      <c r="AU490" s="366"/>
      <c r="AV490" s="366"/>
      <c r="AW490" s="366"/>
      <c r="AX490" s="366"/>
      <c r="AY490" s="366"/>
      <c r="AZ490" s="366"/>
      <c r="BA490" s="366"/>
      <c r="BB490" s="271"/>
      <c r="BC490" s="271"/>
      <c r="BD490" s="271"/>
      <c r="BE490" s="271"/>
      <c r="BF490" s="271"/>
      <c r="BG490" s="366"/>
      <c r="BH490" s="366"/>
      <c r="BI490" s="366"/>
      <c r="BJ490" s="366"/>
      <c r="BK490" s="366"/>
      <c r="BL490" s="366"/>
      <c r="BM490" s="366"/>
      <c r="BN490" s="366"/>
      <c r="BO490" s="366"/>
      <c r="BP490" s="366"/>
      <c r="BQ490" s="366"/>
      <c r="BR490" s="366"/>
      <c r="BS490" s="366"/>
      <c r="BT490" s="366"/>
      <c r="BU490" s="366"/>
      <c r="BV490" s="366"/>
      <c r="BW490" s="366"/>
      <c r="BX490" s="366"/>
      <c r="BY490" s="366"/>
      <c r="BZ490" s="366"/>
      <c r="CA490" s="366"/>
      <c r="CB490" s="366"/>
      <c r="CC490" s="366"/>
      <c r="CD490" s="366"/>
      <c r="CE490" s="366"/>
      <c r="CF490" s="366"/>
      <c r="CG490" s="366"/>
      <c r="CH490" s="366"/>
      <c r="CI490" s="366"/>
      <c r="CJ490" s="366"/>
      <c r="CK490" s="366"/>
      <c r="CL490" s="366"/>
      <c r="CM490" s="366"/>
      <c r="CN490" s="366"/>
      <c r="CO490" s="366"/>
      <c r="CP490" s="366"/>
      <c r="CQ490" s="366"/>
      <c r="CR490" s="366"/>
      <c r="CS490" s="366"/>
      <c r="CT490" s="366"/>
      <c r="CU490" s="366"/>
      <c r="CV490" s="366"/>
      <c r="CW490" s="366"/>
      <c r="CX490" s="366"/>
      <c r="CY490" s="366"/>
      <c r="CZ490" s="366"/>
      <c r="DA490" s="366"/>
      <c r="DB490" s="366"/>
      <c r="DC490" s="366"/>
      <c r="DD490" s="366"/>
      <c r="DE490" s="404"/>
      <c r="DF490" s="366"/>
      <c r="DG490" s="366"/>
      <c r="DH490" s="366"/>
      <c r="DI490" s="272"/>
      <c r="DJ490" s="272"/>
      <c r="DK490" s="272"/>
      <c r="DL490" s="272"/>
      <c r="DM490" s="272"/>
      <c r="DN490" s="272"/>
      <c r="DO490" s="272"/>
      <c r="DP490" s="272"/>
      <c r="DQ490" s="272"/>
      <c r="DR490" s="272"/>
      <c r="DS490" s="272"/>
      <c r="DT490" s="272"/>
      <c r="DU490" s="272"/>
      <c r="DV490" s="272"/>
      <c r="DW490" s="272"/>
      <c r="DX490" s="272"/>
      <c r="DY490" s="272"/>
      <c r="DZ490" s="272"/>
      <c r="EA490" s="272"/>
      <c r="EB490" s="272"/>
      <c r="EC490" s="272"/>
      <c r="ED490" s="272"/>
      <c r="EE490" s="272"/>
      <c r="EF490" s="272"/>
      <c r="EG490" s="272"/>
      <c r="EH490" s="366"/>
    </row>
    <row r="491" spans="43:138" s="235" customFormat="1" x14ac:dyDescent="0.15">
      <c r="AQ491" s="366"/>
      <c r="AR491" s="366"/>
      <c r="AS491" s="366"/>
      <c r="AT491" s="366"/>
      <c r="AU491" s="366"/>
      <c r="AV491" s="366"/>
      <c r="AW491" s="366"/>
      <c r="AX491" s="366"/>
      <c r="AY491" s="366"/>
      <c r="AZ491" s="366"/>
      <c r="BA491" s="366"/>
      <c r="BB491" s="271"/>
      <c r="BC491" s="271"/>
      <c r="BD491" s="271"/>
      <c r="BE491" s="271"/>
      <c r="BF491" s="271"/>
      <c r="BG491" s="366"/>
      <c r="BH491" s="366"/>
      <c r="BI491" s="366"/>
      <c r="BJ491" s="366"/>
      <c r="BK491" s="366"/>
      <c r="BL491" s="366"/>
      <c r="BM491" s="366"/>
      <c r="BN491" s="366"/>
      <c r="BO491" s="366"/>
      <c r="BP491" s="366"/>
      <c r="BQ491" s="366"/>
      <c r="BR491" s="366"/>
      <c r="BS491" s="366"/>
      <c r="BT491" s="366"/>
      <c r="BU491" s="366"/>
      <c r="BV491" s="366"/>
      <c r="BW491" s="366"/>
      <c r="BX491" s="366"/>
      <c r="BY491" s="366"/>
      <c r="BZ491" s="366"/>
      <c r="CA491" s="366"/>
      <c r="CB491" s="366"/>
      <c r="CC491" s="366"/>
      <c r="CD491" s="366"/>
      <c r="CE491" s="366"/>
      <c r="CF491" s="366"/>
      <c r="CG491" s="366"/>
      <c r="CH491" s="366"/>
      <c r="CI491" s="366"/>
      <c r="CJ491" s="366"/>
      <c r="CK491" s="366"/>
      <c r="CL491" s="366"/>
      <c r="CM491" s="366"/>
      <c r="CN491" s="366"/>
      <c r="CO491" s="366"/>
      <c r="CP491" s="366"/>
      <c r="CQ491" s="366"/>
      <c r="CR491" s="366"/>
      <c r="CS491" s="366"/>
      <c r="CT491" s="366"/>
      <c r="CU491" s="366"/>
      <c r="CV491" s="366"/>
      <c r="CW491" s="366"/>
      <c r="CX491" s="366"/>
      <c r="CY491" s="366"/>
      <c r="CZ491" s="366"/>
      <c r="DA491" s="366"/>
      <c r="DB491" s="366"/>
      <c r="DC491" s="366"/>
      <c r="DD491" s="366"/>
      <c r="DE491" s="404"/>
      <c r="DF491" s="366"/>
      <c r="DG491" s="366"/>
      <c r="DH491" s="366"/>
      <c r="DI491" s="272"/>
      <c r="DJ491" s="272"/>
      <c r="DK491" s="272"/>
      <c r="DL491" s="272"/>
      <c r="DM491" s="272"/>
      <c r="DN491" s="272"/>
      <c r="DO491" s="272"/>
      <c r="DP491" s="272"/>
      <c r="DQ491" s="272"/>
      <c r="DR491" s="272"/>
      <c r="DS491" s="272"/>
      <c r="DT491" s="272"/>
      <c r="DU491" s="272"/>
      <c r="DV491" s="272"/>
      <c r="DW491" s="272"/>
      <c r="DX491" s="272"/>
      <c r="DY491" s="272"/>
      <c r="DZ491" s="272"/>
      <c r="EA491" s="272"/>
      <c r="EB491" s="272"/>
      <c r="EC491" s="272"/>
      <c r="ED491" s="272"/>
      <c r="EE491" s="272"/>
      <c r="EF491" s="272"/>
      <c r="EG491" s="272"/>
      <c r="EH491" s="366"/>
    </row>
    <row r="492" spans="43:138" s="235" customFormat="1" x14ac:dyDescent="0.15">
      <c r="AQ492" s="366"/>
      <c r="AR492" s="366"/>
      <c r="AS492" s="366"/>
      <c r="AT492" s="366"/>
      <c r="AU492" s="366"/>
      <c r="AV492" s="366"/>
      <c r="AW492" s="366"/>
      <c r="AX492" s="366"/>
      <c r="AY492" s="366"/>
      <c r="AZ492" s="366"/>
      <c r="BA492" s="366"/>
      <c r="BB492" s="271"/>
      <c r="BC492" s="271"/>
      <c r="BD492" s="271"/>
      <c r="BE492" s="271"/>
      <c r="BF492" s="271"/>
      <c r="BG492" s="366"/>
      <c r="BH492" s="366"/>
      <c r="BI492" s="366"/>
      <c r="BJ492" s="366"/>
      <c r="BK492" s="366"/>
      <c r="BL492" s="366"/>
      <c r="BM492" s="366"/>
      <c r="BN492" s="366"/>
      <c r="BO492" s="366"/>
      <c r="BP492" s="366"/>
      <c r="BQ492" s="366"/>
      <c r="BR492" s="366"/>
      <c r="BS492" s="366"/>
      <c r="BT492" s="366"/>
      <c r="BU492" s="366"/>
      <c r="BV492" s="366"/>
      <c r="BW492" s="366"/>
      <c r="BX492" s="366"/>
      <c r="BY492" s="366"/>
      <c r="BZ492" s="366"/>
      <c r="CA492" s="366"/>
      <c r="CB492" s="366"/>
      <c r="CC492" s="366"/>
      <c r="CD492" s="366"/>
      <c r="CE492" s="366"/>
      <c r="CF492" s="366"/>
      <c r="CG492" s="366"/>
      <c r="CH492" s="366"/>
      <c r="CI492" s="366"/>
      <c r="CJ492" s="366"/>
      <c r="CK492" s="366"/>
      <c r="CL492" s="366"/>
      <c r="CM492" s="366"/>
      <c r="CN492" s="366"/>
      <c r="CO492" s="366"/>
      <c r="CP492" s="366"/>
      <c r="CQ492" s="366"/>
      <c r="CR492" s="366"/>
      <c r="CS492" s="366"/>
      <c r="CT492" s="366"/>
      <c r="CU492" s="366"/>
      <c r="CV492" s="366"/>
      <c r="CW492" s="366"/>
      <c r="CX492" s="366"/>
      <c r="CY492" s="366"/>
      <c r="CZ492" s="366"/>
      <c r="DA492" s="366"/>
      <c r="DB492" s="366"/>
      <c r="DC492" s="366"/>
      <c r="DD492" s="366"/>
      <c r="DE492" s="404"/>
      <c r="DF492" s="366"/>
      <c r="DG492" s="366"/>
      <c r="DH492" s="366"/>
      <c r="DI492" s="272"/>
      <c r="DJ492" s="272"/>
      <c r="DK492" s="272"/>
      <c r="DL492" s="272"/>
      <c r="DM492" s="272"/>
      <c r="DN492" s="272"/>
      <c r="DO492" s="272"/>
      <c r="DP492" s="272"/>
      <c r="DQ492" s="272"/>
      <c r="DR492" s="272"/>
      <c r="DS492" s="272"/>
      <c r="DT492" s="272"/>
      <c r="DU492" s="272"/>
      <c r="DV492" s="272"/>
      <c r="DW492" s="272"/>
      <c r="DX492" s="272"/>
      <c r="DY492" s="272"/>
      <c r="DZ492" s="272"/>
      <c r="EA492" s="272"/>
      <c r="EB492" s="272"/>
      <c r="EC492" s="272"/>
      <c r="ED492" s="272"/>
      <c r="EE492" s="272"/>
      <c r="EF492" s="272"/>
      <c r="EG492" s="272"/>
      <c r="EH492" s="366"/>
    </row>
    <row r="493" spans="43:138" s="235" customFormat="1" x14ac:dyDescent="0.15">
      <c r="AQ493" s="366"/>
      <c r="AR493" s="366"/>
      <c r="AS493" s="366"/>
      <c r="AT493" s="366"/>
      <c r="AU493" s="366"/>
      <c r="AV493" s="366"/>
      <c r="AW493" s="366"/>
      <c r="AX493" s="366"/>
      <c r="AY493" s="366"/>
      <c r="AZ493" s="366"/>
      <c r="BA493" s="366"/>
      <c r="BB493" s="271"/>
      <c r="BC493" s="271"/>
      <c r="BD493" s="271"/>
      <c r="BE493" s="271"/>
      <c r="BF493" s="271"/>
      <c r="BG493" s="366"/>
      <c r="BH493" s="366"/>
      <c r="BI493" s="366"/>
      <c r="BJ493" s="366"/>
      <c r="BK493" s="366"/>
      <c r="BL493" s="366"/>
      <c r="BM493" s="366"/>
      <c r="BN493" s="366"/>
      <c r="BO493" s="366"/>
      <c r="BP493" s="366"/>
      <c r="BQ493" s="366"/>
      <c r="BR493" s="366"/>
      <c r="BS493" s="366"/>
      <c r="BT493" s="366"/>
      <c r="BU493" s="366"/>
      <c r="BV493" s="366"/>
      <c r="BW493" s="366"/>
      <c r="BX493" s="366"/>
      <c r="BY493" s="366"/>
      <c r="BZ493" s="366"/>
      <c r="CA493" s="366"/>
      <c r="CB493" s="366"/>
      <c r="CC493" s="366"/>
      <c r="CD493" s="366"/>
      <c r="CE493" s="366"/>
      <c r="CF493" s="366"/>
      <c r="CG493" s="366"/>
      <c r="CH493" s="366"/>
      <c r="CI493" s="366"/>
      <c r="CJ493" s="366"/>
      <c r="CK493" s="366"/>
      <c r="CL493" s="366"/>
      <c r="CM493" s="366"/>
      <c r="CN493" s="366"/>
      <c r="CO493" s="366"/>
      <c r="CP493" s="366"/>
      <c r="CQ493" s="366"/>
      <c r="CR493" s="366"/>
      <c r="CS493" s="366"/>
      <c r="CT493" s="366"/>
      <c r="CU493" s="366"/>
      <c r="CV493" s="366"/>
      <c r="CW493" s="366"/>
      <c r="CX493" s="366"/>
      <c r="CY493" s="366"/>
      <c r="CZ493" s="366"/>
      <c r="DA493" s="366"/>
      <c r="DB493" s="366"/>
      <c r="DC493" s="366"/>
      <c r="DD493" s="366"/>
      <c r="DE493" s="404"/>
      <c r="DF493" s="366"/>
      <c r="DG493" s="366"/>
      <c r="DH493" s="366"/>
      <c r="DI493" s="272"/>
      <c r="DJ493" s="272"/>
      <c r="DK493" s="272"/>
      <c r="DL493" s="272"/>
      <c r="DM493" s="272"/>
      <c r="DN493" s="272"/>
      <c r="DO493" s="272"/>
      <c r="DP493" s="272"/>
      <c r="DQ493" s="272"/>
      <c r="DR493" s="272"/>
      <c r="DS493" s="272"/>
      <c r="DT493" s="272"/>
      <c r="DU493" s="272"/>
      <c r="DV493" s="272"/>
      <c r="DW493" s="272"/>
      <c r="DX493" s="272"/>
      <c r="DY493" s="272"/>
      <c r="DZ493" s="272"/>
      <c r="EA493" s="272"/>
      <c r="EB493" s="272"/>
      <c r="EC493" s="272"/>
      <c r="ED493" s="272"/>
      <c r="EE493" s="272"/>
      <c r="EF493" s="272"/>
      <c r="EG493" s="272"/>
      <c r="EH493" s="366"/>
    </row>
    <row r="494" spans="43:138" s="235" customFormat="1" x14ac:dyDescent="0.15">
      <c r="AQ494" s="366"/>
      <c r="AR494" s="366"/>
      <c r="AS494" s="366"/>
      <c r="AT494" s="366"/>
      <c r="AU494" s="366"/>
      <c r="AV494" s="366"/>
      <c r="AW494" s="366"/>
      <c r="AX494" s="366"/>
      <c r="AY494" s="366"/>
      <c r="AZ494" s="366"/>
      <c r="BA494" s="366"/>
      <c r="BB494" s="271"/>
      <c r="BC494" s="271"/>
      <c r="BD494" s="271"/>
      <c r="BE494" s="271"/>
      <c r="BF494" s="271"/>
      <c r="BG494" s="366"/>
      <c r="BH494" s="366"/>
      <c r="BI494" s="366"/>
      <c r="BJ494" s="366"/>
      <c r="BK494" s="366"/>
      <c r="BL494" s="366"/>
      <c r="BM494" s="366"/>
      <c r="BN494" s="366"/>
      <c r="BO494" s="366"/>
      <c r="BP494" s="366"/>
      <c r="BQ494" s="366"/>
      <c r="BR494" s="366"/>
      <c r="BS494" s="366"/>
      <c r="BT494" s="366"/>
      <c r="BU494" s="366"/>
      <c r="BV494" s="366"/>
      <c r="BW494" s="366"/>
      <c r="BX494" s="366"/>
      <c r="BY494" s="366"/>
      <c r="BZ494" s="366"/>
      <c r="CA494" s="366"/>
      <c r="CB494" s="366"/>
      <c r="CC494" s="366"/>
      <c r="CD494" s="366"/>
      <c r="CE494" s="366"/>
      <c r="CF494" s="366"/>
      <c r="CG494" s="366"/>
      <c r="CH494" s="366"/>
      <c r="CI494" s="366"/>
      <c r="CJ494" s="366"/>
      <c r="CK494" s="366"/>
      <c r="CL494" s="366"/>
      <c r="CM494" s="366"/>
      <c r="CN494" s="366"/>
      <c r="CO494" s="366"/>
      <c r="CP494" s="366"/>
      <c r="CQ494" s="366"/>
      <c r="CR494" s="366"/>
      <c r="CS494" s="366"/>
      <c r="CT494" s="366"/>
      <c r="CU494" s="366"/>
      <c r="CV494" s="366"/>
      <c r="CW494" s="366"/>
      <c r="CX494" s="366"/>
      <c r="CY494" s="366"/>
      <c r="CZ494" s="366"/>
      <c r="DA494" s="366"/>
      <c r="DB494" s="366"/>
      <c r="DC494" s="366"/>
      <c r="DD494" s="366"/>
      <c r="DE494" s="404"/>
      <c r="DF494" s="366"/>
      <c r="DG494" s="366"/>
      <c r="DH494" s="366"/>
      <c r="DI494" s="272"/>
      <c r="DJ494" s="272"/>
      <c r="DK494" s="272"/>
      <c r="DL494" s="272"/>
      <c r="DM494" s="272"/>
      <c r="DN494" s="272"/>
      <c r="DO494" s="272"/>
      <c r="DP494" s="272"/>
      <c r="DQ494" s="272"/>
      <c r="DR494" s="272"/>
      <c r="DS494" s="272"/>
      <c r="DT494" s="272"/>
      <c r="DU494" s="272"/>
      <c r="DV494" s="272"/>
      <c r="DW494" s="272"/>
      <c r="DX494" s="272"/>
      <c r="DY494" s="272"/>
      <c r="DZ494" s="272"/>
      <c r="EA494" s="272"/>
      <c r="EB494" s="272"/>
      <c r="EC494" s="272"/>
      <c r="ED494" s="272"/>
      <c r="EE494" s="272"/>
      <c r="EF494" s="272"/>
      <c r="EG494" s="272"/>
      <c r="EH494" s="366"/>
    </row>
    <row r="495" spans="43:138" s="235" customFormat="1" x14ac:dyDescent="0.15">
      <c r="AQ495" s="366"/>
      <c r="AR495" s="366"/>
      <c r="AS495" s="366"/>
      <c r="AT495" s="366"/>
      <c r="AU495" s="366"/>
      <c r="AV495" s="366"/>
      <c r="AW495" s="366"/>
      <c r="AX495" s="366"/>
      <c r="AY495" s="366"/>
      <c r="AZ495" s="366"/>
      <c r="BA495" s="366"/>
      <c r="BB495" s="271"/>
      <c r="BC495" s="271"/>
      <c r="BD495" s="271"/>
      <c r="BE495" s="271"/>
      <c r="BF495" s="271"/>
      <c r="BG495" s="366"/>
      <c r="BH495" s="366"/>
      <c r="BI495" s="366"/>
      <c r="BJ495" s="366"/>
      <c r="BK495" s="366"/>
      <c r="BL495" s="366"/>
      <c r="BM495" s="366"/>
      <c r="BN495" s="366"/>
      <c r="BO495" s="366"/>
      <c r="BP495" s="366"/>
      <c r="BQ495" s="366"/>
      <c r="BR495" s="366"/>
      <c r="BS495" s="366"/>
      <c r="BT495" s="366"/>
      <c r="BU495" s="366"/>
      <c r="BV495" s="366"/>
      <c r="BW495" s="366"/>
      <c r="BX495" s="366"/>
      <c r="BY495" s="366"/>
      <c r="BZ495" s="366"/>
      <c r="CA495" s="366"/>
      <c r="CB495" s="366"/>
      <c r="CC495" s="366"/>
      <c r="CD495" s="366"/>
      <c r="CE495" s="366"/>
      <c r="CF495" s="366"/>
      <c r="CG495" s="366"/>
      <c r="CH495" s="366"/>
      <c r="CI495" s="366"/>
      <c r="CJ495" s="366"/>
      <c r="CK495" s="366"/>
      <c r="CL495" s="366"/>
      <c r="CM495" s="366"/>
      <c r="CN495" s="366"/>
      <c r="CO495" s="366"/>
      <c r="CP495" s="366"/>
      <c r="CQ495" s="366"/>
      <c r="CR495" s="366"/>
      <c r="CS495" s="366"/>
      <c r="CT495" s="366"/>
      <c r="CU495" s="366"/>
      <c r="CV495" s="366"/>
      <c r="CW495" s="366"/>
      <c r="CX495" s="366"/>
      <c r="CY495" s="366"/>
      <c r="CZ495" s="366"/>
      <c r="DA495" s="366"/>
      <c r="DB495" s="366"/>
      <c r="DC495" s="366"/>
      <c r="DD495" s="366"/>
      <c r="DE495" s="404"/>
      <c r="DF495" s="366"/>
      <c r="DG495" s="366"/>
      <c r="DH495" s="366"/>
      <c r="DI495" s="272"/>
      <c r="DJ495" s="272"/>
      <c r="DK495" s="272"/>
      <c r="DL495" s="272"/>
      <c r="DM495" s="272"/>
      <c r="DN495" s="272"/>
      <c r="DO495" s="272"/>
      <c r="DP495" s="272"/>
      <c r="DQ495" s="272"/>
      <c r="DR495" s="272"/>
      <c r="DS495" s="272"/>
      <c r="DT495" s="272"/>
      <c r="DU495" s="272"/>
      <c r="DV495" s="272"/>
      <c r="DW495" s="272"/>
      <c r="DX495" s="272"/>
      <c r="DY495" s="272"/>
      <c r="DZ495" s="272"/>
      <c r="EA495" s="272"/>
      <c r="EB495" s="272"/>
      <c r="EC495" s="272"/>
      <c r="ED495" s="272"/>
      <c r="EE495" s="272"/>
      <c r="EF495" s="272"/>
      <c r="EG495" s="272"/>
      <c r="EH495" s="366"/>
    </row>
    <row r="496" spans="43:138" s="235" customFormat="1" x14ac:dyDescent="0.15">
      <c r="AQ496" s="366"/>
      <c r="AR496" s="366"/>
      <c r="AS496" s="366"/>
      <c r="AT496" s="366"/>
      <c r="AU496" s="366"/>
      <c r="AV496" s="366"/>
      <c r="AW496" s="366"/>
      <c r="AX496" s="366"/>
      <c r="AY496" s="366"/>
      <c r="AZ496" s="366"/>
      <c r="BA496" s="366"/>
      <c r="BB496" s="271"/>
      <c r="BC496" s="271"/>
      <c r="BD496" s="271"/>
      <c r="BE496" s="271"/>
      <c r="BF496" s="271"/>
      <c r="BG496" s="366"/>
      <c r="BH496" s="366"/>
      <c r="BI496" s="366"/>
      <c r="BJ496" s="366"/>
      <c r="BK496" s="366"/>
      <c r="BL496" s="366"/>
      <c r="BM496" s="366"/>
      <c r="BN496" s="366"/>
      <c r="BO496" s="366"/>
      <c r="BP496" s="366"/>
      <c r="BQ496" s="366"/>
      <c r="BR496" s="366"/>
      <c r="BS496" s="366"/>
      <c r="BT496" s="366"/>
      <c r="BU496" s="366"/>
      <c r="BV496" s="366"/>
      <c r="BW496" s="366"/>
      <c r="BX496" s="366"/>
      <c r="BY496" s="366"/>
      <c r="BZ496" s="366"/>
      <c r="CA496" s="366"/>
      <c r="CB496" s="366"/>
      <c r="CC496" s="366"/>
      <c r="CD496" s="366"/>
      <c r="CE496" s="366"/>
      <c r="CF496" s="366"/>
      <c r="CG496" s="366"/>
      <c r="CH496" s="366"/>
      <c r="CI496" s="366"/>
      <c r="CJ496" s="366"/>
      <c r="CK496" s="366"/>
      <c r="CL496" s="366"/>
      <c r="CM496" s="366"/>
      <c r="CN496" s="366"/>
      <c r="CO496" s="366"/>
      <c r="CP496" s="366"/>
      <c r="CQ496" s="366"/>
      <c r="CR496" s="366"/>
      <c r="CS496" s="366"/>
      <c r="CT496" s="366"/>
      <c r="CU496" s="366"/>
      <c r="CV496" s="366"/>
      <c r="CW496" s="366"/>
      <c r="CX496" s="366"/>
      <c r="CY496" s="366"/>
      <c r="CZ496" s="366"/>
      <c r="DA496" s="366"/>
      <c r="DB496" s="366"/>
      <c r="DC496" s="366"/>
      <c r="DD496" s="366"/>
      <c r="DE496" s="404"/>
      <c r="DF496" s="366"/>
      <c r="DG496" s="366"/>
      <c r="DH496" s="366"/>
      <c r="DI496" s="272"/>
      <c r="DJ496" s="272"/>
      <c r="DK496" s="272"/>
      <c r="DL496" s="272"/>
      <c r="DM496" s="272"/>
      <c r="DN496" s="272"/>
      <c r="DO496" s="272"/>
      <c r="DP496" s="272"/>
      <c r="DQ496" s="272"/>
      <c r="DR496" s="272"/>
      <c r="DS496" s="272"/>
      <c r="DT496" s="272"/>
      <c r="DU496" s="272"/>
      <c r="DV496" s="272"/>
      <c r="DW496" s="272"/>
      <c r="DX496" s="272"/>
      <c r="DY496" s="272"/>
      <c r="DZ496" s="272"/>
      <c r="EA496" s="272"/>
      <c r="EB496" s="272"/>
      <c r="EC496" s="272"/>
      <c r="ED496" s="272"/>
      <c r="EE496" s="272"/>
      <c r="EF496" s="272"/>
      <c r="EG496" s="272"/>
      <c r="EH496" s="366"/>
    </row>
    <row r="497" spans="43:138" s="235" customFormat="1" x14ac:dyDescent="0.15">
      <c r="AQ497" s="366"/>
      <c r="AR497" s="366"/>
      <c r="AS497" s="366"/>
      <c r="AT497" s="366"/>
      <c r="AU497" s="366"/>
      <c r="AV497" s="366"/>
      <c r="AW497" s="366"/>
      <c r="AX497" s="366"/>
      <c r="AY497" s="366"/>
      <c r="AZ497" s="366"/>
      <c r="BA497" s="366"/>
      <c r="BB497" s="271"/>
      <c r="BC497" s="271"/>
      <c r="BD497" s="271"/>
      <c r="BE497" s="271"/>
      <c r="BF497" s="271"/>
      <c r="BG497" s="366"/>
      <c r="BH497" s="366"/>
      <c r="BI497" s="366"/>
      <c r="BJ497" s="366"/>
      <c r="BK497" s="366"/>
      <c r="BL497" s="366"/>
      <c r="BM497" s="366"/>
      <c r="BN497" s="366"/>
      <c r="BO497" s="366"/>
      <c r="BP497" s="366"/>
      <c r="BQ497" s="366"/>
      <c r="BR497" s="366"/>
      <c r="BS497" s="366"/>
      <c r="BT497" s="366"/>
      <c r="BU497" s="366"/>
      <c r="BV497" s="366"/>
      <c r="BW497" s="366"/>
      <c r="BX497" s="366"/>
      <c r="BY497" s="366"/>
      <c r="BZ497" s="366"/>
      <c r="CA497" s="366"/>
      <c r="CB497" s="366"/>
      <c r="CC497" s="366"/>
      <c r="CD497" s="366"/>
      <c r="CE497" s="366"/>
      <c r="CF497" s="366"/>
      <c r="CG497" s="366"/>
      <c r="CH497" s="366"/>
      <c r="CI497" s="366"/>
      <c r="CJ497" s="366"/>
      <c r="CK497" s="366"/>
      <c r="CL497" s="366"/>
      <c r="CM497" s="366"/>
      <c r="CN497" s="366"/>
      <c r="CO497" s="366"/>
      <c r="CP497" s="366"/>
      <c r="CQ497" s="366"/>
      <c r="CR497" s="366"/>
      <c r="CS497" s="366"/>
      <c r="CT497" s="366"/>
      <c r="CU497" s="366"/>
      <c r="CV497" s="366"/>
      <c r="CW497" s="366"/>
      <c r="CX497" s="366"/>
      <c r="CY497" s="366"/>
      <c r="CZ497" s="366"/>
      <c r="DA497" s="366"/>
      <c r="DB497" s="366"/>
      <c r="DC497" s="366"/>
      <c r="DD497" s="366"/>
      <c r="DE497" s="404"/>
      <c r="DF497" s="366"/>
      <c r="DG497" s="366"/>
      <c r="DH497" s="366"/>
      <c r="DI497" s="272"/>
      <c r="DJ497" s="272"/>
      <c r="DK497" s="272"/>
      <c r="DL497" s="272"/>
      <c r="DM497" s="272"/>
      <c r="DN497" s="272"/>
      <c r="DO497" s="272"/>
      <c r="DP497" s="272"/>
      <c r="DQ497" s="272"/>
      <c r="DR497" s="272"/>
      <c r="DS497" s="272"/>
      <c r="DT497" s="272"/>
      <c r="DU497" s="272"/>
      <c r="DV497" s="272"/>
      <c r="DW497" s="272"/>
      <c r="DX497" s="272"/>
      <c r="DY497" s="272"/>
      <c r="DZ497" s="272"/>
      <c r="EA497" s="272"/>
      <c r="EB497" s="272"/>
      <c r="EC497" s="272"/>
      <c r="ED497" s="272"/>
      <c r="EE497" s="272"/>
      <c r="EF497" s="272"/>
      <c r="EG497" s="272"/>
      <c r="EH497" s="366"/>
    </row>
    <row r="498" spans="43:138" s="235" customFormat="1" x14ac:dyDescent="0.15">
      <c r="AQ498" s="366"/>
      <c r="AR498" s="366"/>
      <c r="AS498" s="366"/>
      <c r="AT498" s="366"/>
      <c r="AU498" s="366"/>
      <c r="AV498" s="366"/>
      <c r="AW498" s="366"/>
      <c r="AX498" s="366"/>
      <c r="AY498" s="366"/>
      <c r="AZ498" s="366"/>
      <c r="BA498" s="366"/>
      <c r="BB498" s="271"/>
      <c r="BC498" s="271"/>
      <c r="BD498" s="271"/>
      <c r="BE498" s="271"/>
      <c r="BF498" s="271"/>
      <c r="BG498" s="366"/>
      <c r="BH498" s="366"/>
      <c r="BI498" s="366"/>
      <c r="BJ498" s="366"/>
      <c r="BK498" s="366"/>
      <c r="BL498" s="366"/>
      <c r="BM498" s="366"/>
      <c r="BN498" s="366"/>
      <c r="BO498" s="366"/>
      <c r="BP498" s="366"/>
      <c r="BQ498" s="366"/>
      <c r="BR498" s="366"/>
      <c r="BS498" s="366"/>
      <c r="BT498" s="366"/>
      <c r="BU498" s="366"/>
      <c r="BV498" s="366"/>
      <c r="BW498" s="366"/>
      <c r="BX498" s="366"/>
      <c r="BY498" s="366"/>
      <c r="BZ498" s="366"/>
      <c r="CA498" s="366"/>
      <c r="CB498" s="366"/>
      <c r="CC498" s="366"/>
      <c r="CD498" s="366"/>
      <c r="CE498" s="366"/>
      <c r="CF498" s="366"/>
      <c r="CG498" s="366"/>
      <c r="CH498" s="366"/>
      <c r="CI498" s="366"/>
      <c r="CJ498" s="366"/>
      <c r="CK498" s="366"/>
      <c r="CL498" s="366"/>
      <c r="CM498" s="366"/>
      <c r="CN498" s="366"/>
      <c r="CO498" s="366"/>
      <c r="CP498" s="366"/>
      <c r="CQ498" s="366"/>
      <c r="CR498" s="366"/>
      <c r="CS498" s="366"/>
      <c r="CT498" s="366"/>
      <c r="CU498" s="366"/>
      <c r="CV498" s="366"/>
      <c r="CW498" s="366"/>
      <c r="CX498" s="366"/>
      <c r="CY498" s="366"/>
      <c r="CZ498" s="366"/>
      <c r="DA498" s="366"/>
      <c r="DB498" s="366"/>
      <c r="DC498" s="366"/>
      <c r="DD498" s="366"/>
      <c r="DE498" s="404"/>
      <c r="DF498" s="366"/>
      <c r="DG498" s="366"/>
      <c r="DH498" s="366"/>
      <c r="DI498" s="272"/>
      <c r="DJ498" s="272"/>
      <c r="DK498" s="272"/>
      <c r="DL498" s="272"/>
      <c r="DM498" s="272"/>
      <c r="DN498" s="272"/>
      <c r="DO498" s="272"/>
      <c r="DP498" s="272"/>
      <c r="DQ498" s="272"/>
      <c r="DR498" s="272"/>
      <c r="DS498" s="272"/>
      <c r="DT498" s="272"/>
      <c r="DU498" s="272"/>
      <c r="DV498" s="272"/>
      <c r="DW498" s="272"/>
      <c r="DX498" s="272"/>
      <c r="DY498" s="272"/>
      <c r="DZ498" s="272"/>
      <c r="EA498" s="272"/>
      <c r="EB498" s="272"/>
      <c r="EC498" s="272"/>
      <c r="ED498" s="272"/>
      <c r="EE498" s="272"/>
      <c r="EF498" s="272"/>
      <c r="EG498" s="272"/>
      <c r="EH498" s="366"/>
    </row>
    <row r="499" spans="43:138" s="235" customFormat="1" x14ac:dyDescent="0.15">
      <c r="AQ499" s="366"/>
      <c r="AR499" s="366"/>
      <c r="AS499" s="366"/>
      <c r="AT499" s="366"/>
      <c r="AU499" s="366"/>
      <c r="AV499" s="366"/>
      <c r="AW499" s="366"/>
      <c r="AX499" s="366"/>
      <c r="AY499" s="366"/>
      <c r="AZ499" s="366"/>
      <c r="BA499" s="366"/>
      <c r="BB499" s="271"/>
      <c r="BC499" s="271"/>
      <c r="BD499" s="271"/>
      <c r="BE499" s="271"/>
      <c r="BF499" s="271"/>
      <c r="BG499" s="366"/>
      <c r="BH499" s="366"/>
      <c r="BI499" s="366"/>
      <c r="BJ499" s="366"/>
      <c r="BK499" s="366"/>
      <c r="BL499" s="366"/>
      <c r="BM499" s="366"/>
      <c r="BN499" s="366"/>
      <c r="BO499" s="366"/>
      <c r="BP499" s="366"/>
      <c r="BQ499" s="366"/>
      <c r="BR499" s="366"/>
      <c r="BS499" s="366"/>
      <c r="BT499" s="366"/>
      <c r="BU499" s="366"/>
      <c r="BV499" s="366"/>
      <c r="BW499" s="366"/>
      <c r="BX499" s="366"/>
      <c r="BY499" s="366"/>
      <c r="BZ499" s="366"/>
      <c r="CA499" s="366"/>
      <c r="CB499" s="366"/>
      <c r="CC499" s="366"/>
      <c r="CD499" s="366"/>
      <c r="CE499" s="366"/>
      <c r="CF499" s="366"/>
      <c r="CG499" s="366"/>
      <c r="CH499" s="366"/>
      <c r="CI499" s="366"/>
      <c r="CJ499" s="366"/>
      <c r="CK499" s="366"/>
      <c r="CL499" s="366"/>
      <c r="CM499" s="366"/>
      <c r="CN499" s="366"/>
      <c r="CO499" s="366"/>
      <c r="CP499" s="366"/>
      <c r="CQ499" s="366"/>
      <c r="CR499" s="366"/>
      <c r="CS499" s="366"/>
      <c r="CT499" s="366"/>
      <c r="CU499" s="366"/>
      <c r="CV499" s="366"/>
      <c r="CW499" s="366"/>
      <c r="CX499" s="366"/>
      <c r="CY499" s="366"/>
      <c r="CZ499" s="366"/>
      <c r="DA499" s="366"/>
      <c r="DB499" s="366"/>
      <c r="DC499" s="366"/>
      <c r="DD499" s="366"/>
      <c r="DE499" s="404"/>
      <c r="DF499" s="366"/>
      <c r="DG499" s="366"/>
      <c r="DH499" s="366"/>
      <c r="DI499" s="272"/>
      <c r="DJ499" s="272"/>
      <c r="DK499" s="272"/>
      <c r="DL499" s="272"/>
      <c r="DM499" s="272"/>
      <c r="DN499" s="272"/>
      <c r="DO499" s="272"/>
      <c r="DP499" s="272"/>
      <c r="DQ499" s="272"/>
      <c r="DR499" s="272"/>
      <c r="DS499" s="272"/>
      <c r="DT499" s="272"/>
      <c r="DU499" s="272"/>
      <c r="DV499" s="272"/>
      <c r="DW499" s="272"/>
      <c r="DX499" s="272"/>
      <c r="DY499" s="272"/>
      <c r="DZ499" s="272"/>
      <c r="EA499" s="272"/>
      <c r="EB499" s="272"/>
      <c r="EC499" s="272"/>
      <c r="ED499" s="272"/>
      <c r="EE499" s="272"/>
      <c r="EF499" s="272"/>
      <c r="EG499" s="272"/>
      <c r="EH499" s="366"/>
    </row>
    <row r="500" spans="43:138" s="235" customFormat="1" x14ac:dyDescent="0.15">
      <c r="AQ500" s="366"/>
      <c r="AR500" s="366"/>
      <c r="AS500" s="366"/>
      <c r="AT500" s="366"/>
      <c r="AU500" s="366"/>
      <c r="AV500" s="366"/>
      <c r="AW500" s="366"/>
      <c r="AX500" s="366"/>
      <c r="AY500" s="366"/>
      <c r="AZ500" s="366"/>
      <c r="BA500" s="366"/>
      <c r="BB500" s="271"/>
      <c r="BC500" s="271"/>
      <c r="BD500" s="271"/>
      <c r="BE500" s="271"/>
      <c r="BF500" s="271"/>
      <c r="BG500" s="366"/>
      <c r="BH500" s="366"/>
      <c r="BI500" s="366"/>
      <c r="BJ500" s="366"/>
      <c r="BK500" s="366"/>
      <c r="BL500" s="366"/>
      <c r="BM500" s="366"/>
      <c r="BN500" s="366"/>
      <c r="BO500" s="366"/>
      <c r="BP500" s="366"/>
      <c r="BQ500" s="366"/>
      <c r="BR500" s="366"/>
      <c r="BS500" s="366"/>
      <c r="BT500" s="366"/>
      <c r="BU500" s="366"/>
      <c r="BV500" s="366"/>
      <c r="BW500" s="366"/>
      <c r="BX500" s="366"/>
      <c r="BY500" s="366"/>
      <c r="BZ500" s="366"/>
      <c r="CA500" s="366"/>
      <c r="CB500" s="366"/>
      <c r="CC500" s="366"/>
      <c r="CD500" s="366"/>
      <c r="CE500" s="366"/>
      <c r="CF500" s="366"/>
      <c r="CG500" s="366"/>
      <c r="CH500" s="366"/>
      <c r="CI500" s="366"/>
      <c r="CJ500" s="366"/>
      <c r="CK500" s="366"/>
      <c r="CL500" s="366"/>
      <c r="CM500" s="366"/>
      <c r="CN500" s="366"/>
      <c r="CO500" s="366"/>
      <c r="CP500" s="366"/>
      <c r="CQ500" s="366"/>
      <c r="CR500" s="366"/>
      <c r="CS500" s="366"/>
      <c r="CT500" s="366"/>
      <c r="CU500" s="366"/>
      <c r="CV500" s="366"/>
      <c r="CW500" s="366"/>
      <c r="CX500" s="366"/>
      <c r="CY500" s="366"/>
      <c r="CZ500" s="366"/>
      <c r="DA500" s="366"/>
      <c r="DB500" s="366"/>
      <c r="DC500" s="366"/>
      <c r="DD500" s="366"/>
      <c r="DE500" s="404"/>
      <c r="DF500" s="366"/>
      <c r="DG500" s="366"/>
      <c r="DH500" s="366"/>
      <c r="DI500" s="272"/>
      <c r="DJ500" s="272"/>
      <c r="DK500" s="272"/>
      <c r="DL500" s="272"/>
      <c r="DM500" s="272"/>
      <c r="DN500" s="272"/>
      <c r="DO500" s="272"/>
      <c r="DP500" s="272"/>
      <c r="DQ500" s="272"/>
      <c r="DR500" s="272"/>
      <c r="DS500" s="272"/>
      <c r="DT500" s="272"/>
      <c r="DU500" s="272"/>
      <c r="DV500" s="272"/>
      <c r="DW500" s="272"/>
      <c r="DX500" s="272"/>
      <c r="DY500" s="272"/>
      <c r="DZ500" s="272"/>
      <c r="EA500" s="272"/>
      <c r="EB500" s="272"/>
      <c r="EC500" s="272"/>
      <c r="ED500" s="272"/>
      <c r="EE500" s="272"/>
      <c r="EF500" s="272"/>
      <c r="EG500" s="272"/>
      <c r="EH500" s="366"/>
    </row>
    <row r="501" spans="43:138" s="235" customFormat="1" x14ac:dyDescent="0.15">
      <c r="AQ501" s="366"/>
      <c r="AR501" s="366"/>
      <c r="AS501" s="366"/>
      <c r="AT501" s="366"/>
      <c r="AU501" s="366"/>
      <c r="AV501" s="366"/>
      <c r="AW501" s="366"/>
      <c r="AX501" s="366"/>
      <c r="AY501" s="366"/>
      <c r="AZ501" s="366"/>
      <c r="BA501" s="366"/>
      <c r="BB501" s="271"/>
      <c r="BC501" s="271"/>
      <c r="BD501" s="271"/>
      <c r="BE501" s="271"/>
      <c r="BF501" s="271"/>
      <c r="BG501" s="366"/>
      <c r="BH501" s="366"/>
      <c r="BI501" s="366"/>
      <c r="BJ501" s="366"/>
      <c r="BK501" s="366"/>
      <c r="BL501" s="366"/>
      <c r="BM501" s="366"/>
      <c r="BN501" s="366"/>
      <c r="BO501" s="366"/>
      <c r="BP501" s="366"/>
      <c r="BQ501" s="366"/>
      <c r="BR501" s="366"/>
      <c r="BS501" s="366"/>
      <c r="BT501" s="366"/>
      <c r="BU501" s="366"/>
      <c r="BV501" s="366"/>
      <c r="BW501" s="366"/>
      <c r="BX501" s="366"/>
      <c r="BY501" s="366"/>
      <c r="BZ501" s="366"/>
      <c r="CA501" s="366"/>
      <c r="CB501" s="366"/>
      <c r="CC501" s="366"/>
      <c r="CD501" s="366"/>
      <c r="CE501" s="366"/>
      <c r="CF501" s="366"/>
      <c r="CG501" s="366"/>
      <c r="CH501" s="366"/>
      <c r="CI501" s="366"/>
      <c r="CJ501" s="366"/>
      <c r="CK501" s="366"/>
      <c r="CL501" s="366"/>
      <c r="CM501" s="366"/>
      <c r="CN501" s="366"/>
      <c r="CO501" s="366"/>
      <c r="CP501" s="366"/>
      <c r="CQ501" s="366"/>
      <c r="CR501" s="366"/>
      <c r="CS501" s="366"/>
      <c r="CT501" s="366"/>
      <c r="CU501" s="366"/>
      <c r="CV501" s="366"/>
      <c r="CW501" s="366"/>
      <c r="CX501" s="366"/>
      <c r="CY501" s="366"/>
      <c r="CZ501" s="366"/>
      <c r="DA501" s="366"/>
      <c r="DB501" s="366"/>
      <c r="DC501" s="366"/>
      <c r="DD501" s="366"/>
      <c r="DE501" s="404"/>
      <c r="DF501" s="366"/>
      <c r="DG501" s="366"/>
      <c r="DH501" s="366"/>
      <c r="DI501" s="272"/>
      <c r="DJ501" s="272"/>
      <c r="DK501" s="272"/>
      <c r="DL501" s="272"/>
      <c r="DM501" s="272"/>
      <c r="DN501" s="272"/>
      <c r="DO501" s="272"/>
      <c r="DP501" s="272"/>
      <c r="DQ501" s="272"/>
      <c r="DR501" s="272"/>
      <c r="DS501" s="272"/>
      <c r="DT501" s="272"/>
      <c r="DU501" s="272"/>
      <c r="DV501" s="272"/>
      <c r="DW501" s="272"/>
      <c r="DX501" s="272"/>
      <c r="DY501" s="272"/>
      <c r="DZ501" s="272"/>
      <c r="EA501" s="272"/>
      <c r="EB501" s="272"/>
      <c r="EC501" s="272"/>
      <c r="ED501" s="272"/>
      <c r="EE501" s="272"/>
      <c r="EF501" s="272"/>
      <c r="EG501" s="272"/>
      <c r="EH501" s="366"/>
    </row>
    <row r="502" spans="43:138" s="235" customFormat="1" x14ac:dyDescent="0.15">
      <c r="AQ502" s="366"/>
      <c r="AR502" s="366"/>
      <c r="AS502" s="366"/>
      <c r="AT502" s="366"/>
      <c r="AU502" s="366"/>
      <c r="AV502" s="366"/>
      <c r="AW502" s="366"/>
      <c r="AX502" s="366"/>
      <c r="AY502" s="366"/>
      <c r="AZ502" s="366"/>
      <c r="BA502" s="366"/>
      <c r="BB502" s="271"/>
      <c r="BC502" s="271"/>
      <c r="BD502" s="271"/>
      <c r="BE502" s="271"/>
      <c r="BF502" s="271"/>
      <c r="BG502" s="366"/>
      <c r="BH502" s="366"/>
      <c r="BI502" s="366"/>
      <c r="BJ502" s="366"/>
      <c r="BK502" s="366"/>
      <c r="BL502" s="366"/>
      <c r="BM502" s="366"/>
      <c r="BN502" s="366"/>
      <c r="BO502" s="366"/>
      <c r="BP502" s="366"/>
      <c r="BQ502" s="366"/>
      <c r="BR502" s="366"/>
      <c r="BS502" s="366"/>
      <c r="BT502" s="366"/>
      <c r="BU502" s="366"/>
      <c r="BV502" s="366"/>
      <c r="BW502" s="366"/>
      <c r="BX502" s="366"/>
      <c r="BY502" s="366"/>
      <c r="BZ502" s="366"/>
      <c r="CA502" s="366"/>
      <c r="CB502" s="366"/>
      <c r="CC502" s="366"/>
      <c r="CD502" s="366"/>
      <c r="CE502" s="366"/>
      <c r="CF502" s="366"/>
      <c r="CG502" s="366"/>
      <c r="CH502" s="366"/>
      <c r="CI502" s="366"/>
      <c r="CJ502" s="366"/>
      <c r="CK502" s="366"/>
      <c r="CL502" s="366"/>
      <c r="CM502" s="366"/>
      <c r="CN502" s="366"/>
      <c r="CO502" s="366"/>
      <c r="CP502" s="366"/>
      <c r="CQ502" s="366"/>
      <c r="CR502" s="366"/>
      <c r="CS502" s="366"/>
      <c r="CT502" s="366"/>
      <c r="CU502" s="366"/>
      <c r="CV502" s="366"/>
      <c r="CW502" s="366"/>
      <c r="CX502" s="366"/>
      <c r="CY502" s="366"/>
      <c r="CZ502" s="366"/>
      <c r="DA502" s="366"/>
      <c r="DB502" s="366"/>
      <c r="DC502" s="366"/>
      <c r="DD502" s="366"/>
      <c r="DE502" s="404"/>
      <c r="DF502" s="366"/>
      <c r="DG502" s="366"/>
      <c r="DH502" s="366"/>
      <c r="DI502" s="272"/>
      <c r="DJ502" s="272"/>
      <c r="DK502" s="272"/>
      <c r="DL502" s="272"/>
      <c r="DM502" s="272"/>
      <c r="DN502" s="272"/>
      <c r="DO502" s="272"/>
      <c r="DP502" s="272"/>
      <c r="DQ502" s="272"/>
      <c r="DR502" s="272"/>
      <c r="DS502" s="272"/>
      <c r="DT502" s="272"/>
      <c r="DU502" s="272"/>
      <c r="DV502" s="272"/>
      <c r="DW502" s="272"/>
      <c r="DX502" s="272"/>
      <c r="DY502" s="272"/>
      <c r="DZ502" s="272"/>
      <c r="EA502" s="272"/>
      <c r="EB502" s="272"/>
      <c r="EC502" s="272"/>
      <c r="ED502" s="272"/>
      <c r="EE502" s="272"/>
      <c r="EF502" s="272"/>
      <c r="EG502" s="272"/>
      <c r="EH502" s="366"/>
    </row>
    <row r="503" spans="43:138" s="235" customFormat="1" x14ac:dyDescent="0.15">
      <c r="AQ503" s="366"/>
      <c r="AR503" s="366"/>
      <c r="AS503" s="366"/>
      <c r="AT503" s="366"/>
      <c r="AU503" s="366"/>
      <c r="AV503" s="366"/>
      <c r="AW503" s="366"/>
      <c r="AX503" s="366"/>
      <c r="AY503" s="366"/>
      <c r="AZ503" s="366"/>
      <c r="BA503" s="366"/>
      <c r="BB503" s="271"/>
      <c r="BC503" s="271"/>
      <c r="BD503" s="271"/>
      <c r="BE503" s="271"/>
      <c r="BF503" s="271"/>
      <c r="BG503" s="366"/>
      <c r="BH503" s="366"/>
      <c r="BI503" s="366"/>
      <c r="BJ503" s="366"/>
      <c r="BK503" s="366"/>
      <c r="BL503" s="366"/>
      <c r="BM503" s="366"/>
      <c r="BN503" s="366"/>
      <c r="BO503" s="366"/>
      <c r="BP503" s="366"/>
      <c r="BQ503" s="366"/>
      <c r="BR503" s="366"/>
      <c r="BS503" s="366"/>
      <c r="BT503" s="366"/>
      <c r="BU503" s="366"/>
      <c r="BV503" s="366"/>
      <c r="BW503" s="366"/>
      <c r="BX503" s="366"/>
      <c r="BY503" s="366"/>
      <c r="BZ503" s="366"/>
      <c r="CA503" s="366"/>
      <c r="CB503" s="366"/>
      <c r="CC503" s="366"/>
      <c r="CD503" s="366"/>
      <c r="CE503" s="366"/>
      <c r="CF503" s="366"/>
      <c r="CG503" s="366"/>
      <c r="CH503" s="366"/>
      <c r="CI503" s="366"/>
      <c r="CJ503" s="366"/>
      <c r="CK503" s="366"/>
      <c r="CL503" s="366"/>
      <c r="CM503" s="366"/>
      <c r="CN503" s="366"/>
      <c r="CO503" s="366"/>
      <c r="CP503" s="366"/>
      <c r="CQ503" s="366"/>
      <c r="CR503" s="366"/>
      <c r="CS503" s="366"/>
      <c r="CT503" s="366"/>
      <c r="CU503" s="366"/>
      <c r="CV503" s="366"/>
      <c r="CW503" s="366"/>
      <c r="CX503" s="366"/>
      <c r="CY503" s="366"/>
      <c r="CZ503" s="366"/>
      <c r="DA503" s="366"/>
      <c r="DB503" s="366"/>
      <c r="DC503" s="366"/>
      <c r="DD503" s="366"/>
      <c r="DE503" s="404"/>
      <c r="DF503" s="366"/>
      <c r="DG503" s="366"/>
      <c r="DH503" s="366"/>
      <c r="DI503" s="272"/>
      <c r="DJ503" s="272"/>
      <c r="DK503" s="272"/>
      <c r="DL503" s="272"/>
      <c r="DM503" s="272"/>
      <c r="DN503" s="272"/>
      <c r="DO503" s="272"/>
      <c r="DP503" s="272"/>
      <c r="DQ503" s="272"/>
      <c r="DR503" s="272"/>
      <c r="DS503" s="272"/>
      <c r="DT503" s="272"/>
      <c r="DU503" s="272"/>
      <c r="DV503" s="272"/>
      <c r="DW503" s="272"/>
      <c r="DX503" s="272"/>
      <c r="DY503" s="272"/>
      <c r="DZ503" s="272"/>
      <c r="EA503" s="272"/>
      <c r="EB503" s="272"/>
      <c r="EC503" s="272"/>
      <c r="ED503" s="272"/>
      <c r="EE503" s="272"/>
      <c r="EF503" s="272"/>
      <c r="EG503" s="272"/>
      <c r="EH503" s="366"/>
    </row>
    <row r="504" spans="43:138" s="235" customFormat="1" x14ac:dyDescent="0.15">
      <c r="AQ504" s="366"/>
      <c r="AR504" s="366"/>
      <c r="AS504" s="366"/>
      <c r="AT504" s="366"/>
      <c r="AU504" s="366"/>
      <c r="AV504" s="366"/>
      <c r="AW504" s="366"/>
      <c r="AX504" s="366"/>
      <c r="AY504" s="366"/>
      <c r="AZ504" s="366"/>
      <c r="BA504" s="366"/>
      <c r="BB504" s="271"/>
      <c r="BC504" s="271"/>
      <c r="BD504" s="271"/>
      <c r="BE504" s="271"/>
      <c r="BF504" s="271"/>
      <c r="BG504" s="366"/>
      <c r="BH504" s="366"/>
      <c r="BI504" s="366"/>
      <c r="BJ504" s="366"/>
      <c r="BK504" s="366"/>
      <c r="BL504" s="366"/>
      <c r="BM504" s="366"/>
      <c r="BN504" s="366"/>
      <c r="BO504" s="366"/>
      <c r="BP504" s="366"/>
      <c r="BQ504" s="366"/>
      <c r="BR504" s="366"/>
      <c r="BS504" s="366"/>
      <c r="BT504" s="366"/>
      <c r="BU504" s="366"/>
      <c r="BV504" s="366"/>
      <c r="BW504" s="366"/>
      <c r="BX504" s="366"/>
      <c r="BY504" s="366"/>
      <c r="BZ504" s="366"/>
      <c r="CA504" s="366"/>
      <c r="CB504" s="366"/>
      <c r="CC504" s="366"/>
      <c r="CD504" s="366"/>
      <c r="CE504" s="366"/>
      <c r="CF504" s="366"/>
      <c r="CG504" s="366"/>
      <c r="CH504" s="366"/>
      <c r="CI504" s="366"/>
      <c r="CJ504" s="366"/>
      <c r="CK504" s="366"/>
      <c r="CL504" s="366"/>
      <c r="CM504" s="366"/>
      <c r="CN504" s="366"/>
      <c r="CO504" s="366"/>
      <c r="CP504" s="366"/>
      <c r="CQ504" s="366"/>
      <c r="CR504" s="366"/>
      <c r="CS504" s="366"/>
      <c r="CT504" s="366"/>
      <c r="CU504" s="366"/>
      <c r="CV504" s="366"/>
      <c r="CW504" s="366"/>
      <c r="CX504" s="366"/>
      <c r="CY504" s="366"/>
      <c r="CZ504" s="366"/>
      <c r="DA504" s="366"/>
      <c r="DB504" s="366"/>
      <c r="DC504" s="366"/>
      <c r="DD504" s="366"/>
      <c r="DE504" s="404"/>
      <c r="DF504" s="366"/>
      <c r="DG504" s="366"/>
      <c r="DH504" s="366"/>
      <c r="DI504" s="272"/>
      <c r="DJ504" s="272"/>
      <c r="DK504" s="272"/>
      <c r="DL504" s="272"/>
      <c r="DM504" s="272"/>
      <c r="DN504" s="272"/>
      <c r="DO504" s="272"/>
      <c r="DP504" s="272"/>
      <c r="DQ504" s="272"/>
      <c r="DR504" s="272"/>
      <c r="DS504" s="272"/>
      <c r="DT504" s="272"/>
      <c r="DU504" s="272"/>
      <c r="DV504" s="272"/>
      <c r="DW504" s="272"/>
      <c r="DX504" s="272"/>
      <c r="DY504" s="272"/>
      <c r="DZ504" s="272"/>
      <c r="EA504" s="272"/>
      <c r="EB504" s="272"/>
      <c r="EC504" s="272"/>
      <c r="ED504" s="272"/>
      <c r="EE504" s="272"/>
      <c r="EF504" s="272"/>
      <c r="EG504" s="272"/>
      <c r="EH504" s="366"/>
    </row>
    <row r="505" spans="43:138" s="235" customFormat="1" x14ac:dyDescent="0.15">
      <c r="AQ505" s="366"/>
      <c r="AR505" s="366"/>
      <c r="AS505" s="366"/>
      <c r="AT505" s="366"/>
      <c r="AU505" s="366"/>
      <c r="AV505" s="366"/>
      <c r="AW505" s="366"/>
      <c r="AX505" s="366"/>
      <c r="AY505" s="366"/>
      <c r="AZ505" s="366"/>
      <c r="BA505" s="366"/>
      <c r="BB505" s="271"/>
      <c r="BC505" s="271"/>
      <c r="BD505" s="271"/>
      <c r="BE505" s="271"/>
      <c r="BF505" s="271"/>
      <c r="BG505" s="366"/>
      <c r="BH505" s="366"/>
      <c r="BI505" s="366"/>
      <c r="BJ505" s="366"/>
      <c r="BK505" s="366"/>
      <c r="BL505" s="366"/>
      <c r="BM505" s="366"/>
      <c r="BN505" s="366"/>
      <c r="BO505" s="366"/>
      <c r="BP505" s="366"/>
      <c r="BQ505" s="366"/>
      <c r="BR505" s="366"/>
      <c r="BS505" s="366"/>
      <c r="BT505" s="366"/>
      <c r="BU505" s="366"/>
      <c r="BV505" s="366"/>
      <c r="BW505" s="366"/>
      <c r="BX505" s="366"/>
      <c r="BY505" s="366"/>
      <c r="BZ505" s="366"/>
      <c r="CA505" s="366"/>
      <c r="CB505" s="366"/>
      <c r="CC505" s="366"/>
      <c r="CD505" s="366"/>
      <c r="CE505" s="366"/>
      <c r="CF505" s="366"/>
      <c r="CG505" s="366"/>
      <c r="CH505" s="366"/>
      <c r="CI505" s="366"/>
      <c r="CJ505" s="366"/>
      <c r="CK505" s="366"/>
      <c r="CL505" s="366"/>
      <c r="CM505" s="366"/>
      <c r="CN505" s="366"/>
      <c r="CO505" s="366"/>
      <c r="CP505" s="366"/>
      <c r="CQ505" s="366"/>
      <c r="CR505" s="366"/>
      <c r="CS505" s="366"/>
      <c r="CT505" s="366"/>
      <c r="CU505" s="366"/>
      <c r="CV505" s="366"/>
      <c r="CW505" s="366"/>
      <c r="CX505" s="366"/>
      <c r="CY505" s="366"/>
      <c r="CZ505" s="366"/>
      <c r="DA505" s="366"/>
      <c r="DB505" s="366"/>
      <c r="DC505" s="366"/>
      <c r="DD505" s="366"/>
      <c r="DE505" s="404"/>
      <c r="DF505" s="366"/>
      <c r="DG505" s="366"/>
      <c r="DH505" s="366"/>
      <c r="DI505" s="272"/>
      <c r="DJ505" s="272"/>
      <c r="DK505" s="272"/>
      <c r="DL505" s="272"/>
      <c r="DM505" s="272"/>
      <c r="DN505" s="272"/>
      <c r="DO505" s="272"/>
      <c r="DP505" s="272"/>
      <c r="DQ505" s="272"/>
      <c r="DR505" s="272"/>
      <c r="DS505" s="272"/>
      <c r="DT505" s="272"/>
      <c r="DU505" s="272"/>
      <c r="DV505" s="272"/>
      <c r="DW505" s="272"/>
      <c r="DX505" s="272"/>
      <c r="DY505" s="272"/>
      <c r="DZ505" s="272"/>
      <c r="EA505" s="272"/>
      <c r="EB505" s="272"/>
      <c r="EC505" s="272"/>
      <c r="ED505" s="272"/>
      <c r="EE505" s="272"/>
      <c r="EF505" s="272"/>
      <c r="EG505" s="272"/>
      <c r="EH505" s="366"/>
    </row>
    <row r="506" spans="43:138" s="235" customFormat="1" x14ac:dyDescent="0.15">
      <c r="AQ506" s="366"/>
      <c r="AR506" s="366"/>
      <c r="AS506" s="366"/>
      <c r="AT506" s="366"/>
      <c r="AU506" s="366"/>
      <c r="AV506" s="366"/>
      <c r="AW506" s="366"/>
      <c r="AX506" s="366"/>
      <c r="AY506" s="366"/>
      <c r="AZ506" s="366"/>
      <c r="BA506" s="366"/>
      <c r="BB506" s="271"/>
      <c r="BC506" s="271"/>
      <c r="BD506" s="271"/>
      <c r="BE506" s="271"/>
      <c r="BF506" s="271"/>
      <c r="BG506" s="366"/>
      <c r="BH506" s="366"/>
      <c r="BI506" s="366"/>
      <c r="BJ506" s="366"/>
      <c r="BK506" s="366"/>
      <c r="BL506" s="366"/>
      <c r="BM506" s="366"/>
      <c r="BN506" s="366"/>
      <c r="BO506" s="366"/>
      <c r="BP506" s="366"/>
      <c r="BQ506" s="366"/>
      <c r="BR506" s="366"/>
      <c r="BS506" s="366"/>
      <c r="BT506" s="366"/>
      <c r="BU506" s="366"/>
      <c r="BV506" s="366"/>
      <c r="BW506" s="366"/>
      <c r="BX506" s="366"/>
      <c r="BY506" s="366"/>
      <c r="BZ506" s="366"/>
      <c r="CA506" s="366"/>
      <c r="CB506" s="366"/>
      <c r="CC506" s="366"/>
      <c r="CD506" s="366"/>
      <c r="CE506" s="366"/>
      <c r="CF506" s="366"/>
      <c r="CG506" s="366"/>
      <c r="CH506" s="366"/>
      <c r="CI506" s="366"/>
      <c r="CJ506" s="366"/>
      <c r="CK506" s="366"/>
      <c r="CL506" s="366"/>
      <c r="CM506" s="366"/>
      <c r="CN506" s="366"/>
      <c r="CO506" s="366"/>
      <c r="CP506" s="366"/>
      <c r="CQ506" s="366"/>
      <c r="CR506" s="366"/>
      <c r="CS506" s="366"/>
      <c r="CT506" s="366"/>
      <c r="CU506" s="366"/>
      <c r="CV506" s="366"/>
      <c r="CW506" s="366"/>
      <c r="CX506" s="366"/>
      <c r="CY506" s="366"/>
      <c r="CZ506" s="366"/>
      <c r="DA506" s="366"/>
      <c r="DB506" s="366"/>
      <c r="DC506" s="366"/>
      <c r="DD506" s="366"/>
      <c r="DE506" s="404"/>
      <c r="DF506" s="366"/>
      <c r="DG506" s="366"/>
      <c r="DH506" s="366"/>
      <c r="DI506" s="272"/>
      <c r="DJ506" s="272"/>
      <c r="DK506" s="272"/>
      <c r="DL506" s="272"/>
      <c r="DM506" s="272"/>
      <c r="DN506" s="272"/>
      <c r="DO506" s="272"/>
      <c r="DP506" s="272"/>
      <c r="DQ506" s="272"/>
      <c r="DR506" s="272"/>
      <c r="DS506" s="272"/>
      <c r="DT506" s="272"/>
      <c r="DU506" s="272"/>
      <c r="DV506" s="272"/>
      <c r="DW506" s="272"/>
      <c r="DX506" s="272"/>
      <c r="DY506" s="272"/>
      <c r="DZ506" s="272"/>
      <c r="EA506" s="272"/>
      <c r="EB506" s="272"/>
      <c r="EC506" s="272"/>
      <c r="ED506" s="272"/>
      <c r="EE506" s="272"/>
      <c r="EF506" s="272"/>
      <c r="EG506" s="272"/>
      <c r="EH506" s="366"/>
    </row>
    <row r="507" spans="43:138" s="235" customFormat="1" x14ac:dyDescent="0.15">
      <c r="AQ507" s="366"/>
      <c r="AR507" s="366"/>
      <c r="AS507" s="366"/>
      <c r="AT507" s="366"/>
      <c r="AU507" s="366"/>
      <c r="AV507" s="366"/>
      <c r="AW507" s="366"/>
      <c r="AX507" s="366"/>
      <c r="AY507" s="366"/>
      <c r="AZ507" s="366"/>
      <c r="BA507" s="366"/>
      <c r="BB507" s="271"/>
      <c r="BC507" s="271"/>
      <c r="BD507" s="271"/>
      <c r="BE507" s="271"/>
      <c r="BF507" s="271"/>
      <c r="BG507" s="366"/>
      <c r="BH507" s="366"/>
      <c r="BI507" s="366"/>
      <c r="BJ507" s="366"/>
      <c r="BK507" s="366"/>
      <c r="BL507" s="366"/>
      <c r="BM507" s="366"/>
      <c r="BN507" s="366"/>
      <c r="BO507" s="366"/>
      <c r="BP507" s="366"/>
      <c r="BQ507" s="366"/>
      <c r="BR507" s="366"/>
      <c r="BS507" s="366"/>
      <c r="BT507" s="366"/>
      <c r="BU507" s="366"/>
      <c r="BV507" s="366"/>
      <c r="BW507" s="366"/>
      <c r="BX507" s="366"/>
      <c r="BY507" s="366"/>
      <c r="BZ507" s="366"/>
      <c r="CA507" s="366"/>
      <c r="CB507" s="366"/>
      <c r="CC507" s="366"/>
      <c r="CD507" s="366"/>
      <c r="CE507" s="366"/>
      <c r="CF507" s="366"/>
      <c r="CG507" s="366"/>
      <c r="CH507" s="366"/>
      <c r="CI507" s="366"/>
      <c r="CJ507" s="366"/>
      <c r="CK507" s="366"/>
      <c r="CL507" s="366"/>
      <c r="CM507" s="366"/>
      <c r="CN507" s="366"/>
      <c r="CO507" s="366"/>
      <c r="CP507" s="366"/>
      <c r="CQ507" s="366"/>
      <c r="CR507" s="366"/>
      <c r="CS507" s="366"/>
      <c r="CT507" s="366"/>
      <c r="CU507" s="366"/>
      <c r="CV507" s="366"/>
      <c r="CW507" s="366"/>
      <c r="CX507" s="366"/>
      <c r="CY507" s="366"/>
      <c r="CZ507" s="366"/>
      <c r="DA507" s="366"/>
      <c r="DB507" s="366"/>
      <c r="DC507" s="366"/>
      <c r="DD507" s="366"/>
      <c r="DE507" s="404"/>
      <c r="DF507" s="366"/>
      <c r="DG507" s="366"/>
      <c r="DH507" s="366"/>
      <c r="DI507" s="272"/>
      <c r="DJ507" s="272"/>
      <c r="DK507" s="272"/>
      <c r="DL507" s="272"/>
      <c r="DM507" s="272"/>
      <c r="DN507" s="272"/>
      <c r="DO507" s="272"/>
      <c r="DP507" s="272"/>
      <c r="DQ507" s="272"/>
      <c r="DR507" s="272"/>
      <c r="DS507" s="272"/>
      <c r="DT507" s="272"/>
      <c r="DU507" s="272"/>
      <c r="DV507" s="272"/>
      <c r="DW507" s="272"/>
      <c r="DX507" s="272"/>
      <c r="DY507" s="272"/>
      <c r="DZ507" s="272"/>
      <c r="EA507" s="272"/>
      <c r="EB507" s="272"/>
      <c r="EC507" s="272"/>
      <c r="ED507" s="272"/>
      <c r="EE507" s="272"/>
      <c r="EF507" s="272"/>
      <c r="EG507" s="272"/>
      <c r="EH507" s="366"/>
    </row>
    <row r="508" spans="43:138" s="235" customFormat="1" x14ac:dyDescent="0.15">
      <c r="AQ508" s="366"/>
      <c r="AR508" s="366"/>
      <c r="AS508" s="366"/>
      <c r="AT508" s="366"/>
      <c r="AU508" s="366"/>
      <c r="AV508" s="366"/>
      <c r="AW508" s="366"/>
      <c r="AX508" s="366"/>
      <c r="AY508" s="366"/>
      <c r="AZ508" s="366"/>
      <c r="BA508" s="366"/>
      <c r="BB508" s="271"/>
      <c r="BC508" s="271"/>
      <c r="BD508" s="271"/>
      <c r="BE508" s="271"/>
      <c r="BF508" s="271"/>
      <c r="BG508" s="366"/>
      <c r="BH508" s="366"/>
      <c r="BI508" s="366"/>
      <c r="BJ508" s="366"/>
      <c r="BK508" s="366"/>
      <c r="BL508" s="366"/>
      <c r="BM508" s="366"/>
      <c r="BN508" s="366"/>
      <c r="BO508" s="366"/>
      <c r="BP508" s="366"/>
      <c r="BQ508" s="366"/>
      <c r="BR508" s="366"/>
      <c r="BS508" s="366"/>
      <c r="BT508" s="366"/>
      <c r="BU508" s="366"/>
      <c r="BV508" s="366"/>
      <c r="BW508" s="366"/>
      <c r="BX508" s="366"/>
      <c r="BY508" s="366"/>
      <c r="BZ508" s="366"/>
      <c r="CA508" s="366"/>
      <c r="CB508" s="366"/>
      <c r="CC508" s="366"/>
      <c r="CD508" s="366"/>
      <c r="CE508" s="366"/>
      <c r="CF508" s="366"/>
      <c r="CG508" s="366"/>
      <c r="CH508" s="366"/>
      <c r="CI508" s="366"/>
      <c r="CJ508" s="366"/>
      <c r="CK508" s="366"/>
      <c r="CL508" s="366"/>
      <c r="CM508" s="366"/>
      <c r="CN508" s="366"/>
      <c r="CO508" s="366"/>
      <c r="CP508" s="366"/>
      <c r="CQ508" s="366"/>
      <c r="CR508" s="366"/>
      <c r="CS508" s="366"/>
      <c r="CT508" s="366"/>
      <c r="CU508" s="366"/>
      <c r="CV508" s="366"/>
      <c r="CW508" s="366"/>
      <c r="CX508" s="366"/>
      <c r="CY508" s="366"/>
      <c r="CZ508" s="366"/>
      <c r="DA508" s="366"/>
      <c r="DB508" s="366"/>
      <c r="DC508" s="366"/>
      <c r="DD508" s="366"/>
      <c r="DE508" s="404"/>
      <c r="DF508" s="366"/>
      <c r="DG508" s="366"/>
      <c r="DH508" s="366"/>
      <c r="DI508" s="272"/>
      <c r="DJ508" s="272"/>
      <c r="DK508" s="272"/>
      <c r="DL508" s="272"/>
      <c r="DM508" s="272"/>
      <c r="DN508" s="272"/>
      <c r="DO508" s="272"/>
      <c r="DP508" s="272"/>
      <c r="DQ508" s="272"/>
      <c r="DR508" s="272"/>
      <c r="DS508" s="272"/>
      <c r="DT508" s="272"/>
      <c r="DU508" s="272"/>
      <c r="DV508" s="272"/>
      <c r="DW508" s="272"/>
      <c r="DX508" s="272"/>
      <c r="DY508" s="272"/>
      <c r="DZ508" s="272"/>
      <c r="EA508" s="272"/>
      <c r="EB508" s="272"/>
      <c r="EC508" s="272"/>
      <c r="ED508" s="272"/>
      <c r="EE508" s="272"/>
      <c r="EF508" s="272"/>
      <c r="EG508" s="272"/>
      <c r="EH508" s="366"/>
    </row>
    <row r="509" spans="43:138" s="235" customFormat="1" x14ac:dyDescent="0.15">
      <c r="AQ509" s="366"/>
      <c r="AR509" s="366"/>
      <c r="AS509" s="366"/>
      <c r="AT509" s="366"/>
      <c r="AU509" s="366"/>
      <c r="AV509" s="366"/>
      <c r="AW509" s="366"/>
      <c r="AX509" s="366"/>
      <c r="AY509" s="366"/>
      <c r="AZ509" s="366"/>
      <c r="BA509" s="366"/>
      <c r="BB509" s="271"/>
      <c r="BC509" s="271"/>
      <c r="BD509" s="271"/>
      <c r="BE509" s="271"/>
      <c r="BF509" s="271"/>
      <c r="BG509" s="366"/>
      <c r="BH509" s="366"/>
      <c r="BI509" s="366"/>
      <c r="BJ509" s="366"/>
      <c r="BK509" s="366"/>
      <c r="BL509" s="366"/>
      <c r="BM509" s="366"/>
      <c r="BN509" s="366"/>
      <c r="BO509" s="366"/>
      <c r="BP509" s="366"/>
      <c r="BQ509" s="366"/>
      <c r="BR509" s="366"/>
      <c r="BS509" s="366"/>
      <c r="BT509" s="366"/>
      <c r="BU509" s="366"/>
      <c r="BV509" s="366"/>
      <c r="BW509" s="366"/>
      <c r="BX509" s="366"/>
      <c r="BY509" s="366"/>
      <c r="BZ509" s="366"/>
      <c r="CA509" s="366"/>
      <c r="CB509" s="366"/>
      <c r="CC509" s="366"/>
      <c r="CD509" s="366"/>
      <c r="CE509" s="366"/>
      <c r="CF509" s="366"/>
      <c r="CG509" s="366"/>
      <c r="CH509" s="366"/>
      <c r="CI509" s="366"/>
      <c r="CJ509" s="366"/>
      <c r="CK509" s="366"/>
      <c r="CL509" s="366"/>
      <c r="CM509" s="366"/>
      <c r="CN509" s="366"/>
      <c r="CO509" s="366"/>
      <c r="CP509" s="366"/>
      <c r="CQ509" s="366"/>
      <c r="CR509" s="366"/>
      <c r="CS509" s="366"/>
      <c r="CT509" s="366"/>
      <c r="CU509" s="366"/>
      <c r="CV509" s="366"/>
      <c r="CW509" s="366"/>
      <c r="CX509" s="366"/>
      <c r="CY509" s="366"/>
      <c r="CZ509" s="366"/>
      <c r="DA509" s="366"/>
      <c r="DB509" s="366"/>
      <c r="DC509" s="366"/>
      <c r="DD509" s="366"/>
      <c r="DE509" s="404"/>
      <c r="DF509" s="366"/>
      <c r="DG509" s="366"/>
      <c r="DH509" s="366"/>
      <c r="DI509" s="272"/>
      <c r="DJ509" s="272"/>
      <c r="DK509" s="272"/>
      <c r="DL509" s="272"/>
      <c r="DM509" s="272"/>
      <c r="DN509" s="272"/>
      <c r="DO509" s="272"/>
      <c r="DP509" s="272"/>
      <c r="DQ509" s="272"/>
      <c r="DR509" s="272"/>
      <c r="DS509" s="272"/>
      <c r="DT509" s="272"/>
      <c r="DU509" s="272"/>
      <c r="DV509" s="272"/>
      <c r="DW509" s="272"/>
      <c r="DX509" s="272"/>
      <c r="DY509" s="272"/>
      <c r="DZ509" s="272"/>
      <c r="EA509" s="272"/>
      <c r="EB509" s="272"/>
      <c r="EC509" s="272"/>
      <c r="ED509" s="272"/>
      <c r="EE509" s="272"/>
      <c r="EF509" s="272"/>
      <c r="EG509" s="272"/>
      <c r="EH509" s="366"/>
    </row>
    <row r="510" spans="43:138" s="235" customFormat="1" x14ac:dyDescent="0.15">
      <c r="AQ510" s="366"/>
      <c r="AR510" s="366"/>
      <c r="AS510" s="366"/>
      <c r="AT510" s="366"/>
      <c r="AU510" s="366"/>
      <c r="AV510" s="366"/>
      <c r="AW510" s="366"/>
      <c r="AX510" s="366"/>
      <c r="AY510" s="366"/>
      <c r="AZ510" s="366"/>
      <c r="BA510" s="366"/>
      <c r="BB510" s="271"/>
      <c r="BC510" s="271"/>
      <c r="BD510" s="271"/>
      <c r="BE510" s="271"/>
      <c r="BF510" s="271"/>
      <c r="BG510" s="366"/>
      <c r="BH510" s="366"/>
      <c r="BI510" s="366"/>
      <c r="BJ510" s="366"/>
      <c r="BK510" s="366"/>
      <c r="BL510" s="366"/>
      <c r="BM510" s="366"/>
      <c r="BN510" s="366"/>
      <c r="BO510" s="366"/>
      <c r="BP510" s="366"/>
      <c r="BQ510" s="366"/>
      <c r="BR510" s="366"/>
      <c r="BS510" s="366"/>
      <c r="BT510" s="366"/>
      <c r="BU510" s="366"/>
      <c r="BV510" s="366"/>
      <c r="BW510" s="366"/>
      <c r="BX510" s="366"/>
      <c r="BY510" s="366"/>
      <c r="BZ510" s="366"/>
      <c r="CA510" s="366"/>
      <c r="CB510" s="366"/>
      <c r="CC510" s="366"/>
      <c r="CD510" s="366"/>
      <c r="CE510" s="366"/>
      <c r="CF510" s="366"/>
      <c r="CG510" s="366"/>
      <c r="CH510" s="366"/>
      <c r="CI510" s="366"/>
      <c r="CJ510" s="366"/>
      <c r="CK510" s="366"/>
      <c r="CL510" s="366"/>
      <c r="CM510" s="366"/>
      <c r="CN510" s="366"/>
      <c r="CO510" s="366"/>
      <c r="CP510" s="366"/>
      <c r="CQ510" s="366"/>
      <c r="CR510" s="366"/>
      <c r="CS510" s="366"/>
      <c r="CT510" s="366"/>
      <c r="CU510" s="366"/>
      <c r="CV510" s="366"/>
      <c r="CW510" s="366"/>
      <c r="CX510" s="366"/>
      <c r="CY510" s="366"/>
      <c r="CZ510" s="366"/>
      <c r="DA510" s="366"/>
      <c r="DB510" s="366"/>
      <c r="DC510" s="366"/>
      <c r="DD510" s="366"/>
      <c r="DE510" s="404"/>
      <c r="DF510" s="366"/>
      <c r="DG510" s="366"/>
      <c r="DH510" s="366"/>
      <c r="DI510" s="272"/>
      <c r="DJ510" s="272"/>
      <c r="DK510" s="272"/>
      <c r="DL510" s="272"/>
      <c r="DM510" s="272"/>
      <c r="DN510" s="272"/>
      <c r="DO510" s="272"/>
      <c r="DP510" s="272"/>
      <c r="DQ510" s="272"/>
      <c r="DR510" s="272"/>
      <c r="DS510" s="272"/>
      <c r="DT510" s="272"/>
      <c r="DU510" s="272"/>
      <c r="DV510" s="272"/>
      <c r="DW510" s="272"/>
      <c r="DX510" s="272"/>
      <c r="DY510" s="272"/>
      <c r="DZ510" s="272"/>
      <c r="EA510" s="272"/>
      <c r="EB510" s="272"/>
      <c r="EC510" s="272"/>
      <c r="ED510" s="272"/>
      <c r="EE510" s="272"/>
      <c r="EF510" s="272"/>
      <c r="EG510" s="272"/>
      <c r="EH510" s="366"/>
    </row>
    <row r="511" spans="43:138" s="235" customFormat="1" x14ac:dyDescent="0.15">
      <c r="AQ511" s="366"/>
      <c r="AR511" s="366"/>
      <c r="AS511" s="366"/>
      <c r="AT511" s="366"/>
      <c r="AU511" s="366"/>
      <c r="AV511" s="366"/>
      <c r="AW511" s="366"/>
      <c r="AX511" s="366"/>
      <c r="AY511" s="366"/>
      <c r="AZ511" s="366"/>
      <c r="BA511" s="366"/>
      <c r="BB511" s="271"/>
      <c r="BC511" s="271"/>
      <c r="BD511" s="271"/>
      <c r="BE511" s="271"/>
      <c r="BF511" s="271"/>
      <c r="BG511" s="366"/>
      <c r="BH511" s="366"/>
      <c r="BI511" s="366"/>
      <c r="BJ511" s="366"/>
      <c r="BK511" s="366"/>
      <c r="BL511" s="366"/>
      <c r="BM511" s="366"/>
      <c r="BN511" s="366"/>
      <c r="BO511" s="366"/>
      <c r="BP511" s="366"/>
      <c r="BQ511" s="366"/>
      <c r="BR511" s="366"/>
      <c r="BS511" s="366"/>
      <c r="BT511" s="366"/>
      <c r="BU511" s="366"/>
      <c r="BV511" s="366"/>
      <c r="BW511" s="366"/>
      <c r="BX511" s="366"/>
      <c r="BY511" s="366"/>
      <c r="BZ511" s="366"/>
      <c r="CA511" s="366"/>
      <c r="CB511" s="366"/>
      <c r="CC511" s="366"/>
      <c r="CD511" s="366"/>
      <c r="CE511" s="366"/>
      <c r="CF511" s="366"/>
      <c r="CG511" s="366"/>
      <c r="CH511" s="366"/>
      <c r="CI511" s="366"/>
      <c r="CJ511" s="366"/>
      <c r="CK511" s="366"/>
      <c r="CL511" s="366"/>
      <c r="CM511" s="366"/>
      <c r="CN511" s="366"/>
      <c r="CO511" s="366"/>
      <c r="CP511" s="366"/>
      <c r="CQ511" s="366"/>
      <c r="CR511" s="366"/>
      <c r="CS511" s="366"/>
      <c r="CT511" s="366"/>
      <c r="CU511" s="366"/>
      <c r="CV511" s="366"/>
      <c r="CW511" s="366"/>
      <c r="CX511" s="366"/>
      <c r="CY511" s="366"/>
      <c r="CZ511" s="366"/>
      <c r="DA511" s="366"/>
      <c r="DB511" s="366"/>
      <c r="DC511" s="366"/>
      <c r="DD511" s="366"/>
      <c r="DE511" s="404"/>
      <c r="DF511" s="366"/>
      <c r="DG511" s="366"/>
      <c r="DH511" s="366"/>
      <c r="DI511" s="272"/>
      <c r="DJ511" s="272"/>
      <c r="DK511" s="272"/>
      <c r="DL511" s="272"/>
      <c r="DM511" s="272"/>
      <c r="DN511" s="272"/>
      <c r="DO511" s="272"/>
      <c r="DP511" s="272"/>
      <c r="DQ511" s="272"/>
      <c r="DR511" s="272"/>
      <c r="DS511" s="272"/>
      <c r="DT511" s="272"/>
      <c r="DU511" s="272"/>
      <c r="DV511" s="272"/>
      <c r="DW511" s="272"/>
      <c r="DX511" s="272"/>
      <c r="DY511" s="272"/>
      <c r="DZ511" s="272"/>
      <c r="EA511" s="272"/>
      <c r="EB511" s="272"/>
      <c r="EC511" s="272"/>
      <c r="ED511" s="272"/>
      <c r="EE511" s="272"/>
      <c r="EF511" s="272"/>
      <c r="EG511" s="272"/>
      <c r="EH511" s="366"/>
    </row>
    <row r="512" spans="43:138" s="235" customFormat="1" x14ac:dyDescent="0.15">
      <c r="AQ512" s="366"/>
      <c r="AR512" s="366"/>
      <c r="AS512" s="366"/>
      <c r="AT512" s="366"/>
      <c r="AU512" s="366"/>
      <c r="AV512" s="366"/>
      <c r="AW512" s="366"/>
      <c r="AX512" s="366"/>
      <c r="AY512" s="366"/>
      <c r="AZ512" s="366"/>
      <c r="BA512" s="366"/>
      <c r="BB512" s="271"/>
      <c r="BC512" s="271"/>
      <c r="BD512" s="271"/>
      <c r="BE512" s="271"/>
      <c r="BF512" s="271"/>
      <c r="BG512" s="366"/>
      <c r="BH512" s="366"/>
      <c r="BI512" s="366"/>
      <c r="BJ512" s="366"/>
      <c r="BK512" s="366"/>
      <c r="BL512" s="366"/>
      <c r="BM512" s="366"/>
      <c r="BN512" s="366"/>
      <c r="BO512" s="366"/>
      <c r="BP512" s="366"/>
      <c r="BQ512" s="366"/>
      <c r="BR512" s="366"/>
      <c r="BS512" s="366"/>
      <c r="BT512" s="366"/>
      <c r="BU512" s="366"/>
      <c r="BV512" s="366"/>
      <c r="BW512" s="366"/>
      <c r="BX512" s="366"/>
      <c r="BY512" s="366"/>
      <c r="BZ512" s="366"/>
      <c r="CA512" s="366"/>
      <c r="CB512" s="366"/>
      <c r="CC512" s="366"/>
      <c r="CD512" s="366"/>
      <c r="CE512" s="366"/>
      <c r="CF512" s="366"/>
      <c r="CG512" s="366"/>
      <c r="CH512" s="366"/>
      <c r="CI512" s="366"/>
      <c r="CJ512" s="366"/>
      <c r="CK512" s="366"/>
      <c r="CL512" s="366"/>
      <c r="CM512" s="366"/>
      <c r="CN512" s="366"/>
      <c r="CO512" s="366"/>
      <c r="CP512" s="366"/>
      <c r="CQ512" s="366"/>
      <c r="CR512" s="366"/>
      <c r="CS512" s="366"/>
      <c r="CT512" s="366"/>
      <c r="CU512" s="366"/>
      <c r="CV512" s="366"/>
      <c r="CW512" s="366"/>
      <c r="CX512" s="366"/>
      <c r="CY512" s="366"/>
      <c r="CZ512" s="366"/>
      <c r="DA512" s="366"/>
      <c r="DB512" s="366"/>
      <c r="DC512" s="366"/>
      <c r="DD512" s="366"/>
      <c r="DE512" s="404"/>
      <c r="DF512" s="366"/>
      <c r="DG512" s="366"/>
      <c r="DH512" s="366"/>
      <c r="DI512" s="272"/>
      <c r="DJ512" s="272"/>
      <c r="DK512" s="272"/>
      <c r="DL512" s="272"/>
      <c r="DM512" s="272"/>
      <c r="DN512" s="272"/>
      <c r="DO512" s="272"/>
      <c r="DP512" s="272"/>
      <c r="DQ512" s="272"/>
      <c r="DR512" s="272"/>
      <c r="DS512" s="272"/>
      <c r="DT512" s="272"/>
      <c r="DU512" s="272"/>
      <c r="DV512" s="272"/>
      <c r="DW512" s="272"/>
      <c r="DX512" s="272"/>
      <c r="DY512" s="272"/>
      <c r="DZ512" s="272"/>
      <c r="EA512" s="272"/>
      <c r="EB512" s="272"/>
      <c r="EC512" s="272"/>
      <c r="ED512" s="272"/>
      <c r="EE512" s="272"/>
      <c r="EF512" s="272"/>
      <c r="EG512" s="272"/>
      <c r="EH512" s="366"/>
    </row>
    <row r="513" spans="43:138" s="235" customFormat="1" x14ac:dyDescent="0.15">
      <c r="AQ513" s="366"/>
      <c r="AR513" s="366"/>
      <c r="AS513" s="366"/>
      <c r="AT513" s="366"/>
      <c r="AU513" s="366"/>
      <c r="AV513" s="366"/>
      <c r="AW513" s="366"/>
      <c r="AX513" s="366"/>
      <c r="AY513" s="366"/>
      <c r="AZ513" s="366"/>
      <c r="BA513" s="366"/>
      <c r="BB513" s="271"/>
      <c r="BC513" s="271"/>
      <c r="BD513" s="271"/>
      <c r="BE513" s="271"/>
      <c r="BF513" s="271"/>
      <c r="BG513" s="366"/>
      <c r="BH513" s="366"/>
      <c r="BI513" s="366"/>
      <c r="BJ513" s="366"/>
      <c r="BK513" s="366"/>
      <c r="BL513" s="366"/>
      <c r="BM513" s="366"/>
      <c r="BN513" s="366"/>
      <c r="BO513" s="366"/>
      <c r="BP513" s="366"/>
      <c r="BQ513" s="366"/>
      <c r="BR513" s="366"/>
      <c r="BS513" s="366"/>
      <c r="BT513" s="366"/>
      <c r="BU513" s="366"/>
      <c r="BV513" s="366"/>
      <c r="BW513" s="366"/>
      <c r="BX513" s="366"/>
      <c r="BY513" s="366"/>
      <c r="BZ513" s="366"/>
      <c r="CA513" s="366"/>
      <c r="CB513" s="366"/>
      <c r="CC513" s="366"/>
      <c r="CD513" s="366"/>
      <c r="CE513" s="366"/>
      <c r="CF513" s="366"/>
      <c r="CG513" s="366"/>
      <c r="CH513" s="366"/>
      <c r="CI513" s="366"/>
      <c r="CJ513" s="366"/>
      <c r="CK513" s="366"/>
      <c r="CL513" s="366"/>
      <c r="CM513" s="366"/>
      <c r="CN513" s="366"/>
      <c r="CO513" s="366"/>
      <c r="CP513" s="366"/>
      <c r="CQ513" s="366"/>
      <c r="CR513" s="366"/>
      <c r="CS513" s="366"/>
      <c r="CT513" s="366"/>
      <c r="CU513" s="366"/>
      <c r="CV513" s="366"/>
      <c r="CW513" s="366"/>
      <c r="CX513" s="366"/>
      <c r="CY513" s="366"/>
      <c r="CZ513" s="366"/>
      <c r="DA513" s="366"/>
      <c r="DB513" s="366"/>
      <c r="DC513" s="366"/>
      <c r="DD513" s="366"/>
      <c r="DE513" s="404"/>
      <c r="DF513" s="366"/>
      <c r="DG513" s="366"/>
      <c r="DH513" s="366"/>
      <c r="DI513" s="272"/>
      <c r="DJ513" s="272"/>
      <c r="DK513" s="272"/>
      <c r="DL513" s="272"/>
      <c r="DM513" s="272"/>
      <c r="DN513" s="272"/>
      <c r="DO513" s="272"/>
      <c r="DP513" s="272"/>
      <c r="DQ513" s="272"/>
      <c r="DR513" s="272"/>
      <c r="DS513" s="272"/>
      <c r="DT513" s="272"/>
      <c r="DU513" s="272"/>
      <c r="DV513" s="272"/>
      <c r="DW513" s="272"/>
      <c r="DX513" s="272"/>
      <c r="DY513" s="272"/>
      <c r="DZ513" s="272"/>
      <c r="EA513" s="272"/>
      <c r="EB513" s="272"/>
      <c r="EC513" s="272"/>
      <c r="ED513" s="272"/>
      <c r="EE513" s="272"/>
      <c r="EF513" s="272"/>
      <c r="EG513" s="272"/>
      <c r="EH513" s="366"/>
    </row>
    <row r="514" spans="43:138" s="235" customFormat="1" x14ac:dyDescent="0.15">
      <c r="AQ514" s="366"/>
      <c r="AR514" s="366"/>
      <c r="AS514" s="366"/>
      <c r="AT514" s="366"/>
      <c r="AU514" s="366"/>
      <c r="AV514" s="366"/>
      <c r="AW514" s="366"/>
      <c r="AX514" s="366"/>
      <c r="AY514" s="366"/>
      <c r="AZ514" s="366"/>
      <c r="BA514" s="366"/>
      <c r="BB514" s="271"/>
      <c r="BC514" s="271"/>
      <c r="BD514" s="271"/>
      <c r="BE514" s="271"/>
      <c r="BF514" s="271"/>
      <c r="BG514" s="366"/>
      <c r="BH514" s="366"/>
      <c r="BI514" s="366"/>
      <c r="BJ514" s="366"/>
      <c r="BK514" s="366"/>
      <c r="BL514" s="366"/>
      <c r="BM514" s="366"/>
      <c r="BN514" s="366"/>
      <c r="BO514" s="366"/>
      <c r="BP514" s="366"/>
      <c r="BQ514" s="366"/>
      <c r="BR514" s="366"/>
      <c r="BS514" s="366"/>
      <c r="BT514" s="366"/>
      <c r="BU514" s="366"/>
      <c r="BV514" s="366"/>
      <c r="BW514" s="366"/>
      <c r="BX514" s="366"/>
      <c r="BY514" s="366"/>
      <c r="BZ514" s="366"/>
      <c r="CA514" s="366"/>
      <c r="CB514" s="366"/>
      <c r="CC514" s="366"/>
      <c r="CD514" s="366"/>
      <c r="CE514" s="366"/>
      <c r="CF514" s="366"/>
      <c r="CG514" s="366"/>
      <c r="CH514" s="366"/>
      <c r="CI514" s="366"/>
      <c r="CJ514" s="366"/>
      <c r="CK514" s="366"/>
      <c r="CL514" s="366"/>
      <c r="CM514" s="366"/>
      <c r="CN514" s="366"/>
      <c r="CO514" s="366"/>
      <c r="CP514" s="366"/>
      <c r="CQ514" s="366"/>
      <c r="CR514" s="366"/>
      <c r="CS514" s="366"/>
      <c r="CT514" s="366"/>
      <c r="CU514" s="366"/>
      <c r="CV514" s="366"/>
      <c r="CW514" s="366"/>
      <c r="CX514" s="366"/>
      <c r="CY514" s="366"/>
      <c r="CZ514" s="366"/>
      <c r="DA514" s="366"/>
      <c r="DB514" s="366"/>
      <c r="DC514" s="366"/>
      <c r="DD514" s="366"/>
      <c r="DE514" s="404"/>
      <c r="DF514" s="366"/>
      <c r="DG514" s="366"/>
      <c r="DH514" s="366"/>
      <c r="DI514" s="272"/>
      <c r="DJ514" s="272"/>
      <c r="DK514" s="272"/>
      <c r="DL514" s="272"/>
      <c r="DM514" s="272"/>
      <c r="DN514" s="272"/>
      <c r="DO514" s="272"/>
      <c r="DP514" s="272"/>
      <c r="DQ514" s="272"/>
      <c r="DR514" s="272"/>
      <c r="DS514" s="272"/>
      <c r="DT514" s="272"/>
      <c r="DU514" s="272"/>
      <c r="DV514" s="272"/>
      <c r="DW514" s="272"/>
      <c r="DX514" s="272"/>
      <c r="DY514" s="272"/>
      <c r="DZ514" s="272"/>
      <c r="EA514" s="272"/>
      <c r="EB514" s="272"/>
      <c r="EC514" s="272"/>
      <c r="ED514" s="272"/>
      <c r="EE514" s="272"/>
      <c r="EF514" s="272"/>
      <c r="EG514" s="272"/>
      <c r="EH514" s="366"/>
    </row>
    <row r="515" spans="43:138" s="235" customFormat="1" x14ac:dyDescent="0.15">
      <c r="AQ515" s="366"/>
      <c r="AR515" s="366"/>
      <c r="AS515" s="366"/>
      <c r="AT515" s="366"/>
      <c r="AU515" s="366"/>
      <c r="AV515" s="366"/>
      <c r="AW515" s="366"/>
      <c r="AX515" s="366"/>
      <c r="AY515" s="366"/>
      <c r="AZ515" s="366"/>
      <c r="BA515" s="366"/>
      <c r="BB515" s="271"/>
      <c r="BC515" s="271"/>
      <c r="BD515" s="271"/>
      <c r="BE515" s="271"/>
      <c r="BF515" s="271"/>
      <c r="BG515" s="366"/>
      <c r="BH515" s="366"/>
      <c r="BI515" s="366"/>
      <c r="BJ515" s="366"/>
      <c r="BK515" s="366"/>
      <c r="BL515" s="366"/>
      <c r="BM515" s="366"/>
      <c r="BN515" s="366"/>
      <c r="BO515" s="366"/>
      <c r="BP515" s="366"/>
      <c r="BQ515" s="366"/>
      <c r="BR515" s="366"/>
      <c r="BS515" s="366"/>
      <c r="BT515" s="366"/>
      <c r="BU515" s="366"/>
      <c r="BV515" s="366"/>
      <c r="BW515" s="366"/>
      <c r="BX515" s="366"/>
      <c r="BY515" s="366"/>
      <c r="BZ515" s="366"/>
      <c r="CA515" s="366"/>
      <c r="CB515" s="366"/>
      <c r="CC515" s="366"/>
      <c r="CD515" s="366"/>
      <c r="CE515" s="366"/>
      <c r="CF515" s="366"/>
      <c r="CG515" s="366"/>
      <c r="CH515" s="366"/>
      <c r="CI515" s="366"/>
      <c r="CJ515" s="366"/>
      <c r="CK515" s="366"/>
      <c r="CL515" s="366"/>
      <c r="CM515" s="366"/>
      <c r="CN515" s="366"/>
      <c r="CO515" s="366"/>
      <c r="CP515" s="366"/>
      <c r="CQ515" s="366"/>
      <c r="CR515" s="366"/>
      <c r="CS515" s="366"/>
      <c r="CT515" s="366"/>
      <c r="CU515" s="366"/>
      <c r="CV515" s="366"/>
      <c r="CW515" s="366"/>
      <c r="CX515" s="366"/>
      <c r="CY515" s="366"/>
      <c r="CZ515" s="366"/>
      <c r="DA515" s="366"/>
      <c r="DB515" s="366"/>
      <c r="DC515" s="366"/>
      <c r="DD515" s="366"/>
      <c r="DE515" s="404"/>
      <c r="DF515" s="366"/>
      <c r="DG515" s="366"/>
      <c r="DH515" s="366"/>
      <c r="DI515" s="272"/>
      <c r="DJ515" s="272"/>
      <c r="DK515" s="272"/>
      <c r="DL515" s="272"/>
      <c r="DM515" s="272"/>
      <c r="DN515" s="272"/>
      <c r="DO515" s="272"/>
      <c r="DP515" s="272"/>
      <c r="DQ515" s="272"/>
      <c r="DR515" s="272"/>
      <c r="DS515" s="272"/>
      <c r="DT515" s="272"/>
      <c r="DU515" s="272"/>
      <c r="DV515" s="272"/>
      <c r="DW515" s="272"/>
      <c r="DX515" s="272"/>
      <c r="DY515" s="272"/>
      <c r="DZ515" s="272"/>
      <c r="EA515" s="272"/>
      <c r="EB515" s="272"/>
      <c r="EC515" s="272"/>
      <c r="ED515" s="272"/>
      <c r="EE515" s="272"/>
      <c r="EF515" s="272"/>
      <c r="EG515" s="272"/>
      <c r="EH515" s="366"/>
    </row>
    <row r="516" spans="43:138" s="235" customFormat="1" x14ac:dyDescent="0.15">
      <c r="AQ516" s="366"/>
      <c r="AR516" s="366"/>
      <c r="AS516" s="366"/>
      <c r="AT516" s="366"/>
      <c r="AU516" s="366"/>
      <c r="AV516" s="366"/>
      <c r="AW516" s="366"/>
      <c r="AX516" s="366"/>
      <c r="AY516" s="366"/>
      <c r="AZ516" s="366"/>
      <c r="BA516" s="366"/>
      <c r="BB516" s="271"/>
      <c r="BC516" s="271"/>
      <c r="BD516" s="271"/>
      <c r="BE516" s="271"/>
      <c r="BF516" s="271"/>
      <c r="BG516" s="366"/>
      <c r="BH516" s="366"/>
      <c r="BI516" s="366"/>
      <c r="BJ516" s="366"/>
      <c r="BK516" s="366"/>
      <c r="BL516" s="366"/>
      <c r="BM516" s="366"/>
      <c r="BN516" s="366"/>
      <c r="BO516" s="366"/>
      <c r="BP516" s="366"/>
      <c r="BQ516" s="366"/>
      <c r="BR516" s="366"/>
      <c r="BS516" s="366"/>
      <c r="BT516" s="366"/>
      <c r="BU516" s="366"/>
      <c r="BV516" s="366"/>
      <c r="BW516" s="366"/>
      <c r="BX516" s="366"/>
      <c r="BY516" s="366"/>
      <c r="BZ516" s="366"/>
      <c r="CA516" s="366"/>
      <c r="CB516" s="366"/>
      <c r="CC516" s="366"/>
      <c r="CD516" s="366"/>
      <c r="CE516" s="366"/>
      <c r="CF516" s="366"/>
      <c r="CG516" s="366"/>
      <c r="CH516" s="366"/>
      <c r="CI516" s="366"/>
      <c r="CJ516" s="366"/>
      <c r="CK516" s="366"/>
      <c r="CL516" s="366"/>
      <c r="CM516" s="366"/>
      <c r="CN516" s="366"/>
      <c r="CO516" s="366"/>
      <c r="CP516" s="366"/>
      <c r="CQ516" s="366"/>
      <c r="CR516" s="366"/>
      <c r="CS516" s="366"/>
      <c r="CT516" s="366"/>
      <c r="CU516" s="366"/>
      <c r="CV516" s="366"/>
      <c r="CW516" s="366"/>
      <c r="CX516" s="366"/>
      <c r="CY516" s="366"/>
      <c r="CZ516" s="366"/>
      <c r="DA516" s="366"/>
      <c r="DB516" s="366"/>
      <c r="DC516" s="366"/>
      <c r="DD516" s="366"/>
      <c r="DE516" s="404"/>
      <c r="DF516" s="366"/>
      <c r="DG516" s="366"/>
      <c r="DH516" s="366"/>
      <c r="DI516" s="272"/>
      <c r="DJ516" s="272"/>
      <c r="DK516" s="272"/>
      <c r="DL516" s="272"/>
      <c r="DM516" s="272"/>
      <c r="DN516" s="272"/>
      <c r="DO516" s="272"/>
      <c r="DP516" s="272"/>
      <c r="DQ516" s="272"/>
      <c r="DR516" s="272"/>
      <c r="DS516" s="272"/>
      <c r="DT516" s="272"/>
      <c r="DU516" s="272"/>
      <c r="DV516" s="272"/>
      <c r="DW516" s="272"/>
      <c r="DX516" s="272"/>
      <c r="DY516" s="272"/>
      <c r="DZ516" s="272"/>
      <c r="EA516" s="272"/>
      <c r="EB516" s="272"/>
      <c r="EC516" s="272"/>
      <c r="ED516" s="272"/>
      <c r="EE516" s="272"/>
      <c r="EF516" s="272"/>
      <c r="EG516" s="272"/>
      <c r="EH516" s="366"/>
    </row>
    <row r="517" spans="43:138" s="235" customFormat="1" x14ac:dyDescent="0.15">
      <c r="AQ517" s="366"/>
      <c r="AR517" s="366"/>
      <c r="AS517" s="366"/>
      <c r="AT517" s="366"/>
      <c r="AU517" s="366"/>
      <c r="AV517" s="366"/>
      <c r="AW517" s="366"/>
      <c r="AX517" s="366"/>
      <c r="AY517" s="366"/>
      <c r="AZ517" s="366"/>
      <c r="BA517" s="366"/>
      <c r="BB517" s="271"/>
      <c r="BC517" s="271"/>
      <c r="BD517" s="271"/>
      <c r="BE517" s="271"/>
      <c r="BF517" s="271"/>
      <c r="BG517" s="366"/>
      <c r="BH517" s="366"/>
      <c r="BI517" s="366"/>
      <c r="BJ517" s="366"/>
      <c r="BK517" s="366"/>
      <c r="BL517" s="366"/>
      <c r="BM517" s="366"/>
      <c r="BN517" s="366"/>
      <c r="BO517" s="366"/>
      <c r="BP517" s="366"/>
      <c r="BQ517" s="366"/>
      <c r="BR517" s="366"/>
      <c r="BS517" s="366"/>
      <c r="BT517" s="366"/>
      <c r="BU517" s="366"/>
      <c r="BV517" s="366"/>
      <c r="BW517" s="366"/>
      <c r="BX517" s="366"/>
      <c r="BY517" s="366"/>
      <c r="BZ517" s="366"/>
      <c r="CA517" s="366"/>
      <c r="CB517" s="366"/>
      <c r="CC517" s="366"/>
      <c r="CD517" s="366"/>
      <c r="CE517" s="366"/>
      <c r="CF517" s="366"/>
      <c r="CG517" s="366"/>
      <c r="CH517" s="366"/>
      <c r="CI517" s="366"/>
      <c r="CJ517" s="366"/>
      <c r="CK517" s="366"/>
      <c r="CL517" s="366"/>
      <c r="CM517" s="366"/>
      <c r="CN517" s="366"/>
      <c r="CO517" s="366"/>
      <c r="CP517" s="366"/>
      <c r="CQ517" s="366"/>
      <c r="CR517" s="366"/>
      <c r="CS517" s="366"/>
      <c r="CT517" s="366"/>
      <c r="CU517" s="366"/>
      <c r="CV517" s="366"/>
      <c r="CW517" s="366"/>
      <c r="CX517" s="366"/>
      <c r="CY517" s="366"/>
      <c r="CZ517" s="366"/>
      <c r="DA517" s="366"/>
      <c r="DB517" s="366"/>
      <c r="DC517" s="366"/>
      <c r="DD517" s="366"/>
      <c r="DE517" s="404"/>
      <c r="DF517" s="366"/>
      <c r="DG517" s="366"/>
      <c r="DH517" s="366"/>
      <c r="DI517" s="272"/>
      <c r="DJ517" s="272"/>
      <c r="DK517" s="272"/>
      <c r="DL517" s="272"/>
      <c r="DM517" s="272"/>
      <c r="DN517" s="272"/>
      <c r="DO517" s="272"/>
      <c r="DP517" s="272"/>
      <c r="DQ517" s="272"/>
      <c r="DR517" s="272"/>
      <c r="DS517" s="272"/>
      <c r="DT517" s="272"/>
      <c r="DU517" s="272"/>
      <c r="DV517" s="272"/>
      <c r="DW517" s="272"/>
      <c r="DX517" s="272"/>
      <c r="DY517" s="272"/>
      <c r="DZ517" s="272"/>
      <c r="EA517" s="272"/>
      <c r="EB517" s="272"/>
      <c r="EC517" s="272"/>
      <c r="ED517" s="272"/>
      <c r="EE517" s="272"/>
      <c r="EF517" s="272"/>
      <c r="EG517" s="272"/>
      <c r="EH517" s="366"/>
    </row>
    <row r="518" spans="43:138" s="235" customFormat="1" x14ac:dyDescent="0.15">
      <c r="AQ518" s="366"/>
      <c r="AR518" s="366"/>
      <c r="AS518" s="366"/>
      <c r="AT518" s="366"/>
      <c r="AU518" s="366"/>
      <c r="AV518" s="366"/>
      <c r="AW518" s="366"/>
      <c r="AX518" s="366"/>
      <c r="AY518" s="366"/>
      <c r="AZ518" s="366"/>
      <c r="BA518" s="366"/>
      <c r="BB518" s="271"/>
      <c r="BC518" s="271"/>
      <c r="BD518" s="271"/>
      <c r="BE518" s="271"/>
      <c r="BF518" s="271"/>
      <c r="BG518" s="366"/>
      <c r="BH518" s="366"/>
      <c r="BI518" s="366"/>
      <c r="BJ518" s="366"/>
      <c r="BK518" s="366"/>
      <c r="BL518" s="366"/>
      <c r="BM518" s="366"/>
      <c r="BN518" s="366"/>
      <c r="BO518" s="366"/>
      <c r="BP518" s="366"/>
      <c r="BQ518" s="366"/>
      <c r="BR518" s="366"/>
      <c r="BS518" s="366"/>
      <c r="BT518" s="366"/>
      <c r="BU518" s="366"/>
      <c r="BV518" s="366"/>
      <c r="BW518" s="366"/>
      <c r="BX518" s="366"/>
      <c r="BY518" s="366"/>
      <c r="BZ518" s="366"/>
      <c r="CA518" s="366"/>
      <c r="CB518" s="366"/>
      <c r="CC518" s="366"/>
      <c r="CD518" s="366"/>
      <c r="CE518" s="366"/>
      <c r="CF518" s="366"/>
      <c r="CG518" s="366"/>
      <c r="CH518" s="366"/>
      <c r="CI518" s="366"/>
      <c r="CJ518" s="366"/>
      <c r="CK518" s="366"/>
      <c r="CL518" s="366"/>
      <c r="CM518" s="366"/>
      <c r="CN518" s="366"/>
      <c r="CO518" s="366"/>
      <c r="CP518" s="366"/>
      <c r="CQ518" s="366"/>
      <c r="CR518" s="366"/>
      <c r="CS518" s="366"/>
      <c r="CT518" s="366"/>
      <c r="CU518" s="366"/>
      <c r="CV518" s="366"/>
      <c r="CW518" s="366"/>
      <c r="CX518" s="366"/>
      <c r="CY518" s="366"/>
      <c r="CZ518" s="366"/>
      <c r="DA518" s="366"/>
      <c r="DB518" s="366"/>
      <c r="DC518" s="366"/>
      <c r="DD518" s="366"/>
      <c r="DE518" s="404"/>
      <c r="DF518" s="366"/>
      <c r="DG518" s="366"/>
      <c r="DH518" s="366"/>
      <c r="DI518" s="272"/>
      <c r="DJ518" s="272"/>
      <c r="DK518" s="272"/>
      <c r="DL518" s="272"/>
      <c r="DM518" s="272"/>
      <c r="DN518" s="272"/>
      <c r="DO518" s="272"/>
      <c r="DP518" s="272"/>
      <c r="DQ518" s="272"/>
      <c r="DR518" s="272"/>
      <c r="DS518" s="272"/>
      <c r="DT518" s="272"/>
      <c r="DU518" s="272"/>
      <c r="DV518" s="272"/>
      <c r="DW518" s="272"/>
      <c r="DX518" s="272"/>
      <c r="DY518" s="272"/>
      <c r="DZ518" s="272"/>
      <c r="EA518" s="272"/>
      <c r="EB518" s="272"/>
      <c r="EC518" s="272"/>
      <c r="ED518" s="272"/>
      <c r="EE518" s="272"/>
      <c r="EF518" s="272"/>
      <c r="EG518" s="272"/>
      <c r="EH518" s="366"/>
    </row>
    <row r="519" spans="43:138" s="235" customFormat="1" x14ac:dyDescent="0.15">
      <c r="AQ519" s="366"/>
      <c r="AR519" s="366"/>
      <c r="AS519" s="366"/>
      <c r="AT519" s="366"/>
      <c r="AU519" s="366"/>
      <c r="AV519" s="366"/>
      <c r="AW519" s="366"/>
      <c r="AX519" s="366"/>
      <c r="AY519" s="366"/>
      <c r="AZ519" s="366"/>
      <c r="BA519" s="366"/>
      <c r="BB519" s="271"/>
      <c r="BC519" s="271"/>
      <c r="BD519" s="271"/>
      <c r="BE519" s="271"/>
      <c r="BF519" s="271"/>
      <c r="BG519" s="366"/>
      <c r="BH519" s="366"/>
      <c r="BI519" s="366"/>
      <c r="BJ519" s="366"/>
      <c r="BK519" s="366"/>
      <c r="BL519" s="366"/>
      <c r="BM519" s="366"/>
      <c r="BN519" s="366"/>
      <c r="BO519" s="366"/>
      <c r="BP519" s="366"/>
      <c r="BQ519" s="366"/>
      <c r="BR519" s="366"/>
      <c r="BS519" s="366"/>
      <c r="BT519" s="366"/>
      <c r="BU519" s="366"/>
      <c r="BV519" s="366"/>
      <c r="BW519" s="366"/>
      <c r="BX519" s="366"/>
      <c r="BY519" s="366"/>
      <c r="BZ519" s="366"/>
      <c r="CA519" s="366"/>
      <c r="CB519" s="366"/>
      <c r="CC519" s="366"/>
      <c r="CD519" s="366"/>
      <c r="CE519" s="366"/>
      <c r="CF519" s="366"/>
      <c r="CG519" s="366"/>
      <c r="CH519" s="366"/>
      <c r="CI519" s="366"/>
      <c r="CJ519" s="366"/>
      <c r="CK519" s="366"/>
      <c r="CL519" s="366"/>
      <c r="CM519" s="366"/>
      <c r="CN519" s="366"/>
      <c r="CO519" s="366"/>
      <c r="CP519" s="366"/>
      <c r="CQ519" s="366"/>
      <c r="CR519" s="366"/>
      <c r="CS519" s="366"/>
      <c r="CT519" s="366"/>
      <c r="CU519" s="366"/>
      <c r="CV519" s="366"/>
      <c r="CW519" s="366"/>
      <c r="CX519" s="366"/>
      <c r="CY519" s="366"/>
      <c r="CZ519" s="366"/>
      <c r="DA519" s="366"/>
      <c r="DB519" s="366"/>
      <c r="DC519" s="366"/>
      <c r="DD519" s="366"/>
      <c r="DE519" s="404"/>
      <c r="DF519" s="366"/>
      <c r="DG519" s="366"/>
      <c r="DH519" s="366"/>
      <c r="DI519" s="272"/>
      <c r="DJ519" s="272"/>
      <c r="DK519" s="272"/>
      <c r="DL519" s="272"/>
      <c r="DM519" s="272"/>
      <c r="DN519" s="272"/>
      <c r="DO519" s="272"/>
      <c r="DP519" s="272"/>
      <c r="DQ519" s="272"/>
      <c r="DR519" s="272"/>
      <c r="DS519" s="272"/>
      <c r="DT519" s="272"/>
      <c r="DU519" s="272"/>
      <c r="DV519" s="272"/>
      <c r="DW519" s="272"/>
      <c r="DX519" s="272"/>
      <c r="DY519" s="272"/>
      <c r="DZ519" s="272"/>
      <c r="EA519" s="272"/>
      <c r="EB519" s="272"/>
      <c r="EC519" s="272"/>
      <c r="ED519" s="272"/>
      <c r="EE519" s="272"/>
      <c r="EF519" s="272"/>
      <c r="EG519" s="272"/>
      <c r="EH519" s="366"/>
    </row>
    <row r="520" spans="43:138" s="235" customFormat="1" x14ac:dyDescent="0.15">
      <c r="AQ520" s="366"/>
      <c r="AR520" s="366"/>
      <c r="AS520" s="366"/>
      <c r="AT520" s="366"/>
      <c r="AU520" s="366"/>
      <c r="AV520" s="366"/>
      <c r="AW520" s="366"/>
      <c r="AX520" s="366"/>
      <c r="AY520" s="366"/>
      <c r="AZ520" s="366"/>
      <c r="BA520" s="366"/>
      <c r="BB520" s="271"/>
      <c r="BC520" s="271"/>
      <c r="BD520" s="271"/>
      <c r="BE520" s="271"/>
      <c r="BF520" s="271"/>
      <c r="BG520" s="366"/>
      <c r="BH520" s="366"/>
      <c r="BI520" s="366"/>
      <c r="BJ520" s="366"/>
      <c r="BK520" s="366"/>
      <c r="BL520" s="366"/>
      <c r="BM520" s="366"/>
      <c r="BN520" s="366"/>
      <c r="BO520" s="366"/>
      <c r="BP520" s="366"/>
      <c r="BQ520" s="366"/>
      <c r="BR520" s="366"/>
      <c r="BS520" s="366"/>
      <c r="BT520" s="366"/>
      <c r="BU520" s="366"/>
      <c r="BV520" s="366"/>
      <c r="BW520" s="366"/>
      <c r="BX520" s="366"/>
      <c r="BY520" s="366"/>
      <c r="BZ520" s="366"/>
      <c r="CA520" s="366"/>
      <c r="CB520" s="366"/>
      <c r="CC520" s="366"/>
      <c r="CD520" s="366"/>
      <c r="CE520" s="366"/>
      <c r="CF520" s="366"/>
      <c r="CG520" s="366"/>
      <c r="CH520" s="366"/>
      <c r="CI520" s="366"/>
      <c r="CJ520" s="366"/>
      <c r="CK520" s="366"/>
      <c r="CL520" s="366"/>
      <c r="CM520" s="366"/>
      <c r="CN520" s="366"/>
      <c r="CO520" s="366"/>
      <c r="CP520" s="366"/>
      <c r="CQ520" s="366"/>
      <c r="CR520" s="366"/>
      <c r="CS520" s="366"/>
      <c r="CT520" s="366"/>
      <c r="CU520" s="366"/>
      <c r="CV520" s="366"/>
      <c r="CW520" s="366"/>
      <c r="CX520" s="366"/>
      <c r="CY520" s="366"/>
      <c r="CZ520" s="366"/>
      <c r="DA520" s="366"/>
      <c r="DB520" s="366"/>
      <c r="DC520" s="366"/>
      <c r="DD520" s="366"/>
      <c r="DE520" s="404"/>
      <c r="DF520" s="366"/>
      <c r="DG520" s="366"/>
      <c r="DH520" s="366"/>
      <c r="DI520" s="272"/>
      <c r="DJ520" s="272"/>
      <c r="DK520" s="272"/>
      <c r="DL520" s="272"/>
      <c r="DM520" s="272"/>
      <c r="DN520" s="272"/>
      <c r="DO520" s="272"/>
      <c r="DP520" s="272"/>
      <c r="DQ520" s="272"/>
      <c r="DR520" s="272"/>
      <c r="DS520" s="272"/>
      <c r="DT520" s="272"/>
      <c r="DU520" s="272"/>
      <c r="DV520" s="272"/>
      <c r="DW520" s="272"/>
      <c r="DX520" s="272"/>
      <c r="DY520" s="272"/>
      <c r="DZ520" s="272"/>
      <c r="EA520" s="272"/>
      <c r="EB520" s="272"/>
      <c r="EC520" s="272"/>
      <c r="ED520" s="272"/>
      <c r="EE520" s="272"/>
      <c r="EF520" s="272"/>
      <c r="EG520" s="272"/>
      <c r="EH520" s="366"/>
    </row>
    <row r="521" spans="43:138" s="235" customFormat="1" x14ac:dyDescent="0.15">
      <c r="AQ521" s="366"/>
      <c r="AR521" s="366"/>
      <c r="AS521" s="366"/>
      <c r="AT521" s="366"/>
      <c r="AU521" s="366"/>
      <c r="AV521" s="366"/>
      <c r="AW521" s="366"/>
      <c r="AX521" s="366"/>
      <c r="AY521" s="366"/>
      <c r="AZ521" s="366"/>
      <c r="BA521" s="366"/>
      <c r="BB521" s="271"/>
      <c r="BC521" s="271"/>
      <c r="BD521" s="271"/>
      <c r="BE521" s="271"/>
      <c r="BF521" s="271"/>
      <c r="BG521" s="366"/>
      <c r="BH521" s="366"/>
      <c r="BI521" s="366"/>
      <c r="BJ521" s="366"/>
      <c r="BK521" s="366"/>
      <c r="BL521" s="366"/>
      <c r="BM521" s="366"/>
      <c r="BN521" s="366"/>
      <c r="BO521" s="366"/>
      <c r="BP521" s="366"/>
      <c r="BQ521" s="366"/>
      <c r="BR521" s="366"/>
      <c r="BS521" s="366"/>
      <c r="BT521" s="366"/>
      <c r="BU521" s="366"/>
      <c r="BV521" s="366"/>
      <c r="BW521" s="366"/>
      <c r="BX521" s="366"/>
      <c r="BY521" s="366"/>
      <c r="BZ521" s="366"/>
      <c r="CA521" s="366"/>
      <c r="CB521" s="366"/>
      <c r="CC521" s="366"/>
      <c r="CD521" s="366"/>
      <c r="CE521" s="366"/>
      <c r="CF521" s="366"/>
      <c r="CG521" s="366"/>
      <c r="CH521" s="366"/>
      <c r="CI521" s="366"/>
      <c r="CJ521" s="366"/>
      <c r="CK521" s="366"/>
      <c r="CL521" s="366"/>
      <c r="CM521" s="366"/>
      <c r="CN521" s="366"/>
      <c r="CO521" s="366"/>
      <c r="CP521" s="366"/>
      <c r="CQ521" s="366"/>
      <c r="CR521" s="366"/>
      <c r="CS521" s="366"/>
      <c r="CT521" s="366"/>
      <c r="CU521" s="366"/>
      <c r="CV521" s="366"/>
      <c r="CW521" s="366"/>
      <c r="CX521" s="366"/>
      <c r="CY521" s="366"/>
      <c r="CZ521" s="366"/>
      <c r="DA521" s="366"/>
      <c r="DB521" s="366"/>
      <c r="DC521" s="366"/>
      <c r="DD521" s="366"/>
      <c r="DE521" s="404"/>
      <c r="DF521" s="366"/>
      <c r="DG521" s="366"/>
      <c r="DH521" s="366"/>
      <c r="DI521" s="272"/>
      <c r="DJ521" s="272"/>
      <c r="DK521" s="272"/>
      <c r="DL521" s="272"/>
      <c r="DM521" s="272"/>
      <c r="DN521" s="272"/>
      <c r="DO521" s="272"/>
      <c r="DP521" s="272"/>
      <c r="DQ521" s="272"/>
      <c r="DR521" s="272"/>
      <c r="DS521" s="272"/>
      <c r="DT521" s="272"/>
      <c r="DU521" s="272"/>
      <c r="DV521" s="272"/>
      <c r="DW521" s="272"/>
      <c r="DX521" s="272"/>
      <c r="DY521" s="272"/>
      <c r="DZ521" s="272"/>
      <c r="EA521" s="272"/>
      <c r="EB521" s="272"/>
      <c r="EC521" s="272"/>
      <c r="ED521" s="272"/>
      <c r="EE521" s="272"/>
      <c r="EF521" s="272"/>
      <c r="EG521" s="272"/>
      <c r="EH521" s="366"/>
    </row>
    <row r="522" spans="43:138" s="235" customFormat="1" x14ac:dyDescent="0.15">
      <c r="AQ522" s="366"/>
      <c r="AR522" s="366"/>
      <c r="AS522" s="366"/>
      <c r="AT522" s="366"/>
      <c r="AU522" s="366"/>
      <c r="AV522" s="366"/>
      <c r="AW522" s="366"/>
      <c r="AX522" s="366"/>
      <c r="AY522" s="366"/>
      <c r="AZ522" s="366"/>
      <c r="BA522" s="366"/>
      <c r="BB522" s="271"/>
      <c r="BC522" s="271"/>
      <c r="BD522" s="271"/>
      <c r="BE522" s="271"/>
      <c r="BF522" s="271"/>
      <c r="BG522" s="366"/>
      <c r="BH522" s="366"/>
      <c r="BI522" s="366"/>
      <c r="BJ522" s="366"/>
      <c r="BK522" s="366"/>
      <c r="BL522" s="366"/>
      <c r="BM522" s="366"/>
      <c r="BN522" s="366"/>
      <c r="BO522" s="366"/>
      <c r="BP522" s="366"/>
      <c r="BQ522" s="366"/>
      <c r="BR522" s="366"/>
      <c r="BS522" s="366"/>
      <c r="BT522" s="366"/>
      <c r="BU522" s="366"/>
      <c r="BV522" s="366"/>
      <c r="BW522" s="366"/>
      <c r="BX522" s="366"/>
      <c r="BY522" s="366"/>
      <c r="BZ522" s="366"/>
      <c r="CA522" s="366"/>
      <c r="CB522" s="366"/>
      <c r="CC522" s="366"/>
      <c r="CD522" s="366"/>
      <c r="CE522" s="366"/>
      <c r="CF522" s="366"/>
      <c r="CG522" s="366"/>
      <c r="CH522" s="366"/>
      <c r="CI522" s="366"/>
      <c r="CJ522" s="366"/>
      <c r="CK522" s="366"/>
      <c r="CL522" s="366"/>
      <c r="CM522" s="366"/>
      <c r="CN522" s="366"/>
      <c r="CO522" s="366"/>
      <c r="CP522" s="366"/>
      <c r="CQ522" s="366"/>
      <c r="CR522" s="366"/>
      <c r="CS522" s="366"/>
      <c r="CT522" s="366"/>
      <c r="CU522" s="366"/>
      <c r="CV522" s="366"/>
      <c r="CW522" s="366"/>
      <c r="CX522" s="366"/>
      <c r="CY522" s="366"/>
      <c r="CZ522" s="366"/>
      <c r="DA522" s="366"/>
      <c r="DB522" s="366"/>
      <c r="DC522" s="366"/>
      <c r="DD522" s="366"/>
      <c r="DE522" s="404"/>
      <c r="DF522" s="366"/>
      <c r="DG522" s="366"/>
      <c r="DH522" s="366"/>
      <c r="DI522" s="272"/>
      <c r="DJ522" s="272"/>
      <c r="DK522" s="272"/>
      <c r="DL522" s="272"/>
      <c r="DM522" s="272"/>
      <c r="DN522" s="272"/>
      <c r="DO522" s="272"/>
      <c r="DP522" s="272"/>
      <c r="DQ522" s="272"/>
      <c r="DR522" s="272"/>
      <c r="DS522" s="272"/>
      <c r="DT522" s="272"/>
      <c r="DU522" s="272"/>
      <c r="DV522" s="272"/>
      <c r="DW522" s="272"/>
      <c r="DX522" s="272"/>
      <c r="DY522" s="272"/>
      <c r="DZ522" s="272"/>
      <c r="EA522" s="272"/>
      <c r="EB522" s="272"/>
      <c r="EC522" s="272"/>
      <c r="ED522" s="272"/>
      <c r="EE522" s="272"/>
      <c r="EF522" s="272"/>
      <c r="EG522" s="272"/>
      <c r="EH522" s="366"/>
    </row>
    <row r="523" spans="43:138" s="235" customFormat="1" x14ac:dyDescent="0.15">
      <c r="AQ523" s="366"/>
      <c r="AR523" s="366"/>
      <c r="AS523" s="366"/>
      <c r="AT523" s="366"/>
      <c r="AU523" s="366"/>
      <c r="AV523" s="366"/>
      <c r="AW523" s="366"/>
      <c r="AX523" s="366"/>
      <c r="AY523" s="366"/>
      <c r="AZ523" s="366"/>
      <c r="BA523" s="366"/>
      <c r="BB523" s="271"/>
      <c r="BC523" s="271"/>
      <c r="BD523" s="271"/>
      <c r="BE523" s="271"/>
      <c r="BF523" s="271"/>
      <c r="BG523" s="366"/>
      <c r="BH523" s="366"/>
      <c r="BI523" s="366"/>
      <c r="BJ523" s="366"/>
      <c r="BK523" s="366"/>
      <c r="BL523" s="366"/>
      <c r="BM523" s="366"/>
      <c r="BN523" s="366"/>
      <c r="BO523" s="366"/>
      <c r="BP523" s="366"/>
      <c r="BQ523" s="366"/>
      <c r="BR523" s="366"/>
      <c r="BS523" s="366"/>
      <c r="BT523" s="366"/>
      <c r="BU523" s="366"/>
      <c r="BV523" s="366"/>
      <c r="BW523" s="366"/>
      <c r="BX523" s="366"/>
      <c r="BY523" s="366"/>
      <c r="BZ523" s="366"/>
      <c r="CA523" s="366"/>
      <c r="CB523" s="366"/>
      <c r="CC523" s="366"/>
      <c r="CD523" s="366"/>
      <c r="CE523" s="366"/>
      <c r="CF523" s="366"/>
      <c r="CG523" s="366"/>
      <c r="CH523" s="366"/>
      <c r="CI523" s="366"/>
      <c r="CJ523" s="366"/>
      <c r="CK523" s="366"/>
      <c r="CL523" s="366"/>
      <c r="CM523" s="366"/>
      <c r="CN523" s="366"/>
      <c r="CO523" s="366"/>
      <c r="CP523" s="366"/>
      <c r="CQ523" s="366"/>
      <c r="CR523" s="366"/>
      <c r="CS523" s="366"/>
      <c r="CT523" s="366"/>
      <c r="CU523" s="366"/>
      <c r="CV523" s="366"/>
      <c r="CW523" s="366"/>
      <c r="CX523" s="366"/>
      <c r="CY523" s="366"/>
      <c r="CZ523" s="366"/>
      <c r="DA523" s="366"/>
      <c r="DB523" s="366"/>
      <c r="DC523" s="366"/>
      <c r="DD523" s="366"/>
      <c r="DE523" s="404"/>
      <c r="DF523" s="366"/>
      <c r="DG523" s="366"/>
      <c r="DH523" s="366"/>
      <c r="DI523" s="272"/>
      <c r="DJ523" s="272"/>
      <c r="DK523" s="272"/>
      <c r="DL523" s="272"/>
      <c r="DM523" s="272"/>
      <c r="DN523" s="272"/>
      <c r="DO523" s="272"/>
      <c r="DP523" s="272"/>
      <c r="DQ523" s="272"/>
      <c r="DR523" s="272"/>
      <c r="DS523" s="272"/>
      <c r="DT523" s="272"/>
      <c r="DU523" s="272"/>
      <c r="DV523" s="272"/>
      <c r="DW523" s="272"/>
      <c r="DX523" s="272"/>
      <c r="DY523" s="272"/>
      <c r="DZ523" s="272"/>
      <c r="EA523" s="272"/>
      <c r="EB523" s="272"/>
      <c r="EC523" s="272"/>
      <c r="ED523" s="272"/>
      <c r="EE523" s="272"/>
      <c r="EF523" s="272"/>
      <c r="EG523" s="272"/>
      <c r="EH523" s="366"/>
    </row>
    <row r="524" spans="43:138" s="235" customFormat="1" x14ac:dyDescent="0.15">
      <c r="AQ524" s="366"/>
      <c r="AR524" s="366"/>
      <c r="AS524" s="366"/>
      <c r="AT524" s="366"/>
      <c r="AU524" s="366"/>
      <c r="AV524" s="366"/>
      <c r="AW524" s="366"/>
      <c r="AX524" s="366"/>
      <c r="AY524" s="366"/>
      <c r="AZ524" s="366"/>
      <c r="BA524" s="366"/>
      <c r="BB524" s="271"/>
      <c r="BC524" s="271"/>
      <c r="BD524" s="271"/>
      <c r="BE524" s="271"/>
      <c r="BF524" s="271"/>
      <c r="BG524" s="366"/>
      <c r="BH524" s="366"/>
      <c r="BI524" s="366"/>
      <c r="BJ524" s="366"/>
      <c r="BK524" s="366"/>
      <c r="BL524" s="366"/>
      <c r="BM524" s="366"/>
      <c r="BN524" s="366"/>
      <c r="BO524" s="366"/>
      <c r="BP524" s="366"/>
      <c r="BQ524" s="366"/>
      <c r="BR524" s="366"/>
      <c r="BS524" s="366"/>
      <c r="BT524" s="366"/>
      <c r="BU524" s="366"/>
      <c r="BV524" s="366"/>
      <c r="BW524" s="366"/>
      <c r="BX524" s="366"/>
      <c r="BY524" s="366"/>
      <c r="BZ524" s="366"/>
      <c r="CA524" s="366"/>
      <c r="CB524" s="366"/>
      <c r="CC524" s="366"/>
      <c r="CD524" s="366"/>
      <c r="CE524" s="366"/>
      <c r="CF524" s="366"/>
      <c r="CG524" s="366"/>
      <c r="CH524" s="366"/>
      <c r="CI524" s="366"/>
      <c r="CJ524" s="366"/>
      <c r="CK524" s="366"/>
      <c r="CL524" s="366"/>
      <c r="CM524" s="366"/>
      <c r="CN524" s="366"/>
      <c r="CO524" s="366"/>
      <c r="CP524" s="366"/>
      <c r="CQ524" s="366"/>
      <c r="CR524" s="366"/>
      <c r="CS524" s="366"/>
      <c r="CT524" s="366"/>
      <c r="CU524" s="366"/>
      <c r="CV524" s="366"/>
      <c r="CW524" s="366"/>
      <c r="CX524" s="366"/>
      <c r="CY524" s="366"/>
      <c r="CZ524" s="366"/>
      <c r="DA524" s="366"/>
      <c r="DB524" s="366"/>
      <c r="DC524" s="366"/>
      <c r="DD524" s="366"/>
      <c r="DE524" s="404"/>
      <c r="DF524" s="366"/>
      <c r="DG524" s="366"/>
      <c r="DH524" s="366"/>
      <c r="DI524" s="272"/>
      <c r="DJ524" s="272"/>
      <c r="DK524" s="272"/>
      <c r="DL524" s="272"/>
      <c r="DM524" s="272"/>
      <c r="DN524" s="272"/>
      <c r="DO524" s="272"/>
      <c r="DP524" s="272"/>
      <c r="DQ524" s="272"/>
      <c r="DR524" s="272"/>
      <c r="DS524" s="272"/>
      <c r="DT524" s="272"/>
      <c r="DU524" s="272"/>
      <c r="DV524" s="272"/>
      <c r="DW524" s="272"/>
      <c r="DX524" s="272"/>
      <c r="DY524" s="272"/>
      <c r="DZ524" s="272"/>
      <c r="EA524" s="272"/>
      <c r="EB524" s="272"/>
      <c r="EC524" s="272"/>
      <c r="ED524" s="272"/>
      <c r="EE524" s="272"/>
      <c r="EF524" s="272"/>
      <c r="EG524" s="272"/>
      <c r="EH524" s="366"/>
    </row>
    <row r="525" spans="43:138" s="235" customFormat="1" x14ac:dyDescent="0.15">
      <c r="AQ525" s="366"/>
      <c r="AR525" s="366"/>
      <c r="AS525" s="366"/>
      <c r="AT525" s="366"/>
      <c r="AU525" s="366"/>
      <c r="AV525" s="366"/>
      <c r="AW525" s="366"/>
      <c r="AX525" s="366"/>
      <c r="AY525" s="366"/>
      <c r="AZ525" s="366"/>
      <c r="BA525" s="366"/>
      <c r="BB525" s="271"/>
      <c r="BC525" s="271"/>
      <c r="BD525" s="271"/>
      <c r="BE525" s="271"/>
      <c r="BF525" s="271"/>
      <c r="BG525" s="366"/>
      <c r="BH525" s="366"/>
      <c r="BI525" s="366"/>
      <c r="BJ525" s="366"/>
      <c r="BK525" s="366"/>
      <c r="BL525" s="366"/>
      <c r="BM525" s="366"/>
      <c r="BN525" s="366"/>
      <c r="BO525" s="366"/>
      <c r="BP525" s="366"/>
      <c r="BQ525" s="366"/>
      <c r="BR525" s="366"/>
      <c r="BS525" s="366"/>
      <c r="BT525" s="366"/>
      <c r="BU525" s="366"/>
      <c r="BV525" s="366"/>
      <c r="BW525" s="366"/>
      <c r="BX525" s="366"/>
      <c r="BY525" s="366"/>
      <c r="BZ525" s="366"/>
      <c r="CA525" s="366"/>
      <c r="CB525" s="366"/>
      <c r="CC525" s="366"/>
      <c r="CD525" s="366"/>
      <c r="CE525" s="366"/>
      <c r="CF525" s="366"/>
      <c r="CG525" s="366"/>
      <c r="CH525" s="366"/>
      <c r="CI525" s="366"/>
      <c r="CJ525" s="366"/>
      <c r="CK525" s="366"/>
      <c r="CL525" s="366"/>
      <c r="CM525" s="366"/>
      <c r="CN525" s="366"/>
      <c r="CO525" s="366"/>
      <c r="CP525" s="366"/>
      <c r="CQ525" s="366"/>
      <c r="CR525" s="366"/>
      <c r="CS525" s="366"/>
      <c r="CT525" s="366"/>
      <c r="CU525" s="366"/>
      <c r="CV525" s="366"/>
      <c r="CW525" s="366"/>
      <c r="CX525" s="366"/>
      <c r="CY525" s="366"/>
      <c r="CZ525" s="366"/>
      <c r="DA525" s="366"/>
      <c r="DB525" s="366"/>
      <c r="DC525" s="366"/>
      <c r="DD525" s="366"/>
      <c r="DE525" s="404"/>
      <c r="DF525" s="366"/>
      <c r="DG525" s="366"/>
      <c r="DH525" s="366"/>
      <c r="DI525" s="272"/>
      <c r="DJ525" s="272"/>
      <c r="DK525" s="272"/>
      <c r="DL525" s="272"/>
      <c r="DM525" s="272"/>
      <c r="DN525" s="272"/>
      <c r="DO525" s="272"/>
      <c r="DP525" s="272"/>
      <c r="DQ525" s="272"/>
      <c r="DR525" s="272"/>
      <c r="DS525" s="272"/>
      <c r="DT525" s="272"/>
      <c r="DU525" s="272"/>
      <c r="DV525" s="272"/>
      <c r="DW525" s="272"/>
      <c r="DX525" s="272"/>
      <c r="DY525" s="272"/>
      <c r="DZ525" s="272"/>
      <c r="EA525" s="272"/>
      <c r="EB525" s="272"/>
      <c r="EC525" s="272"/>
      <c r="ED525" s="272"/>
      <c r="EE525" s="272"/>
      <c r="EF525" s="272"/>
      <c r="EG525" s="272"/>
      <c r="EH525" s="366"/>
    </row>
    <row r="526" spans="43:138" s="235" customFormat="1" x14ac:dyDescent="0.15">
      <c r="AQ526" s="366"/>
      <c r="AR526" s="366"/>
      <c r="AS526" s="366"/>
      <c r="AT526" s="366"/>
      <c r="AU526" s="366"/>
      <c r="AV526" s="366"/>
      <c r="AW526" s="366"/>
      <c r="AX526" s="366"/>
      <c r="AY526" s="366"/>
      <c r="AZ526" s="366"/>
      <c r="BA526" s="366"/>
      <c r="BB526" s="271"/>
      <c r="BC526" s="271"/>
      <c r="BD526" s="271"/>
      <c r="BE526" s="271"/>
      <c r="BF526" s="271"/>
      <c r="BG526" s="366"/>
      <c r="BH526" s="366"/>
      <c r="BI526" s="366"/>
      <c r="BJ526" s="366"/>
      <c r="BK526" s="366"/>
      <c r="BL526" s="366"/>
      <c r="BM526" s="366"/>
      <c r="BN526" s="366"/>
      <c r="BO526" s="366"/>
      <c r="BP526" s="366"/>
      <c r="BQ526" s="366"/>
      <c r="BR526" s="366"/>
      <c r="BS526" s="366"/>
      <c r="BT526" s="366"/>
      <c r="BU526" s="366"/>
      <c r="BV526" s="366"/>
      <c r="BW526" s="366"/>
      <c r="BX526" s="366"/>
      <c r="BY526" s="366"/>
      <c r="BZ526" s="366"/>
      <c r="CA526" s="366"/>
      <c r="CB526" s="366"/>
      <c r="CC526" s="366"/>
      <c r="CD526" s="366"/>
      <c r="CE526" s="366"/>
      <c r="CF526" s="366"/>
      <c r="CG526" s="366"/>
      <c r="CH526" s="366"/>
      <c r="CI526" s="366"/>
      <c r="CJ526" s="366"/>
      <c r="CK526" s="366"/>
      <c r="CL526" s="366"/>
      <c r="CM526" s="366"/>
      <c r="CN526" s="366"/>
      <c r="CO526" s="366"/>
      <c r="CP526" s="366"/>
      <c r="CQ526" s="366"/>
      <c r="CR526" s="366"/>
      <c r="CS526" s="366"/>
      <c r="CT526" s="366"/>
      <c r="CU526" s="366"/>
      <c r="CV526" s="366"/>
      <c r="CW526" s="366"/>
      <c r="CX526" s="366"/>
      <c r="CY526" s="366"/>
      <c r="CZ526" s="366"/>
      <c r="DA526" s="366"/>
      <c r="DB526" s="366"/>
      <c r="DC526" s="366"/>
      <c r="DD526" s="366"/>
      <c r="DE526" s="404"/>
      <c r="DF526" s="366"/>
      <c r="DG526" s="366"/>
      <c r="DH526" s="366"/>
      <c r="DI526" s="272"/>
      <c r="DJ526" s="272"/>
      <c r="DK526" s="272"/>
      <c r="DL526" s="272"/>
      <c r="DM526" s="272"/>
      <c r="DN526" s="272"/>
      <c r="DO526" s="272"/>
      <c r="DP526" s="272"/>
      <c r="DQ526" s="272"/>
      <c r="DR526" s="272"/>
      <c r="DS526" s="272"/>
      <c r="DT526" s="272"/>
      <c r="DU526" s="272"/>
      <c r="DV526" s="272"/>
      <c r="DW526" s="272"/>
      <c r="DX526" s="272"/>
      <c r="DY526" s="272"/>
      <c r="DZ526" s="272"/>
      <c r="EA526" s="272"/>
      <c r="EB526" s="272"/>
      <c r="EC526" s="272"/>
      <c r="ED526" s="272"/>
      <c r="EE526" s="272"/>
      <c r="EF526" s="272"/>
      <c r="EG526" s="272"/>
      <c r="EH526" s="366"/>
    </row>
    <row r="527" spans="43:138" s="235" customFormat="1" x14ac:dyDescent="0.15">
      <c r="AQ527" s="366"/>
      <c r="AR527" s="366"/>
      <c r="AS527" s="366"/>
      <c r="AT527" s="366"/>
      <c r="AU527" s="366"/>
      <c r="AV527" s="366"/>
      <c r="AW527" s="366"/>
      <c r="AX527" s="366"/>
      <c r="AY527" s="366"/>
      <c r="AZ527" s="366"/>
      <c r="BA527" s="366"/>
      <c r="BB527" s="271"/>
      <c r="BC527" s="271"/>
      <c r="BD527" s="271"/>
      <c r="BE527" s="271"/>
      <c r="BF527" s="271"/>
      <c r="BG527" s="366"/>
      <c r="BH527" s="366"/>
      <c r="BI527" s="366"/>
      <c r="BJ527" s="366"/>
      <c r="BK527" s="366"/>
      <c r="BL527" s="366"/>
      <c r="BM527" s="366"/>
      <c r="BN527" s="366"/>
      <c r="BO527" s="366"/>
      <c r="BP527" s="366"/>
      <c r="BQ527" s="366"/>
      <c r="BR527" s="366"/>
      <c r="BS527" s="366"/>
      <c r="BT527" s="366"/>
      <c r="BU527" s="366"/>
      <c r="BV527" s="366"/>
      <c r="BW527" s="366"/>
      <c r="BX527" s="366"/>
      <c r="BY527" s="366"/>
      <c r="BZ527" s="366"/>
      <c r="CA527" s="366"/>
      <c r="CB527" s="366"/>
      <c r="CC527" s="366"/>
      <c r="CD527" s="366"/>
      <c r="CE527" s="366"/>
      <c r="CF527" s="366"/>
      <c r="CG527" s="366"/>
      <c r="CH527" s="366"/>
      <c r="CI527" s="366"/>
      <c r="CJ527" s="366"/>
      <c r="CK527" s="366"/>
      <c r="CL527" s="366"/>
      <c r="CM527" s="366"/>
      <c r="CN527" s="366"/>
      <c r="CO527" s="366"/>
      <c r="CP527" s="366"/>
      <c r="CQ527" s="366"/>
      <c r="CR527" s="366"/>
      <c r="CS527" s="366"/>
      <c r="CT527" s="366"/>
      <c r="CU527" s="366"/>
      <c r="CV527" s="366"/>
      <c r="CW527" s="366"/>
      <c r="CX527" s="366"/>
      <c r="CY527" s="366"/>
      <c r="CZ527" s="366"/>
      <c r="DA527" s="366"/>
      <c r="DB527" s="366"/>
      <c r="DC527" s="366"/>
      <c r="DD527" s="366"/>
      <c r="DE527" s="404"/>
      <c r="DF527" s="366"/>
      <c r="DG527" s="366"/>
      <c r="DH527" s="366"/>
      <c r="DI527" s="272"/>
      <c r="DJ527" s="272"/>
      <c r="DK527" s="272"/>
      <c r="DL527" s="272"/>
      <c r="DM527" s="272"/>
      <c r="DN527" s="272"/>
      <c r="DO527" s="272"/>
      <c r="DP527" s="272"/>
      <c r="DQ527" s="272"/>
      <c r="DR527" s="272"/>
      <c r="DS527" s="272"/>
      <c r="DT527" s="272"/>
      <c r="DU527" s="272"/>
      <c r="DV527" s="272"/>
      <c r="DW527" s="272"/>
      <c r="DX527" s="272"/>
      <c r="DY527" s="272"/>
      <c r="DZ527" s="272"/>
      <c r="EA527" s="272"/>
      <c r="EB527" s="272"/>
      <c r="EC527" s="272"/>
      <c r="ED527" s="272"/>
      <c r="EE527" s="272"/>
      <c r="EF527" s="272"/>
      <c r="EG527" s="272"/>
      <c r="EH527" s="366"/>
    </row>
    <row r="528" spans="43:138" s="235" customFormat="1" x14ac:dyDescent="0.15">
      <c r="AQ528" s="366"/>
      <c r="AR528" s="366"/>
      <c r="AS528" s="366"/>
      <c r="AT528" s="366"/>
      <c r="AU528" s="366"/>
      <c r="AV528" s="366"/>
      <c r="AW528" s="366"/>
      <c r="AX528" s="366"/>
      <c r="AY528" s="366"/>
      <c r="AZ528" s="366"/>
      <c r="BA528" s="366"/>
      <c r="BB528" s="271"/>
      <c r="BC528" s="271"/>
      <c r="BD528" s="271"/>
      <c r="BE528" s="271"/>
      <c r="BF528" s="271"/>
      <c r="BG528" s="366"/>
      <c r="BH528" s="366"/>
      <c r="BI528" s="366"/>
      <c r="BJ528" s="366"/>
      <c r="BK528" s="366"/>
      <c r="BL528" s="366"/>
      <c r="BM528" s="366"/>
      <c r="BN528" s="366"/>
      <c r="BO528" s="366"/>
      <c r="BP528" s="366"/>
      <c r="BQ528" s="366"/>
      <c r="BR528" s="366"/>
      <c r="BS528" s="366"/>
      <c r="BT528" s="366"/>
      <c r="BU528" s="366"/>
      <c r="BV528" s="366"/>
      <c r="BW528" s="366"/>
      <c r="BX528" s="366"/>
      <c r="BY528" s="366"/>
      <c r="BZ528" s="366"/>
      <c r="CA528" s="366"/>
      <c r="CB528" s="366"/>
      <c r="CC528" s="366"/>
      <c r="CD528" s="366"/>
      <c r="CE528" s="366"/>
      <c r="CF528" s="366"/>
      <c r="CG528" s="366"/>
      <c r="CH528" s="366"/>
      <c r="CI528" s="366"/>
      <c r="CJ528" s="366"/>
      <c r="CK528" s="366"/>
      <c r="CL528" s="366"/>
      <c r="CM528" s="366"/>
      <c r="CN528" s="366"/>
      <c r="CO528" s="366"/>
      <c r="CP528" s="366"/>
      <c r="CQ528" s="366"/>
      <c r="CR528" s="366"/>
      <c r="CS528" s="366"/>
      <c r="CT528" s="366"/>
      <c r="CU528" s="366"/>
      <c r="CV528" s="366"/>
      <c r="CW528" s="366"/>
      <c r="CX528" s="366"/>
      <c r="CY528" s="366"/>
      <c r="CZ528" s="366"/>
      <c r="DA528" s="366"/>
      <c r="DB528" s="366"/>
      <c r="DC528" s="366"/>
      <c r="DD528" s="366"/>
      <c r="DE528" s="404"/>
      <c r="DF528" s="366"/>
      <c r="DG528" s="366"/>
      <c r="DH528" s="366"/>
      <c r="DI528" s="272"/>
      <c r="DJ528" s="272"/>
      <c r="DK528" s="272"/>
      <c r="DL528" s="272"/>
      <c r="DM528" s="272"/>
      <c r="DN528" s="272"/>
      <c r="DO528" s="272"/>
      <c r="DP528" s="272"/>
      <c r="DQ528" s="272"/>
      <c r="DR528" s="272"/>
      <c r="DS528" s="272"/>
      <c r="DT528" s="272"/>
      <c r="DU528" s="272"/>
      <c r="DV528" s="272"/>
      <c r="DW528" s="272"/>
      <c r="DX528" s="272"/>
      <c r="DY528" s="272"/>
      <c r="DZ528" s="272"/>
      <c r="EA528" s="272"/>
      <c r="EB528" s="272"/>
      <c r="EC528" s="272"/>
      <c r="ED528" s="272"/>
      <c r="EE528" s="272"/>
      <c r="EF528" s="272"/>
      <c r="EG528" s="272"/>
      <c r="EH528" s="366"/>
    </row>
    <row r="529" spans="43:138" s="235" customFormat="1" x14ac:dyDescent="0.15">
      <c r="AQ529" s="366"/>
      <c r="AR529" s="366"/>
      <c r="AS529" s="366"/>
      <c r="AT529" s="366"/>
      <c r="AU529" s="366"/>
      <c r="AV529" s="366"/>
      <c r="AW529" s="366"/>
      <c r="AX529" s="366"/>
      <c r="AY529" s="366"/>
      <c r="AZ529" s="366"/>
      <c r="BA529" s="366"/>
      <c r="BB529" s="271"/>
      <c r="BC529" s="271"/>
      <c r="BD529" s="271"/>
      <c r="BE529" s="271"/>
      <c r="BF529" s="271"/>
      <c r="BG529" s="366"/>
      <c r="BH529" s="366"/>
      <c r="BI529" s="366"/>
      <c r="BJ529" s="366"/>
      <c r="BK529" s="366"/>
      <c r="BL529" s="366"/>
      <c r="BM529" s="366"/>
      <c r="BN529" s="366"/>
      <c r="BO529" s="366"/>
      <c r="BP529" s="366"/>
      <c r="BQ529" s="366"/>
      <c r="BR529" s="366"/>
      <c r="BS529" s="366"/>
      <c r="BT529" s="366"/>
      <c r="BU529" s="366"/>
      <c r="BV529" s="366"/>
      <c r="BW529" s="366"/>
      <c r="BX529" s="366"/>
      <c r="BY529" s="366"/>
      <c r="BZ529" s="366"/>
      <c r="CA529" s="366"/>
      <c r="CB529" s="366"/>
      <c r="CC529" s="366"/>
      <c r="CD529" s="366"/>
      <c r="CE529" s="366"/>
      <c r="CF529" s="366"/>
      <c r="CG529" s="366"/>
      <c r="CH529" s="366"/>
      <c r="CI529" s="366"/>
      <c r="CJ529" s="366"/>
      <c r="CK529" s="366"/>
      <c r="CL529" s="366"/>
      <c r="CM529" s="366"/>
      <c r="CN529" s="366"/>
      <c r="CO529" s="366"/>
      <c r="CP529" s="366"/>
      <c r="CQ529" s="366"/>
      <c r="CR529" s="366"/>
      <c r="CS529" s="366"/>
      <c r="CT529" s="366"/>
      <c r="CU529" s="366"/>
      <c r="CV529" s="366"/>
      <c r="CW529" s="366"/>
      <c r="CX529" s="366"/>
      <c r="CY529" s="366"/>
      <c r="CZ529" s="366"/>
      <c r="DA529" s="366"/>
      <c r="DB529" s="366"/>
      <c r="DC529" s="366"/>
      <c r="DD529" s="366"/>
      <c r="DE529" s="404"/>
      <c r="DF529" s="366"/>
      <c r="DG529" s="366"/>
      <c r="DH529" s="366"/>
      <c r="DI529" s="272"/>
      <c r="DJ529" s="272"/>
      <c r="DK529" s="272"/>
      <c r="DL529" s="272"/>
      <c r="DM529" s="272"/>
      <c r="DN529" s="272"/>
      <c r="DO529" s="272"/>
      <c r="DP529" s="272"/>
      <c r="DQ529" s="272"/>
      <c r="DR529" s="272"/>
      <c r="DS529" s="272"/>
      <c r="DT529" s="272"/>
      <c r="DU529" s="272"/>
      <c r="DV529" s="272"/>
      <c r="DW529" s="272"/>
      <c r="DX529" s="272"/>
      <c r="DY529" s="272"/>
      <c r="DZ529" s="272"/>
      <c r="EA529" s="272"/>
      <c r="EB529" s="272"/>
      <c r="EC529" s="272"/>
      <c r="ED529" s="272"/>
      <c r="EE529" s="272"/>
      <c r="EF529" s="272"/>
      <c r="EG529" s="272"/>
      <c r="EH529" s="366"/>
    </row>
    <row r="530" spans="43:138" s="235" customFormat="1" x14ac:dyDescent="0.15">
      <c r="AQ530" s="366"/>
      <c r="AR530" s="366"/>
      <c r="AS530" s="366"/>
      <c r="AT530" s="366"/>
      <c r="AU530" s="366"/>
      <c r="AV530" s="366"/>
      <c r="AW530" s="366"/>
      <c r="AX530" s="366"/>
      <c r="AY530" s="366"/>
      <c r="AZ530" s="366"/>
      <c r="BA530" s="366"/>
      <c r="BB530" s="271"/>
      <c r="BC530" s="271"/>
      <c r="BD530" s="271"/>
      <c r="BE530" s="271"/>
      <c r="BF530" s="271"/>
      <c r="BG530" s="366"/>
      <c r="BH530" s="366"/>
      <c r="BI530" s="366"/>
      <c r="BJ530" s="366"/>
      <c r="BK530" s="366"/>
      <c r="BL530" s="366"/>
      <c r="BM530" s="366"/>
      <c r="BN530" s="366"/>
      <c r="BO530" s="366"/>
      <c r="BP530" s="366"/>
      <c r="BQ530" s="366"/>
      <c r="BR530" s="366"/>
      <c r="BS530" s="366"/>
      <c r="BT530" s="366"/>
      <c r="BU530" s="366"/>
      <c r="BV530" s="366"/>
      <c r="BW530" s="366"/>
      <c r="BX530" s="366"/>
      <c r="BY530" s="366"/>
      <c r="BZ530" s="366"/>
      <c r="CA530" s="366"/>
      <c r="CB530" s="366"/>
      <c r="CC530" s="366"/>
      <c r="CD530" s="366"/>
      <c r="CE530" s="366"/>
      <c r="CF530" s="366"/>
      <c r="CG530" s="366"/>
      <c r="CH530" s="366"/>
      <c r="CI530" s="366"/>
      <c r="CJ530" s="366"/>
      <c r="CK530" s="366"/>
      <c r="CL530" s="366"/>
      <c r="CM530" s="366"/>
      <c r="CN530" s="366"/>
      <c r="CO530" s="366"/>
      <c r="CP530" s="366"/>
      <c r="CQ530" s="366"/>
      <c r="CR530" s="366"/>
      <c r="CS530" s="366"/>
      <c r="CT530" s="366"/>
      <c r="CU530" s="366"/>
      <c r="CV530" s="366"/>
      <c r="CW530" s="366"/>
      <c r="CX530" s="366"/>
      <c r="CY530" s="366"/>
      <c r="CZ530" s="366"/>
      <c r="DA530" s="366"/>
      <c r="DB530" s="366"/>
      <c r="DC530" s="366"/>
      <c r="DD530" s="366"/>
      <c r="DE530" s="404"/>
      <c r="DF530" s="366"/>
      <c r="DG530" s="366"/>
      <c r="DH530" s="366"/>
      <c r="DI530" s="272"/>
      <c r="DJ530" s="272"/>
      <c r="DK530" s="272"/>
      <c r="DL530" s="272"/>
      <c r="DM530" s="272"/>
      <c r="DN530" s="272"/>
      <c r="DO530" s="272"/>
      <c r="DP530" s="272"/>
      <c r="DQ530" s="272"/>
      <c r="DR530" s="272"/>
      <c r="DS530" s="272"/>
      <c r="DT530" s="272"/>
      <c r="DU530" s="272"/>
      <c r="DV530" s="272"/>
      <c r="DW530" s="272"/>
      <c r="DX530" s="272"/>
      <c r="DY530" s="272"/>
      <c r="DZ530" s="272"/>
      <c r="EA530" s="272"/>
      <c r="EB530" s="272"/>
      <c r="EC530" s="272"/>
      <c r="ED530" s="272"/>
      <c r="EE530" s="272"/>
      <c r="EF530" s="272"/>
      <c r="EG530" s="272"/>
      <c r="EH530" s="366"/>
    </row>
    <row r="531" spans="43:138" s="235" customFormat="1" x14ac:dyDescent="0.15">
      <c r="AQ531" s="366"/>
      <c r="AR531" s="366"/>
      <c r="AS531" s="366"/>
      <c r="AT531" s="366"/>
      <c r="AU531" s="366"/>
      <c r="AV531" s="366"/>
      <c r="AW531" s="366"/>
      <c r="AX531" s="366"/>
      <c r="AY531" s="366"/>
      <c r="AZ531" s="366"/>
      <c r="BA531" s="366"/>
      <c r="BB531" s="271"/>
      <c r="BC531" s="271"/>
      <c r="BD531" s="271"/>
      <c r="BE531" s="271"/>
      <c r="BF531" s="271"/>
      <c r="BG531" s="366"/>
      <c r="BH531" s="366"/>
      <c r="BI531" s="366"/>
      <c r="BJ531" s="366"/>
      <c r="BK531" s="366"/>
      <c r="BL531" s="366"/>
      <c r="BM531" s="366"/>
      <c r="BN531" s="366"/>
      <c r="BO531" s="366"/>
      <c r="BP531" s="366"/>
      <c r="BQ531" s="366"/>
      <c r="BR531" s="366"/>
      <c r="BS531" s="366"/>
      <c r="BT531" s="366"/>
      <c r="BU531" s="366"/>
      <c r="BV531" s="366"/>
      <c r="BW531" s="366"/>
      <c r="BX531" s="366"/>
      <c r="BY531" s="366"/>
      <c r="BZ531" s="366"/>
      <c r="CA531" s="366"/>
      <c r="CB531" s="366"/>
      <c r="CC531" s="366"/>
      <c r="CD531" s="366"/>
      <c r="CE531" s="366"/>
      <c r="CF531" s="366"/>
      <c r="CG531" s="366"/>
      <c r="CH531" s="366"/>
      <c r="CI531" s="366"/>
      <c r="CJ531" s="366"/>
      <c r="CK531" s="366"/>
      <c r="CL531" s="366"/>
      <c r="CM531" s="366"/>
      <c r="CN531" s="366"/>
      <c r="CO531" s="366"/>
      <c r="CP531" s="366"/>
      <c r="CQ531" s="366"/>
      <c r="CR531" s="366"/>
      <c r="CS531" s="366"/>
      <c r="CT531" s="366"/>
      <c r="CU531" s="366"/>
      <c r="CV531" s="366"/>
      <c r="CW531" s="366"/>
      <c r="CX531" s="366"/>
      <c r="CY531" s="366"/>
      <c r="CZ531" s="366"/>
      <c r="DA531" s="366"/>
      <c r="DB531" s="366"/>
      <c r="DC531" s="366"/>
      <c r="DD531" s="366"/>
      <c r="DE531" s="404"/>
      <c r="DF531" s="366"/>
      <c r="DG531" s="366"/>
      <c r="DH531" s="366"/>
      <c r="DI531" s="272"/>
      <c r="DJ531" s="272"/>
      <c r="DK531" s="272"/>
      <c r="DL531" s="272"/>
      <c r="DM531" s="272"/>
      <c r="DN531" s="272"/>
      <c r="DO531" s="272"/>
      <c r="DP531" s="272"/>
      <c r="DQ531" s="272"/>
      <c r="DR531" s="272"/>
      <c r="DS531" s="272"/>
      <c r="DT531" s="272"/>
      <c r="DU531" s="272"/>
      <c r="DV531" s="272"/>
      <c r="DW531" s="272"/>
      <c r="DX531" s="272"/>
      <c r="DY531" s="272"/>
      <c r="DZ531" s="272"/>
      <c r="EA531" s="272"/>
      <c r="EB531" s="272"/>
      <c r="EC531" s="272"/>
      <c r="ED531" s="272"/>
      <c r="EE531" s="272"/>
      <c r="EF531" s="272"/>
      <c r="EG531" s="272"/>
      <c r="EH531" s="366"/>
    </row>
    <row r="532" spans="43:138" s="235" customFormat="1" x14ac:dyDescent="0.15">
      <c r="AQ532" s="366"/>
      <c r="AR532" s="366"/>
      <c r="AS532" s="366"/>
      <c r="AT532" s="366"/>
      <c r="AU532" s="366"/>
      <c r="AV532" s="366"/>
      <c r="AW532" s="366"/>
      <c r="AX532" s="366"/>
      <c r="AY532" s="366"/>
      <c r="AZ532" s="366"/>
      <c r="BA532" s="366"/>
      <c r="BB532" s="271"/>
      <c r="BC532" s="271"/>
      <c r="BD532" s="271"/>
      <c r="BE532" s="271"/>
      <c r="BF532" s="271"/>
      <c r="BG532" s="366"/>
      <c r="BH532" s="366"/>
      <c r="BI532" s="366"/>
      <c r="BJ532" s="366"/>
      <c r="BK532" s="366"/>
      <c r="BL532" s="366"/>
      <c r="BM532" s="366"/>
      <c r="BN532" s="366"/>
      <c r="BO532" s="366"/>
      <c r="BP532" s="366"/>
      <c r="BQ532" s="366"/>
      <c r="BR532" s="366"/>
      <c r="BS532" s="366"/>
      <c r="BT532" s="366"/>
      <c r="BU532" s="366"/>
      <c r="BV532" s="366"/>
      <c r="BW532" s="366"/>
      <c r="BX532" s="366"/>
      <c r="BY532" s="366"/>
      <c r="BZ532" s="366"/>
      <c r="CA532" s="366"/>
      <c r="CB532" s="366"/>
      <c r="CC532" s="366"/>
      <c r="CD532" s="366"/>
      <c r="CE532" s="366"/>
      <c r="CF532" s="366"/>
      <c r="CG532" s="366"/>
      <c r="CH532" s="366"/>
      <c r="CI532" s="366"/>
      <c r="CJ532" s="366"/>
      <c r="CK532" s="366"/>
      <c r="CL532" s="366"/>
      <c r="CM532" s="366"/>
      <c r="CN532" s="366"/>
      <c r="CO532" s="366"/>
      <c r="CP532" s="366"/>
      <c r="CQ532" s="366"/>
      <c r="CR532" s="366"/>
      <c r="CS532" s="366"/>
      <c r="CT532" s="366"/>
      <c r="CU532" s="366"/>
      <c r="CV532" s="366"/>
      <c r="CW532" s="366"/>
      <c r="CX532" s="366"/>
      <c r="CY532" s="366"/>
      <c r="CZ532" s="366"/>
      <c r="DA532" s="366"/>
      <c r="DB532" s="366"/>
      <c r="DC532" s="366"/>
      <c r="DD532" s="366"/>
      <c r="DE532" s="404"/>
      <c r="DF532" s="366"/>
      <c r="DG532" s="366"/>
      <c r="DH532" s="366"/>
      <c r="DI532" s="272"/>
      <c r="DJ532" s="272"/>
      <c r="DK532" s="272"/>
      <c r="DL532" s="272"/>
      <c r="DM532" s="272"/>
      <c r="DN532" s="272"/>
      <c r="DO532" s="272"/>
      <c r="DP532" s="272"/>
      <c r="DQ532" s="272"/>
      <c r="DR532" s="272"/>
      <c r="DS532" s="272"/>
      <c r="DT532" s="272"/>
      <c r="DU532" s="272"/>
      <c r="DV532" s="272"/>
      <c r="DW532" s="272"/>
      <c r="DX532" s="272"/>
      <c r="DY532" s="272"/>
      <c r="DZ532" s="272"/>
      <c r="EA532" s="272"/>
      <c r="EB532" s="272"/>
      <c r="EC532" s="272"/>
      <c r="ED532" s="272"/>
      <c r="EE532" s="272"/>
      <c r="EF532" s="272"/>
      <c r="EG532" s="272"/>
      <c r="EH532" s="366"/>
    </row>
    <row r="533" spans="43:138" s="235" customFormat="1" x14ac:dyDescent="0.15">
      <c r="AQ533" s="366"/>
      <c r="AR533" s="366"/>
      <c r="AS533" s="366"/>
      <c r="AT533" s="366"/>
      <c r="AU533" s="366"/>
      <c r="AV533" s="366"/>
      <c r="AW533" s="366"/>
      <c r="AX533" s="366"/>
      <c r="AY533" s="366"/>
      <c r="AZ533" s="366"/>
      <c r="BA533" s="366"/>
      <c r="BB533" s="271"/>
      <c r="BC533" s="271"/>
      <c r="BD533" s="271"/>
      <c r="BE533" s="271"/>
      <c r="BF533" s="271"/>
      <c r="BG533" s="366"/>
      <c r="BH533" s="366"/>
      <c r="BI533" s="366"/>
      <c r="BJ533" s="366"/>
      <c r="BK533" s="366"/>
      <c r="BL533" s="366"/>
      <c r="BM533" s="366"/>
      <c r="BN533" s="366"/>
      <c r="BO533" s="366"/>
      <c r="BP533" s="366"/>
      <c r="BQ533" s="366"/>
      <c r="BR533" s="366"/>
      <c r="BS533" s="366"/>
      <c r="BT533" s="366"/>
      <c r="BU533" s="366"/>
      <c r="BV533" s="366"/>
      <c r="BW533" s="366"/>
      <c r="BX533" s="366"/>
      <c r="BY533" s="366"/>
      <c r="BZ533" s="366"/>
      <c r="CA533" s="366"/>
      <c r="CB533" s="366"/>
      <c r="CC533" s="366"/>
      <c r="CD533" s="366"/>
      <c r="CE533" s="366"/>
      <c r="CF533" s="366"/>
      <c r="CG533" s="366"/>
      <c r="CH533" s="366"/>
      <c r="CI533" s="366"/>
      <c r="CJ533" s="366"/>
      <c r="CK533" s="366"/>
      <c r="CL533" s="366"/>
      <c r="CM533" s="366"/>
      <c r="CN533" s="366"/>
      <c r="CO533" s="366"/>
      <c r="CP533" s="366"/>
      <c r="CQ533" s="366"/>
      <c r="CR533" s="366"/>
      <c r="CS533" s="366"/>
      <c r="CT533" s="366"/>
      <c r="CU533" s="366"/>
      <c r="CV533" s="366"/>
      <c r="CW533" s="366"/>
      <c r="CX533" s="366"/>
      <c r="CY533" s="366"/>
      <c r="CZ533" s="366"/>
      <c r="DA533" s="366"/>
      <c r="DB533" s="366"/>
      <c r="DC533" s="366"/>
      <c r="DD533" s="366"/>
      <c r="DE533" s="404"/>
      <c r="DF533" s="366"/>
      <c r="DG533" s="366"/>
      <c r="DH533" s="366"/>
      <c r="DI533" s="272"/>
      <c r="DJ533" s="272"/>
      <c r="DK533" s="272"/>
      <c r="DL533" s="272"/>
      <c r="DM533" s="272"/>
      <c r="DN533" s="272"/>
      <c r="DO533" s="272"/>
      <c r="DP533" s="272"/>
      <c r="DQ533" s="272"/>
      <c r="DR533" s="272"/>
      <c r="DS533" s="272"/>
      <c r="DT533" s="272"/>
      <c r="DU533" s="272"/>
      <c r="DV533" s="272"/>
      <c r="DW533" s="272"/>
      <c r="DX533" s="272"/>
      <c r="DY533" s="272"/>
      <c r="DZ533" s="272"/>
      <c r="EA533" s="272"/>
      <c r="EB533" s="272"/>
      <c r="EC533" s="272"/>
      <c r="ED533" s="272"/>
      <c r="EE533" s="272"/>
      <c r="EF533" s="272"/>
      <c r="EG533" s="272"/>
      <c r="EH533" s="366"/>
    </row>
    <row r="534" spans="43:138" s="235" customFormat="1" x14ac:dyDescent="0.15">
      <c r="AQ534" s="366"/>
      <c r="AR534" s="366"/>
      <c r="AS534" s="366"/>
      <c r="AT534" s="366"/>
      <c r="AU534" s="366"/>
      <c r="AV534" s="366"/>
      <c r="AW534" s="366"/>
      <c r="AX534" s="366"/>
      <c r="AY534" s="366"/>
      <c r="AZ534" s="366"/>
      <c r="BA534" s="366"/>
      <c r="BB534" s="271"/>
      <c r="BC534" s="271"/>
      <c r="BD534" s="271"/>
      <c r="BE534" s="271"/>
      <c r="BF534" s="271"/>
      <c r="BG534" s="366"/>
      <c r="BH534" s="366"/>
      <c r="BI534" s="366"/>
      <c r="BJ534" s="366"/>
      <c r="BK534" s="366"/>
      <c r="BL534" s="366"/>
      <c r="BM534" s="366"/>
      <c r="BN534" s="366"/>
      <c r="BO534" s="366"/>
      <c r="BP534" s="366"/>
      <c r="BQ534" s="366"/>
      <c r="BR534" s="366"/>
      <c r="BS534" s="366"/>
      <c r="BT534" s="366"/>
      <c r="BU534" s="366"/>
      <c r="BV534" s="366"/>
      <c r="BW534" s="366"/>
      <c r="BX534" s="366"/>
      <c r="BY534" s="366"/>
      <c r="BZ534" s="366"/>
      <c r="CA534" s="366"/>
      <c r="CB534" s="366"/>
      <c r="CC534" s="366"/>
      <c r="CD534" s="366"/>
      <c r="CE534" s="366"/>
      <c r="CF534" s="366"/>
      <c r="CG534" s="366"/>
      <c r="CH534" s="366"/>
      <c r="CI534" s="366"/>
      <c r="CJ534" s="366"/>
      <c r="CK534" s="366"/>
      <c r="CL534" s="366"/>
      <c r="CM534" s="366"/>
      <c r="CN534" s="366"/>
      <c r="CO534" s="366"/>
      <c r="CP534" s="366"/>
      <c r="CQ534" s="366"/>
      <c r="CR534" s="366"/>
      <c r="CS534" s="366"/>
      <c r="CT534" s="366"/>
      <c r="CU534" s="366"/>
      <c r="CV534" s="366"/>
      <c r="CW534" s="366"/>
      <c r="CX534" s="366"/>
      <c r="CY534" s="366"/>
      <c r="CZ534" s="366"/>
      <c r="DA534" s="366"/>
      <c r="DB534" s="366"/>
      <c r="DC534" s="366"/>
      <c r="DD534" s="366"/>
      <c r="DE534" s="404"/>
      <c r="DF534" s="366"/>
      <c r="DG534" s="366"/>
      <c r="DH534" s="366"/>
      <c r="DI534" s="272"/>
      <c r="DJ534" s="272"/>
      <c r="DK534" s="272"/>
      <c r="DL534" s="272"/>
      <c r="DM534" s="272"/>
      <c r="DN534" s="272"/>
      <c r="DO534" s="272"/>
      <c r="DP534" s="272"/>
      <c r="DQ534" s="272"/>
      <c r="DR534" s="272"/>
      <c r="DS534" s="272"/>
      <c r="DT534" s="272"/>
      <c r="DU534" s="272"/>
      <c r="DV534" s="272"/>
      <c r="DW534" s="272"/>
      <c r="DX534" s="272"/>
      <c r="DY534" s="272"/>
      <c r="DZ534" s="272"/>
      <c r="EA534" s="272"/>
      <c r="EB534" s="272"/>
      <c r="EC534" s="272"/>
      <c r="ED534" s="272"/>
      <c r="EE534" s="272"/>
      <c r="EF534" s="272"/>
      <c r="EG534" s="272"/>
      <c r="EH534" s="366"/>
    </row>
    <row r="535" spans="43:138" s="235" customFormat="1" x14ac:dyDescent="0.15">
      <c r="AQ535" s="366"/>
      <c r="AR535" s="366"/>
      <c r="AS535" s="366"/>
      <c r="AT535" s="366"/>
      <c r="AU535" s="366"/>
      <c r="AV535" s="366"/>
      <c r="AW535" s="366"/>
      <c r="AX535" s="366"/>
      <c r="AY535" s="366"/>
      <c r="AZ535" s="366"/>
      <c r="BA535" s="366"/>
      <c r="BB535" s="271"/>
      <c r="BC535" s="271"/>
      <c r="BD535" s="271"/>
      <c r="BE535" s="271"/>
      <c r="BF535" s="271"/>
      <c r="BG535" s="366"/>
      <c r="BH535" s="366"/>
      <c r="BI535" s="366"/>
      <c r="BJ535" s="366"/>
      <c r="BK535" s="366"/>
      <c r="BL535" s="366"/>
      <c r="BM535" s="366"/>
      <c r="BN535" s="366"/>
      <c r="BO535" s="366"/>
      <c r="BP535" s="366"/>
      <c r="BQ535" s="366"/>
      <c r="BR535" s="366"/>
      <c r="BS535" s="366"/>
      <c r="BT535" s="366"/>
      <c r="BU535" s="366"/>
      <c r="BV535" s="366"/>
      <c r="BW535" s="366"/>
      <c r="BX535" s="366"/>
      <c r="BY535" s="366"/>
      <c r="BZ535" s="366"/>
      <c r="CA535" s="366"/>
      <c r="CB535" s="366"/>
      <c r="CC535" s="366"/>
      <c r="CD535" s="366"/>
      <c r="CE535" s="366"/>
      <c r="CF535" s="366"/>
      <c r="CG535" s="366"/>
      <c r="CH535" s="366"/>
      <c r="CI535" s="366"/>
      <c r="CJ535" s="366"/>
      <c r="CK535" s="366"/>
      <c r="CL535" s="366"/>
      <c r="CM535" s="366"/>
      <c r="CN535" s="366"/>
      <c r="CO535" s="366"/>
      <c r="CP535" s="366"/>
      <c r="CQ535" s="366"/>
      <c r="CR535" s="366"/>
      <c r="CS535" s="366"/>
      <c r="CT535" s="366"/>
      <c r="CU535" s="366"/>
      <c r="CV535" s="366"/>
      <c r="CW535" s="366"/>
      <c r="CX535" s="366"/>
      <c r="CY535" s="366"/>
      <c r="CZ535" s="366"/>
      <c r="DA535" s="366"/>
      <c r="DB535" s="366"/>
      <c r="DC535" s="366"/>
      <c r="DD535" s="366"/>
      <c r="DE535" s="404"/>
      <c r="DF535" s="366"/>
      <c r="DG535" s="366"/>
      <c r="DH535" s="366"/>
      <c r="DI535" s="272"/>
      <c r="DJ535" s="272"/>
      <c r="DK535" s="272"/>
      <c r="DL535" s="272"/>
      <c r="DM535" s="272"/>
      <c r="DN535" s="272"/>
      <c r="DO535" s="272"/>
      <c r="DP535" s="272"/>
      <c r="DQ535" s="272"/>
      <c r="DR535" s="272"/>
      <c r="DS535" s="272"/>
      <c r="DT535" s="272"/>
      <c r="DU535" s="272"/>
      <c r="DV535" s="272"/>
      <c r="DW535" s="272"/>
      <c r="DX535" s="272"/>
      <c r="DY535" s="272"/>
      <c r="DZ535" s="272"/>
      <c r="EA535" s="272"/>
      <c r="EB535" s="272"/>
      <c r="EC535" s="272"/>
      <c r="ED535" s="272"/>
      <c r="EE535" s="272"/>
      <c r="EF535" s="272"/>
      <c r="EG535" s="272"/>
      <c r="EH535" s="366"/>
    </row>
    <row r="536" spans="43:138" s="235" customFormat="1" x14ac:dyDescent="0.15">
      <c r="AQ536" s="366"/>
      <c r="AR536" s="366"/>
      <c r="AS536" s="366"/>
      <c r="AT536" s="366"/>
      <c r="AU536" s="366"/>
      <c r="AV536" s="366"/>
      <c r="AW536" s="366"/>
      <c r="AX536" s="366"/>
      <c r="AY536" s="366"/>
      <c r="AZ536" s="366"/>
      <c r="BA536" s="366"/>
      <c r="BB536" s="271"/>
      <c r="BC536" s="271"/>
      <c r="BD536" s="271"/>
      <c r="BE536" s="271"/>
      <c r="BF536" s="271"/>
      <c r="BG536" s="366"/>
      <c r="BH536" s="366"/>
      <c r="BI536" s="366"/>
      <c r="BJ536" s="366"/>
      <c r="BK536" s="366"/>
      <c r="BL536" s="366"/>
      <c r="BM536" s="366"/>
      <c r="BN536" s="366"/>
      <c r="BO536" s="366"/>
      <c r="BP536" s="366"/>
      <c r="BQ536" s="366"/>
      <c r="BR536" s="366"/>
      <c r="BS536" s="366"/>
      <c r="BT536" s="366"/>
      <c r="BU536" s="366"/>
      <c r="BV536" s="366"/>
      <c r="BW536" s="366"/>
      <c r="BX536" s="366"/>
      <c r="BY536" s="366"/>
      <c r="BZ536" s="366"/>
      <c r="CA536" s="366"/>
      <c r="CB536" s="366"/>
      <c r="CC536" s="366"/>
      <c r="CD536" s="366"/>
      <c r="CE536" s="366"/>
      <c r="CF536" s="366"/>
      <c r="CG536" s="366"/>
      <c r="CH536" s="366"/>
      <c r="CI536" s="366"/>
      <c r="CJ536" s="366"/>
      <c r="CK536" s="366"/>
      <c r="CL536" s="366"/>
      <c r="CM536" s="366"/>
      <c r="CN536" s="366"/>
      <c r="CO536" s="366"/>
      <c r="CP536" s="366"/>
      <c r="CQ536" s="366"/>
      <c r="CR536" s="366"/>
      <c r="CS536" s="366"/>
      <c r="CT536" s="366"/>
      <c r="CU536" s="366"/>
      <c r="CV536" s="366"/>
      <c r="CW536" s="366"/>
      <c r="CX536" s="366"/>
      <c r="CY536" s="366"/>
      <c r="CZ536" s="366"/>
      <c r="DA536" s="366"/>
      <c r="DB536" s="366"/>
      <c r="DC536" s="366"/>
      <c r="DD536" s="366"/>
      <c r="DE536" s="404"/>
      <c r="DF536" s="366"/>
      <c r="DG536" s="366"/>
      <c r="DH536" s="366"/>
      <c r="DI536" s="272"/>
      <c r="DJ536" s="272"/>
      <c r="DK536" s="272"/>
      <c r="DL536" s="272"/>
      <c r="DM536" s="272"/>
      <c r="DN536" s="272"/>
      <c r="DO536" s="272"/>
      <c r="DP536" s="272"/>
      <c r="DQ536" s="272"/>
      <c r="DR536" s="272"/>
      <c r="DS536" s="272"/>
      <c r="DT536" s="272"/>
      <c r="DU536" s="272"/>
      <c r="DV536" s="272"/>
      <c r="DW536" s="272"/>
      <c r="DX536" s="272"/>
      <c r="DY536" s="272"/>
      <c r="DZ536" s="272"/>
      <c r="EA536" s="272"/>
      <c r="EB536" s="272"/>
      <c r="EC536" s="272"/>
      <c r="ED536" s="272"/>
      <c r="EE536" s="272"/>
      <c r="EF536" s="272"/>
      <c r="EG536" s="272"/>
      <c r="EH536" s="366"/>
    </row>
    <row r="537" spans="43:138" s="235" customFormat="1" x14ac:dyDescent="0.15">
      <c r="AQ537" s="366"/>
      <c r="AR537" s="366"/>
      <c r="AS537" s="366"/>
      <c r="AT537" s="366"/>
      <c r="AU537" s="366"/>
      <c r="AV537" s="366"/>
      <c r="AW537" s="366"/>
      <c r="AX537" s="366"/>
      <c r="AY537" s="366"/>
      <c r="AZ537" s="366"/>
      <c r="BA537" s="366"/>
      <c r="BB537" s="271"/>
      <c r="BC537" s="271"/>
      <c r="BD537" s="271"/>
      <c r="BE537" s="271"/>
      <c r="BF537" s="271"/>
      <c r="BG537" s="366"/>
      <c r="BH537" s="366"/>
      <c r="BI537" s="366"/>
      <c r="BJ537" s="366"/>
      <c r="BK537" s="366"/>
      <c r="BL537" s="366"/>
      <c r="BM537" s="366"/>
      <c r="BN537" s="366"/>
      <c r="BO537" s="366"/>
      <c r="BP537" s="366"/>
      <c r="BQ537" s="366"/>
      <c r="BR537" s="366"/>
      <c r="BS537" s="366"/>
      <c r="BT537" s="366"/>
      <c r="BU537" s="366"/>
      <c r="BV537" s="366"/>
      <c r="BW537" s="366"/>
      <c r="BX537" s="366"/>
      <c r="BY537" s="366"/>
      <c r="BZ537" s="366"/>
      <c r="CA537" s="366"/>
      <c r="CB537" s="366"/>
      <c r="CC537" s="366"/>
      <c r="CD537" s="366"/>
      <c r="CE537" s="366"/>
      <c r="CF537" s="366"/>
      <c r="CG537" s="366"/>
      <c r="CH537" s="366"/>
      <c r="CI537" s="366"/>
      <c r="CJ537" s="366"/>
      <c r="CK537" s="366"/>
      <c r="CL537" s="366"/>
      <c r="CM537" s="366"/>
      <c r="CN537" s="366"/>
      <c r="CO537" s="366"/>
      <c r="CP537" s="366"/>
      <c r="CQ537" s="366"/>
      <c r="CR537" s="366"/>
      <c r="CS537" s="366"/>
      <c r="CT537" s="366"/>
      <c r="CU537" s="366"/>
      <c r="CV537" s="366"/>
      <c r="CW537" s="366"/>
      <c r="CX537" s="366"/>
      <c r="CY537" s="366"/>
      <c r="CZ537" s="366"/>
      <c r="DA537" s="366"/>
      <c r="DB537" s="366"/>
      <c r="DC537" s="366"/>
      <c r="DD537" s="366"/>
      <c r="DE537" s="404"/>
      <c r="DF537" s="366"/>
      <c r="DG537" s="366"/>
      <c r="DH537" s="366"/>
      <c r="DI537" s="272"/>
      <c r="DJ537" s="272"/>
      <c r="DK537" s="272"/>
      <c r="DL537" s="272"/>
      <c r="DM537" s="272"/>
      <c r="DN537" s="272"/>
      <c r="DO537" s="272"/>
      <c r="DP537" s="272"/>
      <c r="DQ537" s="272"/>
      <c r="DR537" s="272"/>
      <c r="DS537" s="272"/>
      <c r="DT537" s="272"/>
      <c r="DU537" s="272"/>
      <c r="DV537" s="272"/>
      <c r="DW537" s="272"/>
      <c r="DX537" s="272"/>
      <c r="DY537" s="272"/>
      <c r="DZ537" s="272"/>
      <c r="EA537" s="272"/>
      <c r="EB537" s="272"/>
      <c r="EC537" s="272"/>
      <c r="ED537" s="272"/>
      <c r="EE537" s="272"/>
      <c r="EF537" s="272"/>
      <c r="EG537" s="272"/>
      <c r="EH537" s="366"/>
    </row>
    <row r="538" spans="43:138" s="235" customFormat="1" x14ac:dyDescent="0.15">
      <c r="AQ538" s="366"/>
      <c r="AR538" s="366"/>
      <c r="AS538" s="366"/>
      <c r="AT538" s="366"/>
      <c r="AU538" s="366"/>
      <c r="AV538" s="366"/>
      <c r="AW538" s="366"/>
      <c r="AX538" s="366"/>
      <c r="AY538" s="366"/>
      <c r="AZ538" s="366"/>
      <c r="BA538" s="366"/>
      <c r="BB538" s="271"/>
      <c r="BC538" s="271"/>
      <c r="BD538" s="271"/>
      <c r="BE538" s="271"/>
      <c r="BF538" s="271"/>
      <c r="BG538" s="366"/>
      <c r="BH538" s="366"/>
      <c r="BI538" s="366"/>
      <c r="BJ538" s="366"/>
      <c r="BK538" s="366"/>
      <c r="BL538" s="366"/>
      <c r="BM538" s="366"/>
      <c r="BN538" s="366"/>
      <c r="BO538" s="366"/>
      <c r="BP538" s="366"/>
      <c r="BQ538" s="366"/>
      <c r="BR538" s="366"/>
      <c r="BS538" s="366"/>
      <c r="BT538" s="366"/>
      <c r="BU538" s="366"/>
      <c r="BV538" s="366"/>
      <c r="BW538" s="366"/>
      <c r="BX538" s="366"/>
      <c r="BY538" s="366"/>
      <c r="BZ538" s="366"/>
      <c r="CA538" s="366"/>
      <c r="CB538" s="366"/>
      <c r="CC538" s="366"/>
      <c r="CD538" s="366"/>
      <c r="CE538" s="366"/>
      <c r="CF538" s="366"/>
      <c r="CG538" s="366"/>
      <c r="CH538" s="366"/>
      <c r="CI538" s="366"/>
      <c r="CJ538" s="366"/>
      <c r="CK538" s="366"/>
      <c r="CL538" s="366"/>
      <c r="CM538" s="366"/>
      <c r="CN538" s="366"/>
      <c r="CO538" s="366"/>
      <c r="CP538" s="366"/>
      <c r="CQ538" s="366"/>
      <c r="CR538" s="366"/>
      <c r="CS538" s="366"/>
      <c r="CT538" s="366"/>
      <c r="CU538" s="366"/>
      <c r="CV538" s="366"/>
      <c r="CW538" s="366"/>
      <c r="CX538" s="366"/>
      <c r="CY538" s="366"/>
      <c r="CZ538" s="366"/>
      <c r="DA538" s="366"/>
      <c r="DB538" s="366"/>
      <c r="DC538" s="366"/>
      <c r="DD538" s="366"/>
      <c r="DE538" s="404"/>
      <c r="DF538" s="366"/>
      <c r="DG538" s="366"/>
      <c r="DH538" s="366"/>
      <c r="DI538" s="272"/>
      <c r="DJ538" s="272"/>
      <c r="DK538" s="272"/>
      <c r="DL538" s="272"/>
      <c r="DM538" s="272"/>
      <c r="DN538" s="272"/>
      <c r="DO538" s="272"/>
      <c r="DP538" s="272"/>
      <c r="DQ538" s="272"/>
      <c r="DR538" s="272"/>
      <c r="DS538" s="272"/>
      <c r="DT538" s="272"/>
      <c r="DU538" s="272"/>
      <c r="DV538" s="272"/>
      <c r="DW538" s="272"/>
      <c r="DX538" s="272"/>
      <c r="DY538" s="272"/>
      <c r="DZ538" s="272"/>
      <c r="EA538" s="272"/>
      <c r="EB538" s="272"/>
      <c r="EC538" s="272"/>
      <c r="ED538" s="272"/>
      <c r="EE538" s="272"/>
      <c r="EF538" s="272"/>
      <c r="EG538" s="272"/>
      <c r="EH538" s="366"/>
    </row>
    <row r="539" spans="43:138" s="235" customFormat="1" x14ac:dyDescent="0.15">
      <c r="AQ539" s="366"/>
      <c r="AR539" s="366"/>
      <c r="AS539" s="366"/>
      <c r="AT539" s="366"/>
      <c r="AU539" s="366"/>
      <c r="AV539" s="366"/>
      <c r="AW539" s="366"/>
      <c r="AX539" s="366"/>
      <c r="AY539" s="366"/>
      <c r="AZ539" s="366"/>
      <c r="BA539" s="366"/>
      <c r="BB539" s="271"/>
      <c r="BC539" s="271"/>
      <c r="BD539" s="271"/>
      <c r="BE539" s="271"/>
      <c r="BF539" s="271"/>
      <c r="BG539" s="366"/>
      <c r="BH539" s="366"/>
      <c r="BI539" s="366"/>
      <c r="BJ539" s="366"/>
      <c r="BK539" s="366"/>
      <c r="BL539" s="366"/>
      <c r="BM539" s="366"/>
      <c r="BN539" s="366"/>
      <c r="BO539" s="366"/>
      <c r="BP539" s="366"/>
      <c r="BQ539" s="366"/>
      <c r="BR539" s="366"/>
      <c r="BS539" s="366"/>
      <c r="BT539" s="366"/>
      <c r="BU539" s="366"/>
      <c r="BV539" s="366"/>
      <c r="BW539" s="366"/>
      <c r="BX539" s="366"/>
      <c r="BY539" s="366"/>
      <c r="BZ539" s="366"/>
      <c r="CA539" s="366"/>
      <c r="CB539" s="366"/>
      <c r="CC539" s="366"/>
      <c r="CD539" s="366"/>
      <c r="CE539" s="366"/>
      <c r="CF539" s="366"/>
      <c r="CG539" s="366"/>
      <c r="CH539" s="366"/>
      <c r="CI539" s="366"/>
      <c r="CJ539" s="366"/>
      <c r="CK539" s="366"/>
      <c r="CL539" s="366"/>
      <c r="CM539" s="366"/>
      <c r="CN539" s="366"/>
      <c r="CO539" s="366"/>
      <c r="CP539" s="366"/>
      <c r="CQ539" s="366"/>
      <c r="CR539" s="366"/>
      <c r="CS539" s="366"/>
      <c r="CT539" s="366"/>
      <c r="CU539" s="366"/>
      <c r="CV539" s="366"/>
      <c r="CW539" s="366"/>
      <c r="CX539" s="366"/>
      <c r="CY539" s="366"/>
      <c r="CZ539" s="366"/>
      <c r="DA539" s="366"/>
      <c r="DB539" s="366"/>
      <c r="DC539" s="366"/>
      <c r="DD539" s="366"/>
      <c r="DE539" s="404"/>
      <c r="DF539" s="366"/>
      <c r="DG539" s="366"/>
      <c r="DH539" s="366"/>
      <c r="DI539" s="272"/>
      <c r="DJ539" s="272"/>
      <c r="DK539" s="272"/>
      <c r="DL539" s="272"/>
      <c r="DM539" s="272"/>
      <c r="DN539" s="272"/>
      <c r="DO539" s="272"/>
      <c r="DP539" s="272"/>
      <c r="DQ539" s="272"/>
      <c r="DR539" s="272"/>
      <c r="DS539" s="272"/>
      <c r="DT539" s="272"/>
      <c r="DU539" s="272"/>
      <c r="DV539" s="272"/>
      <c r="DW539" s="272"/>
      <c r="DX539" s="272"/>
      <c r="DY539" s="272"/>
      <c r="DZ539" s="272"/>
      <c r="EA539" s="272"/>
      <c r="EB539" s="272"/>
      <c r="EC539" s="272"/>
      <c r="ED539" s="272"/>
      <c r="EE539" s="272"/>
      <c r="EF539" s="272"/>
      <c r="EG539" s="272"/>
      <c r="EH539" s="366"/>
    </row>
    <row r="540" spans="43:138" s="235" customFormat="1" x14ac:dyDescent="0.15">
      <c r="AQ540" s="366"/>
      <c r="AR540" s="366"/>
      <c r="AS540" s="366"/>
      <c r="AT540" s="366"/>
      <c r="AU540" s="366"/>
      <c r="AV540" s="366"/>
      <c r="AW540" s="366"/>
      <c r="AX540" s="366"/>
      <c r="AY540" s="366"/>
      <c r="AZ540" s="366"/>
      <c r="BA540" s="366"/>
      <c r="BB540" s="271"/>
      <c r="BC540" s="271"/>
      <c r="BD540" s="271"/>
      <c r="BE540" s="271"/>
      <c r="BF540" s="271"/>
      <c r="BG540" s="366"/>
      <c r="BH540" s="366"/>
      <c r="BI540" s="366"/>
      <c r="BJ540" s="366"/>
      <c r="BK540" s="366"/>
      <c r="BL540" s="366"/>
      <c r="BM540" s="366"/>
      <c r="BN540" s="366"/>
      <c r="BO540" s="366"/>
      <c r="BP540" s="366"/>
      <c r="BQ540" s="366"/>
      <c r="BR540" s="366"/>
      <c r="BS540" s="366"/>
      <c r="BT540" s="366"/>
      <c r="BU540" s="366"/>
      <c r="BV540" s="366"/>
      <c r="BW540" s="366"/>
      <c r="BX540" s="366"/>
      <c r="BY540" s="366"/>
      <c r="BZ540" s="366"/>
      <c r="CA540" s="366"/>
      <c r="CB540" s="366"/>
      <c r="CC540" s="366"/>
      <c r="CD540" s="366"/>
      <c r="CE540" s="366"/>
      <c r="CF540" s="366"/>
      <c r="CG540" s="366"/>
      <c r="CH540" s="366"/>
      <c r="CI540" s="366"/>
      <c r="CJ540" s="366"/>
      <c r="CK540" s="366"/>
      <c r="CL540" s="366"/>
      <c r="CM540" s="366"/>
      <c r="CN540" s="366"/>
      <c r="CO540" s="366"/>
      <c r="CP540" s="366"/>
      <c r="CQ540" s="366"/>
      <c r="CR540" s="366"/>
      <c r="CS540" s="366"/>
      <c r="CT540" s="366"/>
      <c r="CU540" s="366"/>
      <c r="CV540" s="366"/>
      <c r="CW540" s="366"/>
      <c r="CX540" s="366"/>
      <c r="CY540" s="366"/>
      <c r="CZ540" s="366"/>
      <c r="DA540" s="366"/>
      <c r="DB540" s="366"/>
      <c r="DC540" s="366"/>
      <c r="DD540" s="366"/>
      <c r="DE540" s="404"/>
      <c r="DF540" s="366"/>
      <c r="DG540" s="366"/>
      <c r="DH540" s="366"/>
      <c r="DI540" s="272"/>
      <c r="DJ540" s="272"/>
      <c r="DK540" s="272"/>
      <c r="DL540" s="272"/>
      <c r="DM540" s="272"/>
      <c r="DN540" s="272"/>
      <c r="DO540" s="272"/>
      <c r="DP540" s="272"/>
      <c r="DQ540" s="272"/>
      <c r="DR540" s="272"/>
      <c r="DS540" s="272"/>
      <c r="DT540" s="272"/>
      <c r="DU540" s="272"/>
      <c r="DV540" s="272"/>
      <c r="DW540" s="272"/>
      <c r="DX540" s="272"/>
      <c r="DY540" s="272"/>
      <c r="DZ540" s="272"/>
      <c r="EA540" s="272"/>
      <c r="EB540" s="272"/>
      <c r="EC540" s="272"/>
      <c r="ED540" s="272"/>
      <c r="EE540" s="272"/>
      <c r="EF540" s="272"/>
      <c r="EG540" s="272"/>
      <c r="EH540" s="366"/>
    </row>
    <row r="541" spans="43:138" s="235" customFormat="1" x14ac:dyDescent="0.15">
      <c r="AQ541" s="366"/>
      <c r="AR541" s="366"/>
      <c r="AS541" s="366"/>
      <c r="AT541" s="366"/>
      <c r="AU541" s="366"/>
      <c r="AV541" s="366"/>
      <c r="AW541" s="366"/>
      <c r="AX541" s="366"/>
      <c r="AY541" s="366"/>
      <c r="AZ541" s="366"/>
      <c r="BA541" s="366"/>
      <c r="BB541" s="271"/>
      <c r="BC541" s="271"/>
      <c r="BD541" s="271"/>
      <c r="BE541" s="271"/>
      <c r="BF541" s="271"/>
      <c r="BG541" s="366"/>
      <c r="BH541" s="366"/>
      <c r="BI541" s="366"/>
      <c r="BJ541" s="366"/>
      <c r="BK541" s="366"/>
      <c r="BL541" s="366"/>
      <c r="BM541" s="366"/>
      <c r="BN541" s="366"/>
      <c r="BO541" s="366"/>
      <c r="BP541" s="366"/>
      <c r="BQ541" s="366"/>
      <c r="BR541" s="366"/>
      <c r="BS541" s="366"/>
      <c r="BT541" s="366"/>
      <c r="BU541" s="366"/>
      <c r="BV541" s="366"/>
      <c r="BW541" s="366"/>
      <c r="BX541" s="366"/>
      <c r="BY541" s="366"/>
      <c r="BZ541" s="366"/>
      <c r="CA541" s="366"/>
      <c r="CB541" s="366"/>
      <c r="CC541" s="366"/>
      <c r="CD541" s="366"/>
      <c r="CE541" s="366"/>
      <c r="CF541" s="366"/>
      <c r="CG541" s="366"/>
      <c r="CH541" s="366"/>
      <c r="CI541" s="366"/>
      <c r="CJ541" s="366"/>
      <c r="CK541" s="366"/>
      <c r="CL541" s="366"/>
      <c r="CM541" s="366"/>
      <c r="CN541" s="366"/>
      <c r="CO541" s="366"/>
      <c r="CP541" s="366"/>
      <c r="CQ541" s="366"/>
      <c r="CR541" s="366"/>
      <c r="CS541" s="366"/>
      <c r="CT541" s="366"/>
      <c r="CU541" s="366"/>
      <c r="CV541" s="366"/>
      <c r="CW541" s="366"/>
      <c r="CX541" s="366"/>
      <c r="CY541" s="366"/>
      <c r="CZ541" s="366"/>
      <c r="DA541" s="366"/>
      <c r="DB541" s="366"/>
      <c r="DC541" s="366"/>
      <c r="DD541" s="366"/>
      <c r="DE541" s="404"/>
      <c r="DF541" s="366"/>
      <c r="DG541" s="366"/>
      <c r="DH541" s="366"/>
      <c r="DI541" s="272"/>
      <c r="DJ541" s="272"/>
      <c r="DK541" s="272"/>
      <c r="DL541" s="272"/>
      <c r="DM541" s="272"/>
      <c r="DN541" s="272"/>
      <c r="DO541" s="272"/>
      <c r="DP541" s="272"/>
      <c r="DQ541" s="272"/>
      <c r="DR541" s="272"/>
      <c r="DS541" s="272"/>
      <c r="DT541" s="272"/>
      <c r="DU541" s="272"/>
      <c r="DV541" s="272"/>
      <c r="DW541" s="272"/>
      <c r="DX541" s="272"/>
      <c r="DY541" s="272"/>
      <c r="DZ541" s="272"/>
      <c r="EA541" s="272"/>
      <c r="EB541" s="272"/>
      <c r="EC541" s="272"/>
      <c r="ED541" s="272"/>
      <c r="EE541" s="272"/>
      <c r="EF541" s="272"/>
      <c r="EG541" s="272"/>
      <c r="EH541" s="366"/>
    </row>
    <row r="542" spans="43:138" s="235" customFormat="1" x14ac:dyDescent="0.15">
      <c r="AQ542" s="366"/>
      <c r="AR542" s="366"/>
      <c r="AS542" s="366"/>
      <c r="AT542" s="366"/>
      <c r="AU542" s="366"/>
      <c r="AV542" s="366"/>
      <c r="AW542" s="366"/>
      <c r="AX542" s="366"/>
      <c r="AY542" s="366"/>
      <c r="AZ542" s="366"/>
      <c r="BA542" s="366"/>
      <c r="BB542" s="271"/>
      <c r="BC542" s="271"/>
      <c r="BD542" s="271"/>
      <c r="BE542" s="271"/>
      <c r="BF542" s="271"/>
      <c r="BG542" s="366"/>
      <c r="BH542" s="366"/>
      <c r="BI542" s="366"/>
      <c r="BJ542" s="366"/>
      <c r="BK542" s="366"/>
      <c r="BL542" s="366"/>
      <c r="BM542" s="366"/>
      <c r="BN542" s="366"/>
      <c r="BO542" s="366"/>
      <c r="BP542" s="366"/>
      <c r="BQ542" s="366"/>
      <c r="BR542" s="366"/>
      <c r="BS542" s="366"/>
      <c r="BT542" s="366"/>
      <c r="BU542" s="366"/>
      <c r="BV542" s="366"/>
      <c r="BW542" s="366"/>
      <c r="BX542" s="366"/>
      <c r="BY542" s="366"/>
      <c r="BZ542" s="366"/>
      <c r="CA542" s="366"/>
      <c r="CB542" s="366"/>
      <c r="CC542" s="366"/>
      <c r="CD542" s="366"/>
      <c r="CE542" s="366"/>
      <c r="CF542" s="366"/>
      <c r="CG542" s="366"/>
      <c r="CH542" s="366"/>
      <c r="CI542" s="366"/>
      <c r="CJ542" s="366"/>
      <c r="CK542" s="366"/>
      <c r="CL542" s="366"/>
      <c r="CM542" s="366"/>
      <c r="CN542" s="366"/>
      <c r="CO542" s="366"/>
      <c r="CP542" s="366"/>
      <c r="CQ542" s="366"/>
      <c r="CR542" s="366"/>
      <c r="CS542" s="366"/>
      <c r="CT542" s="366"/>
      <c r="CU542" s="366"/>
      <c r="CV542" s="366"/>
      <c r="CW542" s="366"/>
      <c r="CX542" s="366"/>
      <c r="CY542" s="366"/>
      <c r="CZ542" s="366"/>
      <c r="DA542" s="366"/>
      <c r="DB542" s="366"/>
      <c r="DC542" s="366"/>
      <c r="DD542" s="366"/>
      <c r="DE542" s="404"/>
      <c r="DF542" s="366"/>
      <c r="DG542" s="366"/>
      <c r="DH542" s="366"/>
      <c r="DI542" s="272"/>
      <c r="DJ542" s="272"/>
      <c r="DK542" s="272"/>
      <c r="DL542" s="272"/>
      <c r="DM542" s="272"/>
      <c r="DN542" s="272"/>
      <c r="DO542" s="272"/>
      <c r="DP542" s="272"/>
      <c r="DQ542" s="272"/>
      <c r="DR542" s="272"/>
      <c r="DS542" s="272"/>
      <c r="DT542" s="272"/>
      <c r="DU542" s="272"/>
      <c r="DV542" s="272"/>
      <c r="DW542" s="272"/>
      <c r="DX542" s="272"/>
      <c r="DY542" s="272"/>
      <c r="DZ542" s="272"/>
      <c r="EA542" s="272"/>
      <c r="EB542" s="272"/>
      <c r="EC542" s="272"/>
      <c r="ED542" s="272"/>
      <c r="EE542" s="272"/>
      <c r="EF542" s="272"/>
      <c r="EG542" s="272"/>
      <c r="EH542" s="366"/>
    </row>
    <row r="543" spans="43:138" s="235" customFormat="1" x14ac:dyDescent="0.15">
      <c r="AQ543" s="366"/>
      <c r="AR543" s="366"/>
      <c r="AS543" s="366"/>
      <c r="AT543" s="366"/>
      <c r="AU543" s="366"/>
      <c r="AV543" s="366"/>
      <c r="AW543" s="366"/>
      <c r="AX543" s="366"/>
      <c r="AY543" s="366"/>
      <c r="AZ543" s="366"/>
      <c r="BA543" s="366"/>
      <c r="BB543" s="271"/>
      <c r="BC543" s="271"/>
      <c r="BD543" s="271"/>
      <c r="BE543" s="271"/>
      <c r="BF543" s="271"/>
      <c r="BG543" s="366"/>
      <c r="BH543" s="366"/>
      <c r="BI543" s="366"/>
      <c r="BJ543" s="366"/>
      <c r="BK543" s="366"/>
      <c r="BL543" s="366"/>
      <c r="BM543" s="366"/>
      <c r="BN543" s="366"/>
      <c r="BO543" s="366"/>
      <c r="BP543" s="366"/>
      <c r="BQ543" s="366"/>
      <c r="BR543" s="366"/>
      <c r="BS543" s="366"/>
      <c r="BT543" s="366"/>
      <c r="BU543" s="366"/>
      <c r="BV543" s="366"/>
      <c r="BW543" s="366"/>
      <c r="BX543" s="366"/>
      <c r="BY543" s="366"/>
      <c r="BZ543" s="366"/>
      <c r="CA543" s="366"/>
      <c r="CB543" s="366"/>
      <c r="CC543" s="366"/>
      <c r="CD543" s="366"/>
      <c r="CE543" s="366"/>
      <c r="CF543" s="366"/>
      <c r="CG543" s="366"/>
      <c r="CH543" s="366"/>
      <c r="CI543" s="366"/>
      <c r="CJ543" s="366"/>
      <c r="CK543" s="366"/>
      <c r="CL543" s="366"/>
      <c r="CM543" s="366"/>
      <c r="CN543" s="366"/>
      <c r="CO543" s="366"/>
      <c r="CP543" s="366"/>
      <c r="CQ543" s="366"/>
      <c r="CR543" s="366"/>
      <c r="CS543" s="366"/>
      <c r="CT543" s="366"/>
      <c r="CU543" s="366"/>
      <c r="CV543" s="366"/>
      <c r="CW543" s="366"/>
      <c r="CX543" s="366"/>
      <c r="CY543" s="366"/>
      <c r="CZ543" s="366"/>
      <c r="DA543" s="366"/>
      <c r="DB543" s="366"/>
      <c r="DC543" s="366"/>
      <c r="DD543" s="366"/>
      <c r="DE543" s="404"/>
      <c r="DF543" s="366"/>
      <c r="DG543" s="366"/>
      <c r="DH543" s="366"/>
      <c r="DI543" s="272"/>
      <c r="DJ543" s="272"/>
      <c r="DK543" s="272"/>
      <c r="DL543" s="272"/>
      <c r="DM543" s="272"/>
      <c r="DN543" s="272"/>
      <c r="DO543" s="272"/>
      <c r="DP543" s="272"/>
      <c r="DQ543" s="272"/>
      <c r="DR543" s="272"/>
      <c r="DS543" s="272"/>
      <c r="DT543" s="272"/>
      <c r="DU543" s="272"/>
      <c r="DV543" s="272"/>
      <c r="DW543" s="272"/>
      <c r="DX543" s="272"/>
      <c r="DY543" s="272"/>
      <c r="DZ543" s="272"/>
      <c r="EA543" s="272"/>
      <c r="EB543" s="272"/>
      <c r="EC543" s="272"/>
      <c r="ED543" s="272"/>
      <c r="EE543" s="272"/>
      <c r="EF543" s="272"/>
      <c r="EG543" s="272"/>
      <c r="EH543" s="366"/>
    </row>
    <row r="544" spans="43:138" s="235" customFormat="1" x14ac:dyDescent="0.15">
      <c r="AQ544" s="366"/>
      <c r="AR544" s="366"/>
      <c r="AS544" s="366"/>
      <c r="AT544" s="366"/>
      <c r="AU544" s="366"/>
      <c r="AV544" s="366"/>
      <c r="AW544" s="366"/>
      <c r="AX544" s="366"/>
      <c r="AY544" s="366"/>
      <c r="AZ544" s="366"/>
      <c r="BA544" s="366"/>
      <c r="BB544" s="271"/>
      <c r="BC544" s="271"/>
      <c r="BD544" s="271"/>
      <c r="BE544" s="271"/>
      <c r="BF544" s="271"/>
      <c r="BG544" s="366"/>
      <c r="BH544" s="366"/>
      <c r="BI544" s="366"/>
      <c r="BJ544" s="366"/>
      <c r="BK544" s="366"/>
      <c r="BL544" s="366"/>
      <c r="BM544" s="366"/>
      <c r="BN544" s="366"/>
      <c r="BO544" s="366"/>
      <c r="BP544" s="366"/>
      <c r="BQ544" s="366"/>
      <c r="BR544" s="366"/>
      <c r="BS544" s="366"/>
      <c r="BT544" s="366"/>
      <c r="BU544" s="366"/>
      <c r="BV544" s="366"/>
      <c r="BW544" s="366"/>
      <c r="BX544" s="366"/>
      <c r="BY544" s="366"/>
      <c r="BZ544" s="366"/>
      <c r="CA544" s="366"/>
      <c r="CB544" s="366"/>
      <c r="CC544" s="366"/>
      <c r="CD544" s="366"/>
      <c r="CE544" s="366"/>
      <c r="CF544" s="366"/>
      <c r="CG544" s="366"/>
      <c r="CH544" s="366"/>
      <c r="CI544" s="366"/>
      <c r="CJ544" s="366"/>
      <c r="CK544" s="366"/>
      <c r="CL544" s="366"/>
      <c r="CM544" s="366"/>
      <c r="CN544" s="366"/>
      <c r="CO544" s="366"/>
      <c r="CP544" s="366"/>
      <c r="CQ544" s="366"/>
      <c r="CR544" s="366"/>
      <c r="CS544" s="366"/>
      <c r="CT544" s="366"/>
      <c r="CU544" s="366"/>
      <c r="CV544" s="366"/>
      <c r="CW544" s="366"/>
      <c r="CX544" s="366"/>
      <c r="CY544" s="366"/>
      <c r="CZ544" s="366"/>
      <c r="DA544" s="366"/>
      <c r="DB544" s="366"/>
      <c r="DC544" s="366"/>
      <c r="DD544" s="366"/>
      <c r="DE544" s="404"/>
      <c r="DF544" s="366"/>
      <c r="DG544" s="366"/>
      <c r="DH544" s="366"/>
      <c r="DI544" s="272"/>
      <c r="DJ544" s="272"/>
      <c r="DK544" s="272"/>
      <c r="DL544" s="272"/>
      <c r="DM544" s="272"/>
      <c r="DN544" s="272"/>
      <c r="DO544" s="272"/>
      <c r="DP544" s="272"/>
      <c r="DQ544" s="272"/>
      <c r="DR544" s="272"/>
      <c r="DS544" s="272"/>
      <c r="DT544" s="272"/>
      <c r="DU544" s="272"/>
      <c r="DV544" s="272"/>
      <c r="DW544" s="272"/>
      <c r="DX544" s="272"/>
      <c r="DY544" s="272"/>
      <c r="DZ544" s="272"/>
      <c r="EA544" s="272"/>
      <c r="EB544" s="272"/>
      <c r="EC544" s="272"/>
      <c r="ED544" s="272"/>
      <c r="EE544" s="272"/>
      <c r="EF544" s="272"/>
      <c r="EG544" s="272"/>
      <c r="EH544" s="366"/>
    </row>
    <row r="545" spans="43:138" s="235" customFormat="1" x14ac:dyDescent="0.15">
      <c r="AQ545" s="366"/>
      <c r="AR545" s="366"/>
      <c r="AS545" s="366"/>
      <c r="AT545" s="366"/>
      <c r="AU545" s="366"/>
      <c r="AV545" s="366"/>
      <c r="AW545" s="366"/>
      <c r="AX545" s="366"/>
      <c r="AY545" s="366"/>
      <c r="AZ545" s="366"/>
      <c r="BA545" s="366"/>
      <c r="BB545" s="271"/>
      <c r="BC545" s="271"/>
      <c r="BD545" s="271"/>
      <c r="BE545" s="271"/>
      <c r="BF545" s="271"/>
      <c r="BG545" s="366"/>
      <c r="BH545" s="366"/>
      <c r="BI545" s="366"/>
      <c r="BJ545" s="366"/>
      <c r="BK545" s="366"/>
      <c r="BL545" s="366"/>
      <c r="BM545" s="366"/>
      <c r="BN545" s="366"/>
      <c r="BO545" s="366"/>
      <c r="BP545" s="366"/>
      <c r="BQ545" s="366"/>
      <c r="BR545" s="366"/>
      <c r="BS545" s="366"/>
      <c r="BT545" s="366"/>
      <c r="BU545" s="366"/>
      <c r="BV545" s="366"/>
      <c r="BW545" s="366"/>
      <c r="BX545" s="366"/>
      <c r="BY545" s="366"/>
      <c r="BZ545" s="366"/>
      <c r="CA545" s="366"/>
      <c r="CB545" s="366"/>
      <c r="CC545" s="366"/>
      <c r="CD545" s="366"/>
      <c r="CE545" s="366"/>
      <c r="CF545" s="366"/>
      <c r="CG545" s="366"/>
      <c r="CH545" s="366"/>
      <c r="CI545" s="366"/>
      <c r="CJ545" s="366"/>
      <c r="CK545" s="366"/>
      <c r="CL545" s="366"/>
      <c r="CM545" s="366"/>
      <c r="CN545" s="366"/>
      <c r="CO545" s="366"/>
      <c r="CP545" s="366"/>
      <c r="CQ545" s="366"/>
      <c r="CR545" s="366"/>
      <c r="CS545" s="366"/>
      <c r="CT545" s="366"/>
      <c r="CU545" s="366"/>
      <c r="CV545" s="366"/>
      <c r="CW545" s="366"/>
      <c r="CX545" s="366"/>
      <c r="CY545" s="366"/>
      <c r="CZ545" s="366"/>
      <c r="DA545" s="366"/>
      <c r="DB545" s="366"/>
      <c r="DC545" s="366"/>
      <c r="DD545" s="366"/>
      <c r="DE545" s="404"/>
      <c r="DF545" s="366"/>
      <c r="DG545" s="366"/>
      <c r="DH545" s="366"/>
      <c r="DI545" s="272"/>
      <c r="DJ545" s="272"/>
      <c r="DK545" s="272"/>
      <c r="DL545" s="272"/>
      <c r="DM545" s="272"/>
      <c r="DN545" s="272"/>
      <c r="DO545" s="272"/>
      <c r="DP545" s="272"/>
      <c r="DQ545" s="272"/>
      <c r="DR545" s="272"/>
      <c r="DS545" s="272"/>
      <c r="DT545" s="272"/>
      <c r="DU545" s="272"/>
      <c r="DV545" s="272"/>
      <c r="DW545" s="272"/>
      <c r="DX545" s="272"/>
      <c r="DY545" s="272"/>
      <c r="DZ545" s="272"/>
      <c r="EA545" s="272"/>
      <c r="EB545" s="272"/>
      <c r="EC545" s="272"/>
      <c r="ED545" s="272"/>
      <c r="EE545" s="272"/>
      <c r="EF545" s="272"/>
      <c r="EG545" s="272"/>
      <c r="EH545" s="366"/>
    </row>
    <row r="546" spans="43:138" s="235" customFormat="1" x14ac:dyDescent="0.15">
      <c r="AQ546" s="366"/>
      <c r="AR546" s="366"/>
      <c r="AS546" s="366"/>
      <c r="AT546" s="366"/>
      <c r="AU546" s="366"/>
      <c r="AV546" s="366"/>
      <c r="AW546" s="366"/>
      <c r="AX546" s="366"/>
      <c r="AY546" s="366"/>
      <c r="AZ546" s="366"/>
      <c r="BA546" s="366"/>
      <c r="BB546" s="271"/>
      <c r="BC546" s="271"/>
      <c r="BD546" s="271"/>
      <c r="BE546" s="271"/>
      <c r="BF546" s="271"/>
      <c r="BG546" s="366"/>
      <c r="BH546" s="366"/>
      <c r="BI546" s="366"/>
      <c r="BJ546" s="366"/>
      <c r="BK546" s="366"/>
      <c r="BL546" s="366"/>
      <c r="BM546" s="366"/>
      <c r="BN546" s="366"/>
      <c r="BO546" s="366"/>
      <c r="BP546" s="366"/>
      <c r="BQ546" s="366"/>
      <c r="BR546" s="366"/>
      <c r="BS546" s="366"/>
      <c r="BT546" s="366"/>
      <c r="BU546" s="366"/>
      <c r="BV546" s="366"/>
      <c r="BW546" s="366"/>
      <c r="BX546" s="366"/>
      <c r="BY546" s="366"/>
      <c r="BZ546" s="366"/>
      <c r="CA546" s="366"/>
      <c r="CB546" s="366"/>
      <c r="CC546" s="366"/>
      <c r="CD546" s="366"/>
      <c r="CE546" s="366"/>
      <c r="CF546" s="366"/>
      <c r="CG546" s="366"/>
      <c r="CH546" s="366"/>
      <c r="CI546" s="366"/>
      <c r="CJ546" s="366"/>
      <c r="CK546" s="366"/>
      <c r="CL546" s="366"/>
      <c r="CM546" s="366"/>
      <c r="CN546" s="366"/>
      <c r="CO546" s="366"/>
      <c r="CP546" s="366"/>
      <c r="CQ546" s="366"/>
      <c r="CR546" s="366"/>
      <c r="CS546" s="366"/>
      <c r="CT546" s="366"/>
      <c r="CU546" s="366"/>
      <c r="CV546" s="366"/>
      <c r="CW546" s="366"/>
      <c r="CX546" s="366"/>
      <c r="CY546" s="366"/>
      <c r="CZ546" s="366"/>
      <c r="DA546" s="366"/>
      <c r="DB546" s="366"/>
      <c r="DC546" s="366"/>
      <c r="DD546" s="366"/>
      <c r="DE546" s="404"/>
      <c r="DF546" s="366"/>
      <c r="DG546" s="366"/>
      <c r="DH546" s="366"/>
      <c r="DI546" s="272"/>
      <c r="DJ546" s="272"/>
      <c r="DK546" s="272"/>
      <c r="DL546" s="272"/>
      <c r="DM546" s="272"/>
      <c r="DN546" s="272"/>
      <c r="DO546" s="272"/>
      <c r="DP546" s="272"/>
      <c r="DQ546" s="272"/>
      <c r="DR546" s="272"/>
      <c r="DS546" s="272"/>
      <c r="DT546" s="272"/>
      <c r="DU546" s="272"/>
      <c r="DV546" s="272"/>
      <c r="DW546" s="272"/>
      <c r="DX546" s="272"/>
      <c r="DY546" s="272"/>
      <c r="DZ546" s="272"/>
      <c r="EA546" s="272"/>
      <c r="EB546" s="272"/>
      <c r="EC546" s="272"/>
      <c r="ED546" s="272"/>
      <c r="EE546" s="272"/>
      <c r="EF546" s="272"/>
      <c r="EG546" s="272"/>
      <c r="EH546" s="366"/>
    </row>
    <row r="547" spans="43:138" s="235" customFormat="1" x14ac:dyDescent="0.15">
      <c r="AQ547" s="366"/>
      <c r="AR547" s="366"/>
      <c r="AS547" s="366"/>
      <c r="AT547" s="366"/>
      <c r="AU547" s="366"/>
      <c r="AV547" s="366"/>
      <c r="AW547" s="366"/>
      <c r="AX547" s="366"/>
      <c r="AY547" s="366"/>
      <c r="AZ547" s="366"/>
      <c r="BA547" s="366"/>
      <c r="BB547" s="271"/>
      <c r="BC547" s="271"/>
      <c r="BD547" s="271"/>
      <c r="BE547" s="271"/>
      <c r="BF547" s="271"/>
      <c r="BG547" s="366"/>
      <c r="BH547" s="366"/>
      <c r="BI547" s="366"/>
      <c r="BJ547" s="366"/>
      <c r="BK547" s="366"/>
      <c r="BL547" s="366"/>
      <c r="BM547" s="366"/>
      <c r="BN547" s="366"/>
      <c r="BO547" s="366"/>
      <c r="BP547" s="366"/>
      <c r="BQ547" s="366"/>
      <c r="BR547" s="366"/>
      <c r="BS547" s="366"/>
      <c r="BT547" s="366"/>
      <c r="BU547" s="366"/>
      <c r="BV547" s="366"/>
      <c r="BW547" s="366"/>
      <c r="BX547" s="366"/>
      <c r="BY547" s="366"/>
      <c r="BZ547" s="366"/>
      <c r="CA547" s="366"/>
      <c r="CB547" s="366"/>
      <c r="CC547" s="366"/>
      <c r="CD547" s="366"/>
      <c r="CE547" s="366"/>
      <c r="CF547" s="366"/>
      <c r="CG547" s="366"/>
      <c r="CH547" s="366"/>
      <c r="CI547" s="366"/>
      <c r="CJ547" s="366"/>
      <c r="CK547" s="366"/>
      <c r="CL547" s="366"/>
      <c r="CM547" s="366"/>
      <c r="CN547" s="366"/>
      <c r="CO547" s="366"/>
      <c r="CP547" s="366"/>
      <c r="CQ547" s="366"/>
      <c r="CR547" s="366"/>
      <c r="CS547" s="366"/>
      <c r="CT547" s="366"/>
      <c r="CU547" s="366"/>
      <c r="CV547" s="366"/>
      <c r="CW547" s="366"/>
      <c r="CX547" s="366"/>
      <c r="CY547" s="366"/>
      <c r="CZ547" s="366"/>
      <c r="DA547" s="366"/>
      <c r="DB547" s="366"/>
      <c r="DC547" s="366"/>
      <c r="DD547" s="366"/>
      <c r="DE547" s="404"/>
      <c r="DF547" s="366"/>
      <c r="DG547" s="366"/>
      <c r="DH547" s="366"/>
      <c r="DI547" s="272"/>
      <c r="DJ547" s="272"/>
      <c r="DK547" s="272"/>
      <c r="DL547" s="272"/>
      <c r="DM547" s="272"/>
      <c r="DN547" s="272"/>
      <c r="DO547" s="272"/>
      <c r="DP547" s="272"/>
      <c r="DQ547" s="272"/>
      <c r="DR547" s="272"/>
      <c r="DS547" s="272"/>
      <c r="DT547" s="272"/>
      <c r="DU547" s="272"/>
      <c r="DV547" s="272"/>
      <c r="DW547" s="272"/>
      <c r="DX547" s="272"/>
      <c r="DY547" s="272"/>
      <c r="DZ547" s="272"/>
      <c r="EA547" s="272"/>
      <c r="EB547" s="272"/>
      <c r="EC547" s="272"/>
      <c r="ED547" s="272"/>
      <c r="EE547" s="272"/>
      <c r="EF547" s="272"/>
      <c r="EG547" s="272"/>
      <c r="EH547" s="366"/>
    </row>
    <row r="548" spans="43:138" s="235" customFormat="1" x14ac:dyDescent="0.15">
      <c r="AQ548" s="366"/>
      <c r="AR548" s="366"/>
      <c r="AS548" s="366"/>
      <c r="AT548" s="366"/>
      <c r="AU548" s="366"/>
      <c r="AV548" s="366"/>
      <c r="AW548" s="366"/>
      <c r="AX548" s="366"/>
      <c r="AY548" s="366"/>
      <c r="AZ548" s="366"/>
      <c r="BA548" s="366"/>
      <c r="BB548" s="271"/>
      <c r="BC548" s="271"/>
      <c r="BD548" s="271"/>
      <c r="BE548" s="271"/>
      <c r="BF548" s="271"/>
      <c r="BG548" s="366"/>
      <c r="BH548" s="366"/>
      <c r="BI548" s="366"/>
      <c r="BJ548" s="366"/>
      <c r="BK548" s="366"/>
      <c r="BL548" s="366"/>
      <c r="BM548" s="366"/>
      <c r="BN548" s="366"/>
      <c r="BO548" s="366"/>
      <c r="BP548" s="366"/>
      <c r="BQ548" s="366"/>
      <c r="BR548" s="366"/>
      <c r="BS548" s="366"/>
      <c r="BT548" s="366"/>
      <c r="BU548" s="366"/>
      <c r="BV548" s="366"/>
      <c r="BW548" s="366"/>
      <c r="BX548" s="366"/>
      <c r="BY548" s="366"/>
      <c r="BZ548" s="366"/>
      <c r="CA548" s="366"/>
      <c r="CB548" s="366"/>
      <c r="CC548" s="366"/>
      <c r="CD548" s="366"/>
      <c r="CE548" s="366"/>
      <c r="CF548" s="366"/>
      <c r="CG548" s="366"/>
      <c r="CH548" s="366"/>
      <c r="CI548" s="366"/>
      <c r="CJ548" s="366"/>
      <c r="CK548" s="366"/>
      <c r="CL548" s="366"/>
      <c r="CM548" s="366"/>
      <c r="CN548" s="366"/>
      <c r="CO548" s="366"/>
      <c r="CP548" s="366"/>
      <c r="CQ548" s="366"/>
      <c r="CR548" s="366"/>
      <c r="CS548" s="366"/>
      <c r="CT548" s="366"/>
      <c r="CU548" s="366"/>
      <c r="CV548" s="366"/>
      <c r="CW548" s="366"/>
      <c r="CX548" s="366"/>
      <c r="CY548" s="366"/>
      <c r="CZ548" s="366"/>
      <c r="DA548" s="366"/>
      <c r="DB548" s="366"/>
      <c r="DC548" s="366"/>
      <c r="DD548" s="366"/>
      <c r="DE548" s="404"/>
      <c r="DF548" s="366"/>
      <c r="DG548" s="366"/>
      <c r="DH548" s="366"/>
      <c r="DI548" s="272"/>
      <c r="DJ548" s="272"/>
      <c r="DK548" s="272"/>
      <c r="DL548" s="272"/>
      <c r="DM548" s="272"/>
      <c r="DN548" s="272"/>
      <c r="DO548" s="272"/>
      <c r="DP548" s="272"/>
      <c r="DQ548" s="272"/>
      <c r="DR548" s="272"/>
      <c r="DS548" s="272"/>
      <c r="DT548" s="272"/>
      <c r="DU548" s="272"/>
      <c r="DV548" s="272"/>
      <c r="DW548" s="272"/>
      <c r="DX548" s="272"/>
      <c r="DY548" s="272"/>
      <c r="DZ548" s="272"/>
      <c r="EA548" s="272"/>
      <c r="EB548" s="272"/>
      <c r="EC548" s="272"/>
      <c r="ED548" s="272"/>
      <c r="EE548" s="272"/>
      <c r="EF548" s="272"/>
      <c r="EG548" s="272"/>
      <c r="EH548" s="366"/>
    </row>
    <row r="549" spans="43:138" s="235" customFormat="1" x14ac:dyDescent="0.15">
      <c r="AQ549" s="366"/>
      <c r="AR549" s="366"/>
      <c r="AS549" s="366"/>
      <c r="AT549" s="366"/>
      <c r="AU549" s="366"/>
      <c r="AV549" s="366"/>
      <c r="AW549" s="366"/>
      <c r="AX549" s="366"/>
      <c r="AY549" s="366"/>
      <c r="AZ549" s="366"/>
      <c r="BA549" s="366"/>
      <c r="BB549" s="271"/>
      <c r="BC549" s="271"/>
      <c r="BD549" s="271"/>
      <c r="BE549" s="271"/>
      <c r="BF549" s="271"/>
      <c r="BG549" s="366"/>
      <c r="BH549" s="366"/>
      <c r="BI549" s="366"/>
      <c r="BJ549" s="366"/>
      <c r="BK549" s="366"/>
      <c r="BL549" s="366"/>
      <c r="BM549" s="366"/>
      <c r="BN549" s="366"/>
      <c r="BO549" s="366"/>
      <c r="BP549" s="366"/>
      <c r="BQ549" s="366"/>
      <c r="BR549" s="366"/>
      <c r="BS549" s="366"/>
      <c r="BT549" s="366"/>
      <c r="BU549" s="366"/>
      <c r="BV549" s="366"/>
      <c r="BW549" s="366"/>
      <c r="BX549" s="366"/>
      <c r="BY549" s="366"/>
      <c r="BZ549" s="366"/>
      <c r="CA549" s="366"/>
      <c r="CB549" s="366"/>
      <c r="CC549" s="366"/>
      <c r="CD549" s="366"/>
      <c r="CE549" s="366"/>
      <c r="CF549" s="366"/>
      <c r="CG549" s="366"/>
      <c r="CH549" s="366"/>
      <c r="CI549" s="366"/>
      <c r="CJ549" s="366"/>
      <c r="CK549" s="366"/>
      <c r="CL549" s="366"/>
      <c r="CM549" s="366"/>
      <c r="CN549" s="366"/>
      <c r="CO549" s="366"/>
      <c r="CP549" s="366"/>
      <c r="CQ549" s="366"/>
      <c r="CR549" s="366"/>
      <c r="CS549" s="366"/>
      <c r="CT549" s="366"/>
      <c r="CU549" s="366"/>
      <c r="CV549" s="366"/>
      <c r="CW549" s="366"/>
      <c r="CX549" s="366"/>
      <c r="CY549" s="366"/>
      <c r="CZ549" s="366"/>
      <c r="DA549" s="366"/>
      <c r="DB549" s="366"/>
      <c r="DC549" s="366"/>
      <c r="DD549" s="366"/>
      <c r="DE549" s="404"/>
      <c r="DF549" s="366"/>
      <c r="DG549" s="366"/>
      <c r="DH549" s="366"/>
      <c r="DI549" s="272"/>
      <c r="DJ549" s="272"/>
      <c r="DK549" s="272"/>
      <c r="DL549" s="272"/>
      <c r="DM549" s="272"/>
      <c r="DN549" s="272"/>
      <c r="DO549" s="272"/>
      <c r="DP549" s="272"/>
      <c r="DQ549" s="272"/>
      <c r="DR549" s="272"/>
      <c r="DS549" s="272"/>
      <c r="DT549" s="272"/>
      <c r="DU549" s="272"/>
      <c r="DV549" s="272"/>
      <c r="DW549" s="272"/>
      <c r="DX549" s="272"/>
      <c r="DY549" s="272"/>
      <c r="DZ549" s="272"/>
      <c r="EA549" s="272"/>
      <c r="EB549" s="272"/>
      <c r="EC549" s="272"/>
      <c r="ED549" s="272"/>
      <c r="EE549" s="272"/>
      <c r="EF549" s="272"/>
      <c r="EG549" s="272"/>
      <c r="EH549" s="366"/>
    </row>
    <row r="550" spans="43:138" s="235" customFormat="1" x14ac:dyDescent="0.15">
      <c r="AQ550" s="366"/>
      <c r="AR550" s="366"/>
      <c r="AS550" s="366"/>
      <c r="AT550" s="366"/>
      <c r="AU550" s="366"/>
      <c r="AV550" s="366"/>
      <c r="AW550" s="366"/>
      <c r="AX550" s="366"/>
      <c r="AY550" s="366"/>
      <c r="AZ550" s="366"/>
      <c r="BA550" s="366"/>
      <c r="BB550" s="271"/>
      <c r="BC550" s="271"/>
      <c r="BD550" s="271"/>
      <c r="BE550" s="271"/>
      <c r="BF550" s="271"/>
      <c r="BG550" s="366"/>
      <c r="BH550" s="366"/>
      <c r="BI550" s="366"/>
      <c r="BJ550" s="366"/>
      <c r="BK550" s="366"/>
      <c r="BL550" s="366"/>
      <c r="BM550" s="366"/>
      <c r="BN550" s="366"/>
      <c r="BO550" s="366"/>
      <c r="BP550" s="366"/>
      <c r="BQ550" s="366"/>
      <c r="BR550" s="366"/>
      <c r="BS550" s="366"/>
      <c r="BT550" s="366"/>
      <c r="BU550" s="366"/>
      <c r="BV550" s="366"/>
      <c r="BW550" s="366"/>
      <c r="BX550" s="366"/>
      <c r="BY550" s="366"/>
      <c r="BZ550" s="366"/>
      <c r="CA550" s="366"/>
      <c r="CB550" s="366"/>
      <c r="CC550" s="366"/>
      <c r="CD550" s="366"/>
      <c r="CE550" s="366"/>
      <c r="CF550" s="366"/>
      <c r="CG550" s="366"/>
      <c r="CH550" s="366"/>
      <c r="CI550" s="366"/>
      <c r="CJ550" s="366"/>
      <c r="CK550" s="366"/>
      <c r="CL550" s="366"/>
      <c r="CM550" s="366"/>
      <c r="CN550" s="366"/>
      <c r="CO550" s="366"/>
      <c r="CP550" s="366"/>
      <c r="CQ550" s="366"/>
      <c r="CR550" s="366"/>
      <c r="CS550" s="366"/>
      <c r="CT550" s="366"/>
      <c r="CU550" s="366"/>
      <c r="CV550" s="366"/>
      <c r="CW550" s="366"/>
      <c r="CX550" s="366"/>
      <c r="CY550" s="366"/>
      <c r="CZ550" s="366"/>
      <c r="DA550" s="366"/>
      <c r="DB550" s="366"/>
      <c r="DC550" s="366"/>
      <c r="DD550" s="366"/>
      <c r="DE550" s="404"/>
      <c r="DF550" s="366"/>
      <c r="DG550" s="366"/>
      <c r="DH550" s="366"/>
      <c r="DI550" s="272"/>
      <c r="DJ550" s="272"/>
      <c r="DK550" s="272"/>
      <c r="DL550" s="272"/>
      <c r="DM550" s="272"/>
      <c r="DN550" s="272"/>
      <c r="DO550" s="272"/>
      <c r="DP550" s="272"/>
      <c r="DQ550" s="272"/>
      <c r="DR550" s="272"/>
      <c r="DS550" s="272"/>
      <c r="DT550" s="272"/>
      <c r="DU550" s="272"/>
      <c r="DV550" s="272"/>
      <c r="DW550" s="272"/>
      <c r="DX550" s="272"/>
      <c r="DY550" s="272"/>
      <c r="DZ550" s="272"/>
      <c r="EA550" s="272"/>
      <c r="EB550" s="272"/>
      <c r="EC550" s="272"/>
      <c r="ED550" s="272"/>
      <c r="EE550" s="272"/>
      <c r="EF550" s="272"/>
      <c r="EG550" s="272"/>
      <c r="EH550" s="366"/>
    </row>
    <row r="551" spans="43:138" s="235" customFormat="1" x14ac:dyDescent="0.15">
      <c r="AQ551" s="366"/>
      <c r="AR551" s="366"/>
      <c r="AS551" s="366"/>
      <c r="AT551" s="366"/>
      <c r="AU551" s="366"/>
      <c r="AV551" s="366"/>
      <c r="AW551" s="366"/>
      <c r="AX551" s="366"/>
      <c r="AY551" s="366"/>
      <c r="AZ551" s="366"/>
      <c r="BA551" s="366"/>
      <c r="BB551" s="271"/>
      <c r="BC551" s="271"/>
      <c r="BD551" s="271"/>
      <c r="BE551" s="271"/>
      <c r="BF551" s="271"/>
      <c r="BG551" s="366"/>
      <c r="BH551" s="366"/>
      <c r="BI551" s="366"/>
      <c r="BJ551" s="366"/>
      <c r="BK551" s="366"/>
      <c r="BL551" s="366"/>
      <c r="BM551" s="366"/>
      <c r="BN551" s="366"/>
      <c r="BO551" s="366"/>
      <c r="BP551" s="366"/>
      <c r="BQ551" s="366"/>
      <c r="BR551" s="366"/>
      <c r="BS551" s="366"/>
      <c r="BT551" s="366"/>
      <c r="BU551" s="366"/>
      <c r="BV551" s="366"/>
      <c r="BW551" s="366"/>
      <c r="BX551" s="366"/>
      <c r="BY551" s="366"/>
      <c r="BZ551" s="366"/>
      <c r="CA551" s="366"/>
      <c r="CB551" s="366"/>
      <c r="CC551" s="366"/>
      <c r="CD551" s="366"/>
      <c r="CE551" s="366"/>
      <c r="CF551" s="366"/>
      <c r="CG551" s="366"/>
      <c r="CH551" s="366"/>
      <c r="CI551" s="366"/>
      <c r="CJ551" s="366"/>
      <c r="CK551" s="366"/>
      <c r="CL551" s="366"/>
      <c r="CM551" s="366"/>
      <c r="CN551" s="366"/>
      <c r="CO551" s="366"/>
      <c r="CP551" s="366"/>
      <c r="CQ551" s="366"/>
      <c r="CR551" s="366"/>
      <c r="CS551" s="366"/>
      <c r="CT551" s="366"/>
      <c r="CU551" s="366"/>
      <c r="CV551" s="366"/>
      <c r="CW551" s="366"/>
      <c r="CX551" s="366"/>
      <c r="CY551" s="366"/>
      <c r="CZ551" s="366"/>
      <c r="DA551" s="366"/>
      <c r="DB551" s="366"/>
      <c r="DC551" s="366"/>
      <c r="DD551" s="366"/>
      <c r="DE551" s="404"/>
      <c r="DF551" s="366"/>
      <c r="DG551" s="366"/>
      <c r="DH551" s="366"/>
      <c r="DI551" s="272"/>
      <c r="DJ551" s="272"/>
      <c r="DK551" s="272"/>
      <c r="DL551" s="272"/>
      <c r="DM551" s="272"/>
      <c r="DN551" s="272"/>
      <c r="DO551" s="272"/>
      <c r="DP551" s="272"/>
      <c r="DQ551" s="272"/>
      <c r="DR551" s="272"/>
      <c r="DS551" s="272"/>
      <c r="DT551" s="272"/>
      <c r="DU551" s="272"/>
      <c r="DV551" s="272"/>
      <c r="DW551" s="272"/>
      <c r="DX551" s="272"/>
      <c r="DY551" s="272"/>
      <c r="DZ551" s="272"/>
      <c r="EA551" s="272"/>
      <c r="EB551" s="272"/>
      <c r="EC551" s="272"/>
      <c r="ED551" s="272"/>
      <c r="EE551" s="272"/>
      <c r="EF551" s="272"/>
      <c r="EG551" s="272"/>
      <c r="EH551" s="366"/>
    </row>
    <row r="552" spans="43:138" s="235" customFormat="1" x14ac:dyDescent="0.15">
      <c r="AQ552" s="366"/>
      <c r="AR552" s="366"/>
      <c r="AS552" s="366"/>
      <c r="AT552" s="366"/>
      <c r="AU552" s="366"/>
      <c r="AV552" s="366"/>
      <c r="AW552" s="366"/>
      <c r="AX552" s="366"/>
      <c r="AY552" s="366"/>
      <c r="AZ552" s="366"/>
      <c r="BA552" s="366"/>
      <c r="BB552" s="271"/>
      <c r="BC552" s="271"/>
      <c r="BD552" s="271"/>
      <c r="BE552" s="271"/>
      <c r="BF552" s="271"/>
      <c r="BG552" s="366"/>
      <c r="BH552" s="366"/>
      <c r="BI552" s="366"/>
      <c r="BJ552" s="366"/>
      <c r="BK552" s="366"/>
      <c r="BL552" s="366"/>
      <c r="BM552" s="366"/>
      <c r="BN552" s="366"/>
      <c r="BO552" s="366"/>
      <c r="BP552" s="366"/>
      <c r="BQ552" s="366"/>
      <c r="BR552" s="366"/>
      <c r="BS552" s="366"/>
      <c r="BT552" s="366"/>
      <c r="BU552" s="366"/>
      <c r="BV552" s="366"/>
      <c r="BW552" s="366"/>
      <c r="BX552" s="366"/>
      <c r="BY552" s="366"/>
      <c r="BZ552" s="366"/>
      <c r="CA552" s="366"/>
      <c r="CB552" s="366"/>
      <c r="CC552" s="366"/>
      <c r="CD552" s="366"/>
      <c r="CE552" s="366"/>
      <c r="CF552" s="366"/>
      <c r="CG552" s="366"/>
      <c r="CH552" s="366"/>
      <c r="CI552" s="366"/>
      <c r="CJ552" s="366"/>
      <c r="CK552" s="366"/>
      <c r="CL552" s="366"/>
      <c r="CM552" s="366"/>
      <c r="CN552" s="366"/>
      <c r="CO552" s="366"/>
      <c r="CP552" s="366"/>
      <c r="CQ552" s="366"/>
      <c r="CR552" s="366"/>
      <c r="CS552" s="366"/>
      <c r="CT552" s="366"/>
      <c r="CU552" s="366"/>
      <c r="CV552" s="366"/>
      <c r="CW552" s="366"/>
      <c r="CX552" s="366"/>
      <c r="CY552" s="366"/>
      <c r="CZ552" s="366"/>
      <c r="DA552" s="366"/>
      <c r="DB552" s="366"/>
      <c r="DC552" s="366"/>
      <c r="DD552" s="366"/>
      <c r="DE552" s="404"/>
      <c r="DF552" s="366"/>
      <c r="DG552" s="366"/>
      <c r="DH552" s="366"/>
      <c r="DI552" s="272"/>
      <c r="DJ552" s="272"/>
      <c r="DK552" s="272"/>
      <c r="DL552" s="272"/>
      <c r="DM552" s="272"/>
      <c r="DN552" s="272"/>
      <c r="DO552" s="272"/>
      <c r="DP552" s="272"/>
      <c r="DQ552" s="272"/>
      <c r="DR552" s="272"/>
      <c r="DS552" s="272"/>
      <c r="DT552" s="272"/>
      <c r="DU552" s="272"/>
      <c r="DV552" s="272"/>
      <c r="DW552" s="272"/>
      <c r="DX552" s="272"/>
      <c r="DY552" s="272"/>
      <c r="DZ552" s="272"/>
      <c r="EA552" s="272"/>
      <c r="EB552" s="272"/>
      <c r="EC552" s="272"/>
      <c r="ED552" s="272"/>
      <c r="EE552" s="272"/>
      <c r="EF552" s="272"/>
      <c r="EG552" s="272"/>
      <c r="EH552" s="366"/>
    </row>
    <row r="553" spans="43:138" s="235" customFormat="1" x14ac:dyDescent="0.15">
      <c r="AQ553" s="366"/>
      <c r="AR553" s="366"/>
      <c r="AS553" s="366"/>
      <c r="AT553" s="366"/>
      <c r="AU553" s="366"/>
      <c r="AV553" s="366"/>
      <c r="AW553" s="366"/>
      <c r="AX553" s="366"/>
      <c r="AY553" s="366"/>
      <c r="AZ553" s="366"/>
      <c r="BA553" s="366"/>
      <c r="BB553" s="271"/>
      <c r="BC553" s="271"/>
      <c r="BD553" s="271"/>
      <c r="BE553" s="271"/>
      <c r="BF553" s="271"/>
      <c r="BG553" s="366"/>
      <c r="BH553" s="366"/>
      <c r="BI553" s="366"/>
      <c r="BJ553" s="366"/>
      <c r="BK553" s="366"/>
      <c r="BL553" s="366"/>
      <c r="BM553" s="366"/>
      <c r="BN553" s="366"/>
      <c r="BO553" s="366"/>
      <c r="BP553" s="366"/>
      <c r="BQ553" s="366"/>
      <c r="BR553" s="366"/>
      <c r="BS553" s="366"/>
      <c r="BT553" s="366"/>
      <c r="BU553" s="366"/>
      <c r="BV553" s="366"/>
      <c r="BW553" s="366"/>
      <c r="BX553" s="366"/>
      <c r="BY553" s="366"/>
      <c r="BZ553" s="366"/>
      <c r="CA553" s="366"/>
      <c r="CB553" s="366"/>
      <c r="CC553" s="366"/>
      <c r="CD553" s="366"/>
      <c r="CE553" s="366"/>
      <c r="CF553" s="366"/>
      <c r="CG553" s="366"/>
      <c r="CH553" s="366"/>
      <c r="CI553" s="366"/>
      <c r="CJ553" s="366"/>
      <c r="CK553" s="366"/>
      <c r="CL553" s="366"/>
      <c r="CM553" s="366"/>
      <c r="CN553" s="366"/>
      <c r="CO553" s="366"/>
      <c r="CP553" s="366"/>
      <c r="CQ553" s="366"/>
      <c r="CR553" s="366"/>
      <c r="CS553" s="366"/>
      <c r="CT553" s="366"/>
      <c r="CU553" s="366"/>
      <c r="CV553" s="366"/>
      <c r="CW553" s="366"/>
      <c r="CX553" s="366"/>
      <c r="CY553" s="366"/>
      <c r="CZ553" s="366"/>
      <c r="DA553" s="366"/>
      <c r="DB553" s="366"/>
      <c r="DC553" s="366"/>
      <c r="DD553" s="366"/>
      <c r="DE553" s="404"/>
      <c r="DF553" s="366"/>
      <c r="DG553" s="366"/>
      <c r="DH553" s="366"/>
      <c r="DI553" s="272"/>
      <c r="DJ553" s="272"/>
      <c r="DK553" s="272"/>
      <c r="DL553" s="272"/>
      <c r="DM553" s="272"/>
      <c r="DN553" s="272"/>
      <c r="DO553" s="272"/>
      <c r="DP553" s="272"/>
      <c r="DQ553" s="272"/>
      <c r="DR553" s="272"/>
      <c r="DS553" s="272"/>
      <c r="DT553" s="272"/>
      <c r="DU553" s="272"/>
      <c r="DV553" s="272"/>
      <c r="DW553" s="272"/>
      <c r="DX553" s="272"/>
      <c r="DY553" s="272"/>
      <c r="DZ553" s="272"/>
      <c r="EA553" s="272"/>
      <c r="EB553" s="272"/>
      <c r="EC553" s="272"/>
      <c r="ED553" s="272"/>
      <c r="EE553" s="272"/>
      <c r="EF553" s="272"/>
      <c r="EG553" s="272"/>
      <c r="EH553" s="366"/>
    </row>
    <row r="554" spans="43:138" s="235" customFormat="1" x14ac:dyDescent="0.15">
      <c r="AQ554" s="366"/>
      <c r="AR554" s="366"/>
      <c r="AS554" s="366"/>
      <c r="AT554" s="366"/>
      <c r="AU554" s="366"/>
      <c r="AV554" s="366"/>
      <c r="AW554" s="366"/>
      <c r="AX554" s="366"/>
      <c r="AY554" s="366"/>
      <c r="AZ554" s="366"/>
      <c r="BA554" s="366"/>
      <c r="BB554" s="271"/>
      <c r="BC554" s="271"/>
      <c r="BD554" s="271"/>
      <c r="BE554" s="271"/>
      <c r="BF554" s="271"/>
      <c r="BG554" s="366"/>
      <c r="BH554" s="366"/>
      <c r="BI554" s="366"/>
      <c r="BJ554" s="366"/>
      <c r="BK554" s="366"/>
      <c r="BL554" s="366"/>
      <c r="BM554" s="366"/>
      <c r="BN554" s="366"/>
      <c r="BO554" s="366"/>
      <c r="BP554" s="366"/>
      <c r="BQ554" s="366"/>
      <c r="BR554" s="366"/>
      <c r="BS554" s="366"/>
      <c r="BT554" s="366"/>
      <c r="BU554" s="366"/>
      <c r="BV554" s="366"/>
      <c r="BW554" s="366"/>
      <c r="BX554" s="366"/>
      <c r="BY554" s="366"/>
      <c r="BZ554" s="366"/>
      <c r="CA554" s="366"/>
      <c r="CB554" s="366"/>
      <c r="CC554" s="366"/>
      <c r="CD554" s="366"/>
      <c r="CE554" s="366"/>
      <c r="CF554" s="366"/>
      <c r="CG554" s="366"/>
      <c r="CH554" s="366"/>
      <c r="CI554" s="366"/>
      <c r="CJ554" s="366"/>
      <c r="CK554" s="366"/>
      <c r="CL554" s="366"/>
      <c r="CM554" s="366"/>
      <c r="CN554" s="366"/>
      <c r="CO554" s="366"/>
      <c r="CP554" s="366"/>
      <c r="CQ554" s="366"/>
      <c r="CR554" s="366"/>
      <c r="CS554" s="366"/>
      <c r="CT554" s="366"/>
      <c r="CU554" s="366"/>
      <c r="CV554" s="366"/>
      <c r="CW554" s="366"/>
      <c r="CX554" s="366"/>
      <c r="CY554" s="366"/>
      <c r="CZ554" s="366"/>
      <c r="DA554" s="366"/>
      <c r="DB554" s="366"/>
      <c r="DC554" s="366"/>
      <c r="DD554" s="366"/>
      <c r="DE554" s="404"/>
      <c r="DF554" s="366"/>
      <c r="DG554" s="366"/>
      <c r="DH554" s="366"/>
      <c r="DI554" s="272"/>
      <c r="DJ554" s="272"/>
      <c r="DK554" s="272"/>
      <c r="DL554" s="272"/>
      <c r="DM554" s="272"/>
      <c r="DN554" s="272"/>
      <c r="DO554" s="272"/>
      <c r="DP554" s="272"/>
      <c r="DQ554" s="272"/>
      <c r="DR554" s="272"/>
      <c r="DS554" s="272"/>
      <c r="DT554" s="272"/>
      <c r="DU554" s="272"/>
      <c r="DV554" s="272"/>
      <c r="DW554" s="272"/>
      <c r="DX554" s="272"/>
      <c r="DY554" s="272"/>
      <c r="DZ554" s="272"/>
      <c r="EA554" s="272"/>
      <c r="EB554" s="272"/>
      <c r="EC554" s="272"/>
      <c r="ED554" s="272"/>
      <c r="EE554" s="272"/>
      <c r="EF554" s="272"/>
      <c r="EG554" s="272"/>
      <c r="EH554" s="366"/>
    </row>
    <row r="555" spans="43:138" s="235" customFormat="1" x14ac:dyDescent="0.15">
      <c r="AQ555" s="366"/>
      <c r="AR555" s="366"/>
      <c r="AS555" s="366"/>
      <c r="AT555" s="366"/>
      <c r="AU555" s="366"/>
      <c r="AV555" s="366"/>
      <c r="AW555" s="366"/>
      <c r="AX555" s="366"/>
      <c r="AY555" s="366"/>
      <c r="AZ555" s="366"/>
      <c r="BA555" s="366"/>
      <c r="BB555" s="271"/>
      <c r="BC555" s="271"/>
      <c r="BD555" s="271"/>
      <c r="BE555" s="271"/>
      <c r="BF555" s="271"/>
      <c r="BG555" s="366"/>
      <c r="BH555" s="366"/>
      <c r="BI555" s="366"/>
      <c r="BJ555" s="366"/>
      <c r="BK555" s="366"/>
      <c r="BL555" s="366"/>
      <c r="BM555" s="366"/>
      <c r="BN555" s="366"/>
      <c r="BO555" s="366"/>
      <c r="BP555" s="366"/>
      <c r="BQ555" s="366"/>
      <c r="BR555" s="366"/>
      <c r="BS555" s="366"/>
      <c r="BT555" s="366"/>
      <c r="BU555" s="366"/>
      <c r="BV555" s="366"/>
      <c r="BW555" s="366"/>
      <c r="BX555" s="366"/>
      <c r="BY555" s="366"/>
      <c r="BZ555" s="366"/>
      <c r="CA555" s="366"/>
      <c r="CB555" s="366"/>
      <c r="CC555" s="366"/>
      <c r="CD555" s="366"/>
      <c r="CE555" s="366"/>
      <c r="CF555" s="366"/>
      <c r="CG555" s="366"/>
      <c r="CH555" s="366"/>
      <c r="CI555" s="366"/>
      <c r="CJ555" s="366"/>
      <c r="CK555" s="366"/>
      <c r="CL555" s="366"/>
      <c r="CM555" s="366"/>
      <c r="CN555" s="366"/>
      <c r="CO555" s="366"/>
      <c r="CP555" s="366"/>
      <c r="CQ555" s="366"/>
      <c r="CR555" s="366"/>
      <c r="CS555" s="366"/>
      <c r="CT555" s="366"/>
      <c r="CU555" s="366"/>
      <c r="CV555" s="366"/>
      <c r="CW555" s="366"/>
      <c r="CX555" s="366"/>
      <c r="CY555" s="366"/>
      <c r="CZ555" s="366"/>
      <c r="DA555" s="366"/>
      <c r="DB555" s="366"/>
      <c r="DC555" s="366"/>
      <c r="DD555" s="366"/>
      <c r="DE555" s="404"/>
      <c r="DF555" s="366"/>
      <c r="DG555" s="366"/>
      <c r="DH555" s="366"/>
      <c r="DI555" s="272"/>
      <c r="DJ555" s="272"/>
      <c r="DK555" s="272"/>
      <c r="DL555" s="272"/>
      <c r="DM555" s="272"/>
      <c r="DN555" s="272"/>
      <c r="DO555" s="272"/>
      <c r="DP555" s="272"/>
      <c r="DQ555" s="272"/>
      <c r="DR555" s="272"/>
      <c r="DS555" s="272"/>
      <c r="DT555" s="272"/>
      <c r="DU555" s="272"/>
      <c r="DV555" s="272"/>
      <c r="DW555" s="272"/>
      <c r="DX555" s="272"/>
      <c r="DY555" s="272"/>
      <c r="DZ555" s="272"/>
      <c r="EA555" s="272"/>
      <c r="EB555" s="272"/>
      <c r="EC555" s="272"/>
      <c r="ED555" s="272"/>
      <c r="EE555" s="272"/>
      <c r="EF555" s="272"/>
      <c r="EG555" s="272"/>
      <c r="EH555" s="366"/>
    </row>
    <row r="556" spans="43:138" s="235" customFormat="1" x14ac:dyDescent="0.15">
      <c r="AQ556" s="366"/>
      <c r="AR556" s="366"/>
      <c r="AS556" s="366"/>
      <c r="AT556" s="366"/>
      <c r="AU556" s="366"/>
      <c r="AV556" s="366"/>
      <c r="AW556" s="366"/>
      <c r="AX556" s="366"/>
      <c r="AY556" s="366"/>
      <c r="AZ556" s="366"/>
      <c r="BA556" s="366"/>
      <c r="BB556" s="271"/>
      <c r="BC556" s="271"/>
      <c r="BD556" s="271"/>
      <c r="BE556" s="271"/>
      <c r="BF556" s="271"/>
      <c r="BG556" s="366"/>
      <c r="BH556" s="366"/>
      <c r="BI556" s="366"/>
      <c r="BJ556" s="366"/>
      <c r="BK556" s="366"/>
      <c r="BL556" s="366"/>
      <c r="BM556" s="366"/>
      <c r="BN556" s="366"/>
      <c r="BO556" s="366"/>
      <c r="BP556" s="366"/>
      <c r="BQ556" s="366"/>
      <c r="BR556" s="366"/>
      <c r="BS556" s="366"/>
      <c r="BT556" s="366"/>
      <c r="BU556" s="366"/>
      <c r="BV556" s="366"/>
      <c r="BW556" s="366"/>
      <c r="BX556" s="366"/>
      <c r="BY556" s="366"/>
      <c r="BZ556" s="366"/>
      <c r="CA556" s="366"/>
      <c r="CB556" s="366"/>
      <c r="CC556" s="366"/>
      <c r="CD556" s="366"/>
      <c r="CE556" s="366"/>
      <c r="CF556" s="366"/>
      <c r="CG556" s="366"/>
      <c r="CH556" s="366"/>
      <c r="CI556" s="366"/>
      <c r="CJ556" s="366"/>
      <c r="CK556" s="366"/>
      <c r="CL556" s="366"/>
      <c r="CM556" s="366"/>
      <c r="CN556" s="366"/>
      <c r="CO556" s="366"/>
      <c r="CP556" s="366"/>
      <c r="CQ556" s="366"/>
      <c r="CR556" s="366"/>
      <c r="CS556" s="366"/>
      <c r="CT556" s="366"/>
      <c r="CU556" s="366"/>
      <c r="CV556" s="366"/>
      <c r="CW556" s="366"/>
      <c r="CX556" s="366"/>
      <c r="CY556" s="366"/>
      <c r="CZ556" s="366"/>
      <c r="DA556" s="366"/>
      <c r="DB556" s="366"/>
      <c r="DC556" s="366"/>
      <c r="DD556" s="366"/>
      <c r="DE556" s="404"/>
      <c r="DF556" s="366"/>
      <c r="DG556" s="366"/>
      <c r="DH556" s="366"/>
      <c r="DI556" s="272"/>
      <c r="DJ556" s="272"/>
      <c r="DK556" s="272"/>
      <c r="DL556" s="272"/>
      <c r="DM556" s="272"/>
      <c r="DN556" s="272"/>
      <c r="DO556" s="272"/>
      <c r="DP556" s="272"/>
      <c r="DQ556" s="272"/>
      <c r="DR556" s="272"/>
      <c r="DS556" s="272"/>
      <c r="DT556" s="272"/>
      <c r="DU556" s="272"/>
      <c r="DV556" s="272"/>
      <c r="DW556" s="272"/>
      <c r="DX556" s="272"/>
      <c r="DY556" s="272"/>
      <c r="DZ556" s="272"/>
      <c r="EA556" s="272"/>
      <c r="EB556" s="272"/>
      <c r="EC556" s="272"/>
      <c r="ED556" s="272"/>
      <c r="EE556" s="272"/>
      <c r="EF556" s="272"/>
      <c r="EG556" s="272"/>
      <c r="EH556" s="366"/>
    </row>
    <row r="557" spans="43:138" s="235" customFormat="1" x14ac:dyDescent="0.15">
      <c r="AQ557" s="366"/>
      <c r="AR557" s="366"/>
      <c r="AS557" s="366"/>
      <c r="AT557" s="366"/>
      <c r="AU557" s="366"/>
      <c r="AV557" s="366"/>
      <c r="AW557" s="366"/>
      <c r="AX557" s="366"/>
      <c r="AY557" s="366"/>
      <c r="AZ557" s="366"/>
      <c r="BA557" s="366"/>
      <c r="BB557" s="271"/>
      <c r="BC557" s="271"/>
      <c r="BD557" s="271"/>
      <c r="BE557" s="271"/>
      <c r="BF557" s="271"/>
      <c r="BG557" s="366"/>
      <c r="BH557" s="366"/>
      <c r="BI557" s="366"/>
      <c r="BJ557" s="366"/>
      <c r="BK557" s="366"/>
      <c r="BL557" s="366"/>
      <c r="BM557" s="366"/>
      <c r="BN557" s="366"/>
      <c r="BO557" s="366"/>
      <c r="BP557" s="366"/>
      <c r="BQ557" s="366"/>
      <c r="BR557" s="366"/>
      <c r="BS557" s="366"/>
      <c r="BT557" s="366"/>
      <c r="BU557" s="366"/>
      <c r="BV557" s="366"/>
      <c r="BW557" s="366"/>
      <c r="BX557" s="366"/>
      <c r="BY557" s="366"/>
      <c r="BZ557" s="366"/>
      <c r="CA557" s="366"/>
      <c r="CB557" s="366"/>
      <c r="CC557" s="366"/>
      <c r="CD557" s="366"/>
      <c r="CE557" s="366"/>
      <c r="CF557" s="366"/>
      <c r="CG557" s="366"/>
      <c r="CH557" s="366"/>
      <c r="CI557" s="366"/>
      <c r="CJ557" s="366"/>
      <c r="CK557" s="366"/>
      <c r="CL557" s="366"/>
      <c r="CM557" s="366"/>
      <c r="CN557" s="366"/>
      <c r="CO557" s="366"/>
      <c r="CP557" s="366"/>
      <c r="CQ557" s="366"/>
      <c r="CR557" s="366"/>
      <c r="CS557" s="366"/>
      <c r="CT557" s="366"/>
      <c r="CU557" s="366"/>
      <c r="CV557" s="366"/>
      <c r="CW557" s="366"/>
      <c r="CX557" s="366"/>
      <c r="CY557" s="366"/>
      <c r="CZ557" s="366"/>
      <c r="DA557" s="366"/>
      <c r="DB557" s="366"/>
      <c r="DC557" s="366"/>
      <c r="DD557" s="366"/>
      <c r="DE557" s="404"/>
      <c r="DF557" s="366"/>
      <c r="DG557" s="366"/>
      <c r="DH557" s="366"/>
      <c r="DI557" s="272"/>
      <c r="DJ557" s="272"/>
      <c r="DK557" s="272"/>
      <c r="DL557" s="272"/>
      <c r="DM557" s="272"/>
      <c r="DN557" s="272"/>
      <c r="DO557" s="272"/>
      <c r="DP557" s="272"/>
      <c r="DQ557" s="272"/>
      <c r="DR557" s="272"/>
      <c r="DS557" s="272"/>
      <c r="DT557" s="272"/>
      <c r="DU557" s="272"/>
      <c r="DV557" s="272"/>
      <c r="DW557" s="272"/>
      <c r="DX557" s="272"/>
      <c r="DY557" s="272"/>
      <c r="DZ557" s="272"/>
      <c r="EA557" s="272"/>
      <c r="EB557" s="272"/>
      <c r="EC557" s="272"/>
      <c r="ED557" s="272"/>
      <c r="EE557" s="272"/>
      <c r="EF557" s="272"/>
      <c r="EG557" s="272"/>
      <c r="EH557" s="366"/>
    </row>
    <row r="558" spans="43:138" s="235" customFormat="1" x14ac:dyDescent="0.15">
      <c r="AQ558" s="366"/>
      <c r="AR558" s="366"/>
      <c r="AS558" s="366"/>
      <c r="AT558" s="366"/>
      <c r="AU558" s="366"/>
      <c r="AV558" s="366"/>
      <c r="AW558" s="366"/>
      <c r="AX558" s="366"/>
      <c r="AY558" s="366"/>
      <c r="AZ558" s="366"/>
      <c r="BA558" s="366"/>
      <c r="BB558" s="271"/>
      <c r="BC558" s="271"/>
      <c r="BD558" s="271"/>
      <c r="BE558" s="271"/>
      <c r="BF558" s="271"/>
      <c r="BG558" s="366"/>
      <c r="BH558" s="366"/>
      <c r="BI558" s="366"/>
      <c r="BJ558" s="366"/>
      <c r="BK558" s="366"/>
      <c r="BL558" s="366"/>
      <c r="BM558" s="366"/>
      <c r="BN558" s="366"/>
      <c r="BO558" s="366"/>
      <c r="BP558" s="366"/>
      <c r="BQ558" s="366"/>
      <c r="BR558" s="366"/>
      <c r="BS558" s="366"/>
      <c r="BT558" s="366"/>
      <c r="BU558" s="366"/>
      <c r="BV558" s="366"/>
      <c r="BW558" s="366"/>
      <c r="BX558" s="366"/>
      <c r="BY558" s="366"/>
      <c r="BZ558" s="366"/>
      <c r="CA558" s="366"/>
      <c r="CB558" s="366"/>
      <c r="CC558" s="366"/>
      <c r="CD558" s="366"/>
      <c r="CE558" s="366"/>
      <c r="CF558" s="366"/>
      <c r="CG558" s="366"/>
      <c r="CH558" s="366"/>
      <c r="CI558" s="366"/>
      <c r="CJ558" s="366"/>
      <c r="CK558" s="366"/>
      <c r="CL558" s="366"/>
      <c r="CM558" s="366"/>
      <c r="CN558" s="366"/>
      <c r="CO558" s="366"/>
      <c r="CP558" s="366"/>
      <c r="CQ558" s="366"/>
      <c r="CR558" s="366"/>
      <c r="CS558" s="366"/>
      <c r="CT558" s="366"/>
      <c r="CU558" s="366"/>
      <c r="CV558" s="366"/>
      <c r="CW558" s="366"/>
      <c r="CX558" s="366"/>
      <c r="CY558" s="366"/>
      <c r="CZ558" s="366"/>
      <c r="DA558" s="366"/>
      <c r="DB558" s="366"/>
      <c r="DC558" s="366"/>
      <c r="DD558" s="366"/>
      <c r="DE558" s="404"/>
      <c r="DF558" s="366"/>
      <c r="DG558" s="366"/>
      <c r="DH558" s="366"/>
      <c r="DI558" s="272"/>
      <c r="DJ558" s="272"/>
      <c r="DK558" s="272"/>
      <c r="DL558" s="272"/>
      <c r="DM558" s="272"/>
      <c r="DN558" s="272"/>
      <c r="DO558" s="272"/>
      <c r="DP558" s="272"/>
      <c r="DQ558" s="272"/>
      <c r="DR558" s="272"/>
      <c r="DS558" s="272"/>
      <c r="DT558" s="272"/>
      <c r="DU558" s="272"/>
      <c r="DV558" s="272"/>
      <c r="DW558" s="272"/>
      <c r="DX558" s="272"/>
      <c r="DY558" s="272"/>
      <c r="DZ558" s="272"/>
      <c r="EA558" s="272"/>
      <c r="EB558" s="272"/>
      <c r="EC558" s="272"/>
      <c r="ED558" s="272"/>
      <c r="EE558" s="272"/>
      <c r="EF558" s="272"/>
      <c r="EG558" s="272"/>
      <c r="EH558" s="366"/>
    </row>
    <row r="559" spans="43:138" s="235" customFormat="1" x14ac:dyDescent="0.15">
      <c r="AQ559" s="366"/>
      <c r="AR559" s="366"/>
      <c r="AS559" s="366"/>
      <c r="AT559" s="366"/>
      <c r="AU559" s="366"/>
      <c r="AV559" s="366"/>
      <c r="AW559" s="366"/>
      <c r="AX559" s="366"/>
      <c r="AY559" s="366"/>
      <c r="AZ559" s="366"/>
      <c r="BA559" s="366"/>
      <c r="BB559" s="271"/>
      <c r="BC559" s="271"/>
      <c r="BD559" s="271"/>
      <c r="BE559" s="271"/>
      <c r="BF559" s="271"/>
      <c r="BG559" s="366"/>
      <c r="BH559" s="366"/>
      <c r="BI559" s="366"/>
      <c r="BJ559" s="366"/>
      <c r="BK559" s="366"/>
      <c r="BL559" s="366"/>
      <c r="BM559" s="366"/>
      <c r="BN559" s="366"/>
      <c r="BO559" s="366"/>
      <c r="BP559" s="366"/>
      <c r="BQ559" s="366"/>
      <c r="BR559" s="366"/>
      <c r="BS559" s="366"/>
      <c r="BT559" s="366"/>
      <c r="BU559" s="366"/>
      <c r="BV559" s="366"/>
      <c r="BW559" s="366"/>
      <c r="BX559" s="366"/>
      <c r="BY559" s="366"/>
      <c r="BZ559" s="366"/>
      <c r="CA559" s="366"/>
      <c r="CB559" s="366"/>
      <c r="CC559" s="366"/>
      <c r="CD559" s="366"/>
      <c r="CE559" s="366"/>
      <c r="CF559" s="366"/>
      <c r="CG559" s="366"/>
      <c r="CH559" s="366"/>
      <c r="CI559" s="366"/>
      <c r="CJ559" s="366"/>
      <c r="CK559" s="366"/>
      <c r="CL559" s="366"/>
      <c r="CM559" s="366"/>
      <c r="CN559" s="366"/>
      <c r="CO559" s="366"/>
      <c r="CP559" s="366"/>
      <c r="CQ559" s="366"/>
      <c r="CR559" s="366"/>
      <c r="CS559" s="366"/>
      <c r="CT559" s="366"/>
      <c r="CU559" s="366"/>
      <c r="CV559" s="366"/>
      <c r="CW559" s="366"/>
      <c r="CX559" s="366"/>
      <c r="CY559" s="366"/>
      <c r="CZ559" s="366"/>
      <c r="DA559" s="366"/>
      <c r="DB559" s="366"/>
      <c r="DC559" s="366"/>
      <c r="DD559" s="366"/>
      <c r="DE559" s="404"/>
      <c r="DF559" s="366"/>
      <c r="DG559" s="366"/>
      <c r="DH559" s="366"/>
      <c r="DI559" s="272"/>
      <c r="DJ559" s="272"/>
      <c r="DK559" s="272"/>
      <c r="DL559" s="272"/>
      <c r="DM559" s="272"/>
      <c r="DN559" s="272"/>
      <c r="DO559" s="272"/>
      <c r="DP559" s="272"/>
      <c r="DQ559" s="272"/>
      <c r="DR559" s="272"/>
      <c r="DS559" s="272"/>
      <c r="DT559" s="272"/>
      <c r="DU559" s="272"/>
      <c r="DV559" s="272"/>
      <c r="DW559" s="272"/>
      <c r="DX559" s="272"/>
      <c r="DY559" s="272"/>
      <c r="DZ559" s="272"/>
      <c r="EA559" s="272"/>
      <c r="EB559" s="272"/>
      <c r="EC559" s="272"/>
      <c r="ED559" s="272"/>
      <c r="EE559" s="272"/>
      <c r="EF559" s="272"/>
      <c r="EG559" s="272"/>
      <c r="EH559" s="366"/>
    </row>
    <row r="560" spans="43:138" s="235" customFormat="1" x14ac:dyDescent="0.15">
      <c r="AQ560" s="366"/>
      <c r="AR560" s="366"/>
      <c r="AS560" s="366"/>
      <c r="AT560" s="366"/>
      <c r="AU560" s="366"/>
      <c r="AV560" s="366"/>
      <c r="AW560" s="366"/>
      <c r="AX560" s="366"/>
      <c r="AY560" s="366"/>
      <c r="AZ560" s="366"/>
      <c r="BA560" s="366"/>
      <c r="BB560" s="271"/>
      <c r="BC560" s="271"/>
      <c r="BD560" s="271"/>
      <c r="BE560" s="271"/>
      <c r="BF560" s="271"/>
      <c r="BG560" s="366"/>
      <c r="BH560" s="366"/>
      <c r="BI560" s="366"/>
      <c r="BJ560" s="366"/>
      <c r="BK560" s="366"/>
      <c r="BL560" s="366"/>
      <c r="BM560" s="366"/>
      <c r="BN560" s="366"/>
      <c r="BO560" s="366"/>
      <c r="BP560" s="366"/>
      <c r="BQ560" s="366"/>
      <c r="BR560" s="366"/>
      <c r="BS560" s="366"/>
      <c r="BT560" s="366"/>
      <c r="BU560" s="366"/>
      <c r="BV560" s="366"/>
      <c r="BW560" s="366"/>
      <c r="BX560" s="366"/>
      <c r="BY560" s="366"/>
      <c r="BZ560" s="366"/>
      <c r="CA560" s="366"/>
      <c r="CB560" s="366"/>
      <c r="CC560" s="366"/>
      <c r="CD560" s="366"/>
      <c r="CE560" s="366"/>
      <c r="CF560" s="366"/>
      <c r="CG560" s="366"/>
      <c r="CH560" s="366"/>
      <c r="CI560" s="366"/>
      <c r="CJ560" s="366"/>
      <c r="CK560" s="366"/>
      <c r="CL560" s="366"/>
      <c r="CM560" s="366"/>
      <c r="CN560" s="366"/>
      <c r="CO560" s="366"/>
      <c r="CP560" s="366"/>
      <c r="CQ560" s="366"/>
      <c r="CR560" s="366"/>
      <c r="CS560" s="366"/>
      <c r="CT560" s="366"/>
      <c r="CU560" s="366"/>
      <c r="CV560" s="366"/>
      <c r="CW560" s="366"/>
      <c r="CX560" s="366"/>
      <c r="CY560" s="366"/>
      <c r="CZ560" s="366"/>
      <c r="DA560" s="366"/>
      <c r="DB560" s="366"/>
      <c r="DC560" s="366"/>
      <c r="DD560" s="366"/>
      <c r="DE560" s="404"/>
      <c r="DF560" s="366"/>
      <c r="DG560" s="366"/>
      <c r="DH560" s="366"/>
      <c r="DI560" s="272"/>
      <c r="DJ560" s="272"/>
      <c r="DK560" s="272"/>
      <c r="DL560" s="272"/>
      <c r="DM560" s="272"/>
      <c r="DN560" s="272"/>
      <c r="DO560" s="272"/>
      <c r="DP560" s="272"/>
      <c r="DQ560" s="272"/>
      <c r="DR560" s="272"/>
      <c r="DS560" s="272"/>
      <c r="DT560" s="272"/>
      <c r="DU560" s="272"/>
      <c r="DV560" s="272"/>
      <c r="DW560" s="272"/>
      <c r="DX560" s="272"/>
      <c r="DY560" s="272"/>
      <c r="DZ560" s="272"/>
      <c r="EA560" s="272"/>
      <c r="EB560" s="272"/>
      <c r="EC560" s="272"/>
      <c r="ED560" s="272"/>
      <c r="EE560" s="272"/>
      <c r="EF560" s="272"/>
      <c r="EG560" s="272"/>
      <c r="EH560" s="366"/>
    </row>
    <row r="561" spans="43:138" s="235" customFormat="1" x14ac:dyDescent="0.15">
      <c r="AQ561" s="366"/>
      <c r="AR561" s="366"/>
      <c r="AS561" s="366"/>
      <c r="AT561" s="366"/>
      <c r="AU561" s="366"/>
      <c r="AV561" s="366"/>
      <c r="AW561" s="366"/>
      <c r="AX561" s="366"/>
      <c r="AY561" s="366"/>
      <c r="AZ561" s="366"/>
      <c r="BA561" s="366"/>
      <c r="BB561" s="271"/>
      <c r="BC561" s="271"/>
      <c r="BD561" s="271"/>
      <c r="BE561" s="271"/>
      <c r="BF561" s="271"/>
      <c r="BG561" s="366"/>
      <c r="BH561" s="366"/>
      <c r="BI561" s="366"/>
      <c r="BJ561" s="366"/>
      <c r="BK561" s="366"/>
      <c r="BL561" s="366"/>
      <c r="BM561" s="366"/>
      <c r="BN561" s="366"/>
      <c r="BO561" s="366"/>
      <c r="BP561" s="366"/>
      <c r="BQ561" s="366"/>
      <c r="BR561" s="366"/>
      <c r="BS561" s="366"/>
      <c r="BT561" s="366"/>
      <c r="BU561" s="366"/>
      <c r="BV561" s="366"/>
      <c r="BW561" s="366"/>
      <c r="BX561" s="366"/>
      <c r="BY561" s="366"/>
      <c r="BZ561" s="366"/>
      <c r="CA561" s="366"/>
      <c r="CB561" s="366"/>
      <c r="CC561" s="366"/>
      <c r="CD561" s="366"/>
      <c r="CE561" s="366"/>
      <c r="CF561" s="366"/>
      <c r="CG561" s="366"/>
      <c r="CH561" s="366"/>
      <c r="CI561" s="366"/>
      <c r="CJ561" s="366"/>
      <c r="CK561" s="366"/>
      <c r="CL561" s="366"/>
      <c r="CM561" s="366"/>
      <c r="CN561" s="366"/>
      <c r="CO561" s="366"/>
      <c r="CP561" s="366"/>
      <c r="CQ561" s="366"/>
      <c r="CR561" s="366"/>
      <c r="CS561" s="366"/>
      <c r="CT561" s="366"/>
      <c r="CU561" s="366"/>
      <c r="CV561" s="366"/>
      <c r="CW561" s="366"/>
      <c r="CX561" s="366"/>
      <c r="CY561" s="366"/>
      <c r="CZ561" s="366"/>
      <c r="DA561" s="366"/>
      <c r="DB561" s="366"/>
      <c r="DC561" s="366"/>
      <c r="DD561" s="366"/>
      <c r="DE561" s="404"/>
      <c r="DF561" s="366"/>
      <c r="DG561" s="366"/>
      <c r="DH561" s="366"/>
      <c r="DI561" s="272"/>
      <c r="DJ561" s="272"/>
      <c r="DK561" s="272"/>
      <c r="DL561" s="272"/>
      <c r="DM561" s="272"/>
      <c r="DN561" s="272"/>
      <c r="DO561" s="272"/>
      <c r="DP561" s="272"/>
      <c r="DQ561" s="272"/>
      <c r="DR561" s="272"/>
      <c r="DS561" s="272"/>
      <c r="DT561" s="272"/>
      <c r="DU561" s="272"/>
      <c r="DV561" s="272"/>
      <c r="DW561" s="272"/>
      <c r="DX561" s="272"/>
      <c r="DY561" s="272"/>
      <c r="DZ561" s="272"/>
      <c r="EA561" s="272"/>
      <c r="EB561" s="272"/>
      <c r="EC561" s="272"/>
      <c r="ED561" s="272"/>
      <c r="EE561" s="272"/>
      <c r="EF561" s="272"/>
      <c r="EG561" s="272"/>
      <c r="EH561" s="366"/>
    </row>
    <row r="562" spans="43:138" s="235" customFormat="1" x14ac:dyDescent="0.15">
      <c r="AQ562" s="366"/>
      <c r="AR562" s="366"/>
      <c r="AS562" s="366"/>
      <c r="AT562" s="366"/>
      <c r="AU562" s="366"/>
      <c r="AV562" s="366"/>
      <c r="AW562" s="366"/>
      <c r="AX562" s="366"/>
      <c r="AY562" s="366"/>
      <c r="AZ562" s="366"/>
      <c r="BA562" s="366"/>
      <c r="BB562" s="271"/>
      <c r="BC562" s="271"/>
      <c r="BD562" s="271"/>
      <c r="BE562" s="271"/>
      <c r="BF562" s="271"/>
      <c r="BG562" s="366"/>
      <c r="BH562" s="366"/>
      <c r="BI562" s="366"/>
      <c r="BJ562" s="366"/>
      <c r="BK562" s="366"/>
      <c r="BL562" s="366"/>
      <c r="BM562" s="366"/>
      <c r="BN562" s="366"/>
      <c r="BO562" s="366"/>
      <c r="BP562" s="366"/>
      <c r="BQ562" s="366"/>
      <c r="BR562" s="366"/>
      <c r="BS562" s="366"/>
      <c r="BT562" s="366"/>
      <c r="BU562" s="366"/>
      <c r="BV562" s="366"/>
      <c r="BW562" s="366"/>
      <c r="BX562" s="366"/>
      <c r="BY562" s="366"/>
      <c r="BZ562" s="366"/>
      <c r="CA562" s="366"/>
      <c r="CB562" s="366"/>
      <c r="CC562" s="366"/>
      <c r="CD562" s="366"/>
      <c r="CE562" s="366"/>
      <c r="CF562" s="366"/>
      <c r="CG562" s="366"/>
      <c r="CH562" s="366"/>
      <c r="CI562" s="366"/>
      <c r="CJ562" s="366"/>
      <c r="CK562" s="366"/>
      <c r="CL562" s="366"/>
      <c r="CM562" s="366"/>
      <c r="CN562" s="366"/>
      <c r="CO562" s="366"/>
      <c r="CP562" s="366"/>
      <c r="CQ562" s="366"/>
      <c r="CR562" s="366"/>
      <c r="CS562" s="366"/>
      <c r="CT562" s="366"/>
      <c r="CU562" s="366"/>
      <c r="CV562" s="366"/>
      <c r="CW562" s="366"/>
      <c r="CX562" s="366"/>
      <c r="CY562" s="366"/>
      <c r="CZ562" s="366"/>
      <c r="DA562" s="366"/>
      <c r="DB562" s="366"/>
      <c r="DC562" s="366"/>
      <c r="DD562" s="366"/>
      <c r="DE562" s="404"/>
      <c r="DF562" s="366"/>
      <c r="DG562" s="366"/>
      <c r="DH562" s="366"/>
      <c r="DI562" s="272"/>
      <c r="DJ562" s="272"/>
      <c r="DK562" s="272"/>
      <c r="DL562" s="272"/>
      <c r="DM562" s="272"/>
      <c r="DN562" s="272"/>
      <c r="DO562" s="272"/>
      <c r="DP562" s="272"/>
      <c r="DQ562" s="272"/>
      <c r="DR562" s="272"/>
      <c r="DS562" s="272"/>
      <c r="DT562" s="272"/>
      <c r="DU562" s="272"/>
      <c r="DV562" s="272"/>
      <c r="DW562" s="272"/>
      <c r="DX562" s="272"/>
      <c r="DY562" s="272"/>
      <c r="DZ562" s="272"/>
      <c r="EA562" s="272"/>
      <c r="EB562" s="272"/>
      <c r="EC562" s="272"/>
      <c r="ED562" s="272"/>
      <c r="EE562" s="272"/>
      <c r="EF562" s="272"/>
      <c r="EG562" s="272"/>
      <c r="EH562" s="366"/>
    </row>
    <row r="563" spans="43:138" s="235" customFormat="1" x14ac:dyDescent="0.15">
      <c r="AQ563" s="366"/>
      <c r="AR563" s="366"/>
      <c r="AS563" s="366"/>
      <c r="AT563" s="366"/>
      <c r="AU563" s="366"/>
      <c r="AV563" s="366"/>
      <c r="AW563" s="366"/>
      <c r="AX563" s="366"/>
      <c r="AY563" s="366"/>
      <c r="AZ563" s="366"/>
      <c r="BA563" s="366"/>
      <c r="BB563" s="271"/>
      <c r="BC563" s="271"/>
      <c r="BD563" s="271"/>
      <c r="BE563" s="271"/>
      <c r="BF563" s="271"/>
      <c r="BG563" s="366"/>
      <c r="BH563" s="366"/>
      <c r="BI563" s="366"/>
      <c r="BJ563" s="366"/>
      <c r="BK563" s="366"/>
      <c r="BL563" s="366"/>
      <c r="BM563" s="366"/>
      <c r="BN563" s="366"/>
      <c r="BO563" s="366"/>
      <c r="BP563" s="366"/>
      <c r="BQ563" s="366"/>
      <c r="BR563" s="366"/>
      <c r="BS563" s="366"/>
      <c r="BT563" s="366"/>
      <c r="BU563" s="366"/>
      <c r="BV563" s="366"/>
      <c r="BW563" s="366"/>
      <c r="BX563" s="366"/>
      <c r="BY563" s="366"/>
      <c r="BZ563" s="366"/>
      <c r="CA563" s="366"/>
      <c r="CB563" s="366"/>
      <c r="CC563" s="366"/>
      <c r="CD563" s="366"/>
      <c r="CE563" s="366"/>
      <c r="CF563" s="366"/>
      <c r="CG563" s="366"/>
      <c r="CH563" s="366"/>
      <c r="CI563" s="366"/>
      <c r="CJ563" s="366"/>
      <c r="CK563" s="366"/>
      <c r="CL563" s="366"/>
      <c r="CM563" s="366"/>
      <c r="CN563" s="366"/>
      <c r="CO563" s="366"/>
      <c r="CP563" s="366"/>
      <c r="CQ563" s="366"/>
      <c r="CR563" s="366"/>
      <c r="CS563" s="366"/>
      <c r="CT563" s="366"/>
      <c r="CU563" s="366"/>
      <c r="CV563" s="366"/>
      <c r="CW563" s="366"/>
      <c r="CX563" s="366"/>
      <c r="CY563" s="366"/>
      <c r="CZ563" s="366"/>
      <c r="DA563" s="366"/>
      <c r="DB563" s="366"/>
      <c r="DC563" s="366"/>
      <c r="DD563" s="366"/>
      <c r="DE563" s="404"/>
      <c r="DF563" s="366"/>
      <c r="DG563" s="366"/>
      <c r="DH563" s="366"/>
      <c r="DI563" s="272"/>
      <c r="DJ563" s="272"/>
      <c r="DK563" s="272"/>
      <c r="DL563" s="272"/>
      <c r="DM563" s="272"/>
      <c r="DN563" s="272"/>
      <c r="DO563" s="272"/>
      <c r="DP563" s="272"/>
      <c r="DQ563" s="272"/>
      <c r="DR563" s="272"/>
      <c r="DS563" s="272"/>
      <c r="DT563" s="272"/>
      <c r="DU563" s="272"/>
      <c r="DV563" s="272"/>
      <c r="DW563" s="272"/>
      <c r="DX563" s="272"/>
      <c r="DY563" s="272"/>
      <c r="DZ563" s="272"/>
      <c r="EA563" s="272"/>
      <c r="EB563" s="272"/>
      <c r="EC563" s="272"/>
      <c r="ED563" s="272"/>
      <c r="EE563" s="272"/>
      <c r="EF563" s="272"/>
      <c r="EG563" s="272"/>
      <c r="EH563" s="366"/>
    </row>
    <row r="564" spans="43:138" s="235" customFormat="1" x14ac:dyDescent="0.15">
      <c r="AQ564" s="366"/>
      <c r="AR564" s="366"/>
      <c r="AS564" s="366"/>
      <c r="AT564" s="366"/>
      <c r="AU564" s="366"/>
      <c r="AV564" s="366"/>
      <c r="AW564" s="366"/>
      <c r="AX564" s="366"/>
      <c r="AY564" s="366"/>
      <c r="AZ564" s="366"/>
      <c r="BA564" s="366"/>
      <c r="BB564" s="271"/>
      <c r="BC564" s="271"/>
      <c r="BD564" s="271"/>
      <c r="BE564" s="271"/>
      <c r="BF564" s="271"/>
      <c r="BG564" s="366"/>
      <c r="BH564" s="366"/>
      <c r="BI564" s="366"/>
      <c r="BJ564" s="366"/>
      <c r="BK564" s="366"/>
      <c r="BL564" s="366"/>
      <c r="BM564" s="366"/>
      <c r="BN564" s="366"/>
      <c r="BO564" s="366"/>
      <c r="BP564" s="366"/>
      <c r="BQ564" s="366"/>
      <c r="BR564" s="366"/>
      <c r="BS564" s="366"/>
      <c r="BT564" s="366"/>
      <c r="BU564" s="366"/>
      <c r="BV564" s="366"/>
      <c r="BW564" s="366"/>
      <c r="BX564" s="366"/>
      <c r="BY564" s="366"/>
      <c r="BZ564" s="366"/>
      <c r="CA564" s="366"/>
      <c r="CB564" s="366"/>
      <c r="CC564" s="366"/>
      <c r="CD564" s="366"/>
      <c r="CE564" s="366"/>
      <c r="CF564" s="366"/>
      <c r="CG564" s="366"/>
      <c r="CH564" s="366"/>
      <c r="CI564" s="366"/>
      <c r="CJ564" s="366"/>
      <c r="CK564" s="366"/>
      <c r="CL564" s="366"/>
      <c r="CM564" s="366"/>
      <c r="CN564" s="366"/>
      <c r="CO564" s="366"/>
      <c r="CP564" s="366"/>
      <c r="CQ564" s="366"/>
      <c r="CR564" s="366"/>
      <c r="CS564" s="366"/>
      <c r="CT564" s="366"/>
      <c r="CU564" s="366"/>
      <c r="CV564" s="366"/>
      <c r="CW564" s="366"/>
      <c r="CX564" s="366"/>
      <c r="CY564" s="366"/>
      <c r="CZ564" s="366"/>
      <c r="DA564" s="366"/>
      <c r="DB564" s="366"/>
      <c r="DC564" s="366"/>
      <c r="DD564" s="366"/>
      <c r="DE564" s="404"/>
      <c r="DF564" s="366"/>
      <c r="DG564" s="366"/>
      <c r="DH564" s="366"/>
      <c r="DI564" s="272"/>
      <c r="DJ564" s="272"/>
      <c r="DK564" s="272"/>
      <c r="DL564" s="272"/>
      <c r="DM564" s="272"/>
      <c r="DN564" s="272"/>
      <c r="DO564" s="272"/>
      <c r="DP564" s="272"/>
      <c r="DQ564" s="272"/>
      <c r="DR564" s="272"/>
      <c r="DS564" s="272"/>
      <c r="DT564" s="272"/>
      <c r="DU564" s="272"/>
      <c r="DV564" s="272"/>
      <c r="DW564" s="272"/>
      <c r="DX564" s="272"/>
      <c r="DY564" s="272"/>
      <c r="DZ564" s="272"/>
      <c r="EA564" s="272"/>
      <c r="EB564" s="272"/>
      <c r="EC564" s="272"/>
      <c r="ED564" s="272"/>
      <c r="EE564" s="272"/>
      <c r="EF564" s="272"/>
      <c r="EG564" s="272"/>
      <c r="EH564" s="366"/>
    </row>
    <row r="565" spans="43:138" s="235" customFormat="1" x14ac:dyDescent="0.15">
      <c r="AQ565" s="366"/>
      <c r="AR565" s="366"/>
      <c r="AS565" s="366"/>
      <c r="AT565" s="366"/>
      <c r="AU565" s="366"/>
      <c r="AV565" s="366"/>
      <c r="AW565" s="366"/>
      <c r="AX565" s="366"/>
      <c r="AY565" s="366"/>
      <c r="AZ565" s="366"/>
      <c r="BA565" s="366"/>
      <c r="BB565" s="271"/>
      <c r="BC565" s="271"/>
      <c r="BD565" s="271"/>
      <c r="BE565" s="271"/>
      <c r="BF565" s="271"/>
      <c r="BG565" s="366"/>
      <c r="BH565" s="366"/>
      <c r="BI565" s="366"/>
      <c r="BJ565" s="366"/>
      <c r="BK565" s="366"/>
      <c r="BL565" s="366"/>
      <c r="BM565" s="366"/>
      <c r="BN565" s="366"/>
      <c r="BO565" s="366"/>
      <c r="BP565" s="366"/>
      <c r="BQ565" s="366"/>
      <c r="BR565" s="366"/>
      <c r="BS565" s="366"/>
      <c r="BT565" s="366"/>
      <c r="BU565" s="366"/>
      <c r="BV565" s="366"/>
      <c r="BW565" s="366"/>
      <c r="BX565" s="366"/>
      <c r="BY565" s="366"/>
      <c r="BZ565" s="366"/>
      <c r="CA565" s="366"/>
      <c r="CB565" s="366"/>
      <c r="CC565" s="366"/>
      <c r="CD565" s="366"/>
      <c r="CE565" s="366"/>
      <c r="CF565" s="366"/>
      <c r="CG565" s="366"/>
      <c r="CH565" s="366"/>
      <c r="CI565" s="366"/>
      <c r="CJ565" s="366"/>
      <c r="CK565" s="366"/>
      <c r="CL565" s="366"/>
      <c r="CM565" s="366"/>
      <c r="CN565" s="366"/>
      <c r="CO565" s="366"/>
      <c r="CP565" s="366"/>
      <c r="CQ565" s="366"/>
      <c r="CR565" s="366"/>
      <c r="CS565" s="366"/>
      <c r="CT565" s="366"/>
      <c r="CU565" s="366"/>
      <c r="CV565" s="366"/>
      <c r="CW565" s="366"/>
      <c r="CX565" s="366"/>
      <c r="CY565" s="366"/>
      <c r="CZ565" s="366"/>
      <c r="DA565" s="366"/>
      <c r="DB565" s="366"/>
      <c r="DC565" s="366"/>
      <c r="DD565" s="366"/>
      <c r="DE565" s="404"/>
      <c r="DF565" s="366"/>
      <c r="DG565" s="366"/>
      <c r="DH565" s="366"/>
      <c r="DI565" s="272"/>
      <c r="DJ565" s="272"/>
      <c r="DK565" s="272"/>
      <c r="DL565" s="272"/>
      <c r="DM565" s="272"/>
      <c r="DN565" s="272"/>
      <c r="DO565" s="272"/>
      <c r="DP565" s="272"/>
      <c r="DQ565" s="272"/>
      <c r="DR565" s="272"/>
      <c r="DS565" s="272"/>
      <c r="DT565" s="272"/>
      <c r="DU565" s="272"/>
      <c r="DV565" s="272"/>
      <c r="DW565" s="272"/>
      <c r="DX565" s="272"/>
      <c r="DY565" s="272"/>
      <c r="DZ565" s="272"/>
      <c r="EA565" s="272"/>
      <c r="EB565" s="272"/>
      <c r="EC565" s="272"/>
      <c r="ED565" s="272"/>
      <c r="EE565" s="272"/>
      <c r="EF565" s="272"/>
      <c r="EG565" s="272"/>
      <c r="EH565" s="366"/>
    </row>
    <row r="566" spans="43:138" s="235" customFormat="1" x14ac:dyDescent="0.15">
      <c r="AQ566" s="366"/>
      <c r="AR566" s="366"/>
      <c r="AS566" s="366"/>
      <c r="AT566" s="366"/>
      <c r="AU566" s="366"/>
      <c r="AV566" s="366"/>
      <c r="AW566" s="366"/>
      <c r="AX566" s="366"/>
      <c r="AY566" s="366"/>
      <c r="AZ566" s="366"/>
      <c r="BA566" s="366"/>
      <c r="BB566" s="271"/>
      <c r="BC566" s="271"/>
      <c r="BD566" s="271"/>
      <c r="BE566" s="271"/>
      <c r="BF566" s="271"/>
      <c r="BG566" s="366"/>
      <c r="BH566" s="366"/>
      <c r="BI566" s="366"/>
      <c r="BJ566" s="366"/>
      <c r="BK566" s="366"/>
      <c r="BL566" s="366"/>
      <c r="BM566" s="366"/>
      <c r="BN566" s="366"/>
      <c r="BO566" s="366"/>
      <c r="BP566" s="366"/>
      <c r="BQ566" s="366"/>
      <c r="BR566" s="366"/>
      <c r="BS566" s="366"/>
      <c r="BT566" s="366"/>
      <c r="BU566" s="366"/>
      <c r="BV566" s="366"/>
      <c r="BW566" s="366"/>
      <c r="BX566" s="366"/>
      <c r="BY566" s="366"/>
      <c r="BZ566" s="366"/>
      <c r="CA566" s="366"/>
      <c r="CB566" s="366"/>
      <c r="CC566" s="366"/>
      <c r="CD566" s="366"/>
      <c r="CE566" s="366"/>
      <c r="CF566" s="366"/>
      <c r="CG566" s="366"/>
      <c r="CH566" s="366"/>
      <c r="CI566" s="366"/>
      <c r="CJ566" s="366"/>
      <c r="CK566" s="366"/>
      <c r="CL566" s="366"/>
      <c r="CM566" s="366"/>
      <c r="CN566" s="366"/>
      <c r="CO566" s="366"/>
      <c r="CP566" s="366"/>
      <c r="CQ566" s="366"/>
      <c r="CR566" s="366"/>
      <c r="CS566" s="366"/>
      <c r="CT566" s="366"/>
      <c r="CU566" s="366"/>
      <c r="CV566" s="366"/>
      <c r="CW566" s="366"/>
      <c r="CX566" s="366"/>
      <c r="CY566" s="366"/>
      <c r="CZ566" s="366"/>
      <c r="DA566" s="366"/>
      <c r="DB566" s="366"/>
      <c r="DC566" s="366"/>
      <c r="DD566" s="366"/>
      <c r="DE566" s="404"/>
      <c r="DF566" s="366"/>
      <c r="DG566" s="366"/>
      <c r="DH566" s="366"/>
      <c r="DI566" s="272"/>
      <c r="DJ566" s="272"/>
      <c r="DK566" s="272"/>
      <c r="DL566" s="272"/>
      <c r="DM566" s="272"/>
      <c r="DN566" s="272"/>
      <c r="DO566" s="272"/>
      <c r="DP566" s="272"/>
      <c r="DQ566" s="272"/>
      <c r="DR566" s="272"/>
      <c r="DS566" s="272"/>
      <c r="DT566" s="272"/>
      <c r="DU566" s="272"/>
      <c r="DV566" s="272"/>
      <c r="DW566" s="272"/>
      <c r="DX566" s="272"/>
      <c r="DY566" s="272"/>
      <c r="DZ566" s="272"/>
      <c r="EA566" s="272"/>
      <c r="EB566" s="272"/>
      <c r="EC566" s="272"/>
      <c r="ED566" s="272"/>
      <c r="EE566" s="272"/>
      <c r="EF566" s="272"/>
      <c r="EG566" s="272"/>
      <c r="EH566" s="366"/>
    </row>
    <row r="567" spans="43:138" s="235" customFormat="1" x14ac:dyDescent="0.15">
      <c r="AQ567" s="366"/>
      <c r="AR567" s="366"/>
      <c r="AS567" s="366"/>
      <c r="AT567" s="366"/>
      <c r="AU567" s="366"/>
      <c r="AV567" s="366"/>
      <c r="AW567" s="366"/>
      <c r="AX567" s="366"/>
      <c r="AY567" s="366"/>
      <c r="AZ567" s="366"/>
      <c r="BA567" s="366"/>
      <c r="BB567" s="271"/>
      <c r="BC567" s="271"/>
      <c r="BD567" s="271"/>
      <c r="BE567" s="271"/>
      <c r="BF567" s="271"/>
      <c r="BG567" s="366"/>
      <c r="BH567" s="366"/>
      <c r="BI567" s="366"/>
      <c r="BJ567" s="366"/>
      <c r="BK567" s="366"/>
      <c r="BL567" s="366"/>
      <c r="BM567" s="366"/>
      <c r="BN567" s="366"/>
      <c r="BO567" s="366"/>
      <c r="BP567" s="366"/>
      <c r="BQ567" s="366"/>
      <c r="BR567" s="366"/>
      <c r="BS567" s="366"/>
      <c r="BT567" s="366"/>
      <c r="BU567" s="366"/>
      <c r="BV567" s="366"/>
      <c r="BW567" s="366"/>
      <c r="BX567" s="366"/>
      <c r="BY567" s="366"/>
      <c r="BZ567" s="366"/>
      <c r="CA567" s="366"/>
      <c r="CB567" s="366"/>
      <c r="CC567" s="366"/>
      <c r="CD567" s="366"/>
      <c r="CE567" s="366"/>
      <c r="CF567" s="366"/>
      <c r="CG567" s="366"/>
      <c r="CH567" s="366"/>
      <c r="CI567" s="366"/>
      <c r="CJ567" s="366"/>
      <c r="CK567" s="366"/>
      <c r="CL567" s="366"/>
      <c r="CM567" s="366"/>
      <c r="CN567" s="366"/>
      <c r="CO567" s="366"/>
      <c r="CP567" s="366"/>
      <c r="CQ567" s="366"/>
      <c r="CR567" s="366"/>
      <c r="CS567" s="366"/>
      <c r="CT567" s="366"/>
      <c r="CU567" s="366"/>
      <c r="CV567" s="366"/>
      <c r="CW567" s="366"/>
      <c r="CX567" s="366"/>
      <c r="CY567" s="366"/>
      <c r="CZ567" s="366"/>
      <c r="DA567" s="366"/>
      <c r="DB567" s="366"/>
      <c r="DC567" s="366"/>
      <c r="DD567" s="366"/>
      <c r="DE567" s="404"/>
      <c r="DF567" s="366"/>
      <c r="DG567" s="366"/>
      <c r="DH567" s="366"/>
      <c r="DI567" s="272"/>
      <c r="DJ567" s="272"/>
      <c r="DK567" s="272"/>
      <c r="DL567" s="272"/>
      <c r="DM567" s="272"/>
      <c r="DN567" s="272"/>
      <c r="DO567" s="272"/>
      <c r="DP567" s="272"/>
      <c r="DQ567" s="272"/>
      <c r="DR567" s="272"/>
      <c r="DS567" s="272"/>
      <c r="DT567" s="272"/>
      <c r="DU567" s="272"/>
      <c r="DV567" s="272"/>
      <c r="DW567" s="272"/>
      <c r="DX567" s="272"/>
      <c r="DY567" s="272"/>
      <c r="DZ567" s="272"/>
      <c r="EA567" s="272"/>
      <c r="EB567" s="272"/>
      <c r="EC567" s="272"/>
      <c r="ED567" s="272"/>
      <c r="EE567" s="272"/>
      <c r="EF567" s="272"/>
      <c r="EG567" s="272"/>
      <c r="EH567" s="366"/>
    </row>
    <row r="568" spans="43:138" s="235" customFormat="1" x14ac:dyDescent="0.15">
      <c r="AQ568" s="366"/>
      <c r="AR568" s="366"/>
      <c r="AS568" s="366"/>
      <c r="AT568" s="366"/>
      <c r="AU568" s="366"/>
      <c r="AV568" s="366"/>
      <c r="AW568" s="366"/>
      <c r="AX568" s="366"/>
      <c r="AY568" s="366"/>
      <c r="AZ568" s="366"/>
      <c r="BA568" s="366"/>
      <c r="BB568" s="271"/>
      <c r="BC568" s="271"/>
      <c r="BD568" s="271"/>
      <c r="BE568" s="271"/>
      <c r="BF568" s="271"/>
      <c r="BG568" s="366"/>
      <c r="BH568" s="366"/>
      <c r="BI568" s="366"/>
      <c r="BJ568" s="366"/>
      <c r="BK568" s="366"/>
      <c r="BL568" s="366"/>
      <c r="BM568" s="366"/>
      <c r="BN568" s="366"/>
      <c r="BO568" s="366"/>
      <c r="BP568" s="366"/>
      <c r="BQ568" s="366"/>
      <c r="BR568" s="366"/>
      <c r="BS568" s="366"/>
      <c r="BT568" s="366"/>
      <c r="BU568" s="366"/>
      <c r="BV568" s="366"/>
      <c r="BW568" s="366"/>
      <c r="BX568" s="366"/>
      <c r="BY568" s="366"/>
      <c r="BZ568" s="366"/>
      <c r="CA568" s="366"/>
      <c r="CB568" s="366"/>
      <c r="CC568" s="366"/>
      <c r="CD568" s="366"/>
      <c r="CE568" s="366"/>
      <c r="CF568" s="366"/>
      <c r="CG568" s="366"/>
      <c r="CH568" s="366"/>
      <c r="CI568" s="366"/>
      <c r="CJ568" s="366"/>
      <c r="CK568" s="366"/>
      <c r="CL568" s="366"/>
      <c r="CM568" s="366"/>
      <c r="CN568" s="366"/>
      <c r="CO568" s="366"/>
      <c r="CP568" s="366"/>
      <c r="CQ568" s="366"/>
      <c r="CR568" s="366"/>
      <c r="CS568" s="366"/>
      <c r="CT568" s="366"/>
      <c r="CU568" s="366"/>
      <c r="CV568" s="366"/>
      <c r="CW568" s="366"/>
      <c r="CX568" s="366"/>
      <c r="CY568" s="366"/>
      <c r="CZ568" s="366"/>
      <c r="DA568" s="366"/>
      <c r="DB568" s="366"/>
      <c r="DC568" s="366"/>
      <c r="DD568" s="366"/>
      <c r="DE568" s="404"/>
      <c r="DF568" s="366"/>
      <c r="DG568" s="366"/>
      <c r="DH568" s="366"/>
      <c r="DI568" s="272"/>
      <c r="DJ568" s="272"/>
      <c r="DK568" s="272"/>
      <c r="DL568" s="272"/>
      <c r="DM568" s="272"/>
      <c r="DN568" s="272"/>
      <c r="DO568" s="272"/>
      <c r="DP568" s="272"/>
      <c r="DQ568" s="272"/>
      <c r="DR568" s="272"/>
      <c r="DS568" s="272"/>
      <c r="DT568" s="272"/>
      <c r="DU568" s="272"/>
      <c r="DV568" s="272"/>
      <c r="DW568" s="272"/>
      <c r="DX568" s="272"/>
      <c r="DY568" s="272"/>
      <c r="DZ568" s="272"/>
      <c r="EA568" s="272"/>
      <c r="EB568" s="272"/>
      <c r="EC568" s="272"/>
      <c r="ED568" s="272"/>
      <c r="EE568" s="272"/>
      <c r="EF568" s="272"/>
      <c r="EG568" s="272"/>
      <c r="EH568" s="366"/>
    </row>
    <row r="569" spans="43:138" s="235" customFormat="1" x14ac:dyDescent="0.15">
      <c r="AQ569" s="366"/>
      <c r="AR569" s="366"/>
      <c r="AS569" s="366"/>
      <c r="AT569" s="366"/>
      <c r="AU569" s="366"/>
      <c r="AV569" s="366"/>
      <c r="AW569" s="366"/>
      <c r="AX569" s="366"/>
      <c r="AY569" s="366"/>
      <c r="AZ569" s="366"/>
      <c r="BA569" s="366"/>
      <c r="BB569" s="271"/>
      <c r="BC569" s="271"/>
      <c r="BD569" s="271"/>
      <c r="BE569" s="271"/>
      <c r="BF569" s="271"/>
      <c r="BG569" s="366"/>
      <c r="BH569" s="366"/>
      <c r="BI569" s="366"/>
      <c r="BJ569" s="366"/>
      <c r="BK569" s="366"/>
      <c r="BL569" s="366"/>
      <c r="BM569" s="366"/>
      <c r="BN569" s="366"/>
      <c r="BO569" s="366"/>
      <c r="BP569" s="366"/>
      <c r="BQ569" s="366"/>
      <c r="BR569" s="366"/>
      <c r="BS569" s="366"/>
      <c r="BT569" s="366"/>
      <c r="BU569" s="366"/>
      <c r="BV569" s="366"/>
      <c r="BW569" s="366"/>
      <c r="BX569" s="366"/>
      <c r="BY569" s="366"/>
      <c r="BZ569" s="366"/>
      <c r="CA569" s="366"/>
      <c r="CB569" s="366"/>
      <c r="CC569" s="366"/>
      <c r="CD569" s="366"/>
      <c r="CE569" s="366"/>
      <c r="CF569" s="366"/>
      <c r="CG569" s="366"/>
      <c r="CH569" s="366"/>
      <c r="CI569" s="366"/>
      <c r="CJ569" s="366"/>
      <c r="CK569" s="366"/>
      <c r="CL569" s="366"/>
      <c r="CM569" s="366"/>
      <c r="CN569" s="366"/>
      <c r="CO569" s="366"/>
      <c r="CP569" s="366"/>
      <c r="CQ569" s="366"/>
      <c r="CR569" s="366"/>
      <c r="CS569" s="366"/>
      <c r="CT569" s="366"/>
      <c r="CU569" s="366"/>
      <c r="CV569" s="366"/>
      <c r="CW569" s="366"/>
      <c r="CX569" s="366"/>
      <c r="CY569" s="366"/>
      <c r="CZ569" s="366"/>
      <c r="DA569" s="366"/>
      <c r="DB569" s="366"/>
      <c r="DC569" s="366"/>
      <c r="DD569" s="366"/>
      <c r="DE569" s="404"/>
      <c r="DF569" s="366"/>
      <c r="DG569" s="366"/>
      <c r="DH569" s="366"/>
      <c r="DI569" s="272"/>
      <c r="DJ569" s="272"/>
      <c r="DK569" s="272"/>
      <c r="DL569" s="272"/>
      <c r="DM569" s="272"/>
      <c r="DN569" s="272"/>
      <c r="DO569" s="272"/>
      <c r="DP569" s="272"/>
      <c r="DQ569" s="272"/>
      <c r="DR569" s="272"/>
      <c r="DS569" s="272"/>
      <c r="DT569" s="272"/>
      <c r="DU569" s="272"/>
      <c r="DV569" s="272"/>
      <c r="DW569" s="272"/>
      <c r="DX569" s="272"/>
      <c r="DY569" s="272"/>
      <c r="DZ569" s="272"/>
      <c r="EA569" s="272"/>
      <c r="EB569" s="272"/>
      <c r="EC569" s="272"/>
      <c r="ED569" s="272"/>
      <c r="EE569" s="272"/>
      <c r="EF569" s="272"/>
      <c r="EG569" s="272"/>
      <c r="EH569" s="366"/>
    </row>
    <row r="570" spans="43:138" s="235" customFormat="1" x14ac:dyDescent="0.15">
      <c r="AQ570" s="366"/>
      <c r="AR570" s="366"/>
      <c r="AS570" s="366"/>
      <c r="AT570" s="366"/>
      <c r="AU570" s="366"/>
      <c r="AV570" s="366"/>
      <c r="AW570" s="366"/>
      <c r="AX570" s="366"/>
      <c r="AY570" s="366"/>
      <c r="AZ570" s="366"/>
      <c r="BA570" s="366"/>
      <c r="BB570" s="271"/>
      <c r="BC570" s="271"/>
      <c r="BD570" s="271"/>
      <c r="BE570" s="271"/>
      <c r="BF570" s="271"/>
      <c r="BG570" s="366"/>
      <c r="BH570" s="366"/>
      <c r="BI570" s="366"/>
      <c r="BJ570" s="366"/>
      <c r="BK570" s="366"/>
      <c r="BL570" s="366"/>
      <c r="BM570" s="366"/>
      <c r="BN570" s="366"/>
      <c r="BO570" s="366"/>
      <c r="BP570" s="366"/>
      <c r="BQ570" s="366"/>
      <c r="BR570" s="366"/>
      <c r="BS570" s="366"/>
      <c r="BT570" s="366"/>
      <c r="BU570" s="366"/>
      <c r="BV570" s="366"/>
      <c r="BW570" s="366"/>
      <c r="BX570" s="366"/>
      <c r="BY570" s="366"/>
      <c r="BZ570" s="366"/>
      <c r="CA570" s="366"/>
      <c r="CB570" s="366"/>
      <c r="CC570" s="366"/>
      <c r="CD570" s="366"/>
      <c r="CE570" s="366"/>
      <c r="CF570" s="366"/>
      <c r="CG570" s="366"/>
      <c r="CH570" s="366"/>
      <c r="CI570" s="366"/>
      <c r="CJ570" s="366"/>
      <c r="CK570" s="366"/>
      <c r="CL570" s="366"/>
      <c r="CM570" s="366"/>
      <c r="CN570" s="366"/>
      <c r="CO570" s="366"/>
      <c r="CP570" s="366"/>
      <c r="CQ570" s="366"/>
      <c r="CR570" s="366"/>
      <c r="CS570" s="366"/>
      <c r="CT570" s="366"/>
      <c r="CU570" s="366"/>
      <c r="CV570" s="366"/>
      <c r="CW570" s="366"/>
      <c r="CX570" s="366"/>
      <c r="CY570" s="366"/>
      <c r="CZ570" s="366"/>
      <c r="DA570" s="366"/>
      <c r="DB570" s="366"/>
      <c r="DC570" s="366"/>
      <c r="DD570" s="366"/>
      <c r="DE570" s="404"/>
      <c r="DF570" s="366"/>
      <c r="DG570" s="366"/>
      <c r="DH570" s="366"/>
      <c r="DI570" s="272"/>
      <c r="DJ570" s="272"/>
      <c r="DK570" s="272"/>
      <c r="DL570" s="272"/>
      <c r="DM570" s="272"/>
      <c r="DN570" s="272"/>
      <c r="DO570" s="272"/>
      <c r="DP570" s="272"/>
      <c r="DQ570" s="272"/>
      <c r="DR570" s="272"/>
      <c r="DS570" s="272"/>
      <c r="DT570" s="272"/>
      <c r="DU570" s="272"/>
      <c r="DV570" s="272"/>
      <c r="DW570" s="272"/>
      <c r="DX570" s="272"/>
      <c r="DY570" s="272"/>
      <c r="DZ570" s="272"/>
      <c r="EA570" s="272"/>
      <c r="EB570" s="272"/>
      <c r="EC570" s="272"/>
      <c r="ED570" s="272"/>
      <c r="EE570" s="272"/>
      <c r="EF570" s="272"/>
      <c r="EG570" s="272"/>
      <c r="EH570" s="366"/>
    </row>
    <row r="571" spans="43:138" s="235" customFormat="1" x14ac:dyDescent="0.15">
      <c r="AQ571" s="366"/>
      <c r="AR571" s="366"/>
      <c r="AS571" s="366"/>
      <c r="AT571" s="366"/>
      <c r="AU571" s="366"/>
      <c r="AV571" s="366"/>
      <c r="AW571" s="366"/>
      <c r="AX571" s="366"/>
      <c r="AY571" s="366"/>
      <c r="AZ571" s="366"/>
      <c r="BA571" s="366"/>
      <c r="BB571" s="271"/>
      <c r="BC571" s="271"/>
      <c r="BD571" s="271"/>
      <c r="BE571" s="271"/>
      <c r="BF571" s="271"/>
      <c r="BG571" s="366"/>
      <c r="BH571" s="366"/>
      <c r="BI571" s="366"/>
      <c r="BJ571" s="366"/>
      <c r="BK571" s="366"/>
      <c r="BL571" s="366"/>
      <c r="BM571" s="366"/>
      <c r="BN571" s="366"/>
      <c r="BO571" s="366"/>
      <c r="BP571" s="366"/>
      <c r="BQ571" s="366"/>
      <c r="BR571" s="366"/>
      <c r="BS571" s="366"/>
      <c r="BT571" s="366"/>
      <c r="BU571" s="366"/>
      <c r="BV571" s="366"/>
      <c r="BW571" s="366"/>
      <c r="BX571" s="366"/>
      <c r="BY571" s="366"/>
      <c r="BZ571" s="366"/>
      <c r="CA571" s="366"/>
      <c r="CB571" s="366"/>
      <c r="CC571" s="366"/>
      <c r="CD571" s="366"/>
      <c r="CE571" s="366"/>
      <c r="CF571" s="366"/>
      <c r="CG571" s="366"/>
      <c r="CH571" s="366"/>
      <c r="CI571" s="366"/>
      <c r="CJ571" s="366"/>
      <c r="CK571" s="366"/>
      <c r="CL571" s="366"/>
      <c r="CM571" s="366"/>
      <c r="CN571" s="366"/>
      <c r="CO571" s="366"/>
      <c r="CP571" s="366"/>
      <c r="CQ571" s="366"/>
      <c r="CR571" s="366"/>
      <c r="CS571" s="366"/>
      <c r="CT571" s="366"/>
      <c r="CU571" s="366"/>
      <c r="CV571" s="366"/>
      <c r="CW571" s="366"/>
      <c r="CX571" s="366"/>
      <c r="CY571" s="366"/>
      <c r="CZ571" s="366"/>
      <c r="DA571" s="366"/>
      <c r="DB571" s="366"/>
      <c r="DC571" s="366"/>
      <c r="DD571" s="366"/>
      <c r="DE571" s="404"/>
      <c r="DF571" s="366"/>
      <c r="DG571" s="366"/>
      <c r="DH571" s="366"/>
      <c r="DI571" s="272"/>
      <c r="DJ571" s="272"/>
      <c r="DK571" s="272"/>
      <c r="DL571" s="272"/>
      <c r="DM571" s="272"/>
      <c r="DN571" s="272"/>
      <c r="DO571" s="272"/>
      <c r="DP571" s="272"/>
      <c r="DQ571" s="272"/>
      <c r="DR571" s="272"/>
      <c r="DS571" s="272"/>
      <c r="DT571" s="272"/>
      <c r="DU571" s="272"/>
      <c r="DV571" s="272"/>
      <c r="DW571" s="272"/>
      <c r="DX571" s="272"/>
      <c r="DY571" s="272"/>
      <c r="DZ571" s="272"/>
      <c r="EA571" s="272"/>
      <c r="EB571" s="272"/>
      <c r="EC571" s="272"/>
      <c r="ED571" s="272"/>
      <c r="EE571" s="272"/>
      <c r="EF571" s="272"/>
      <c r="EG571" s="272"/>
      <c r="EH571" s="366"/>
    </row>
    <row r="572" spans="43:138" s="235" customFormat="1" x14ac:dyDescent="0.15">
      <c r="AQ572" s="366"/>
      <c r="AR572" s="366"/>
      <c r="AS572" s="366"/>
      <c r="AT572" s="366"/>
      <c r="AU572" s="366"/>
      <c r="AV572" s="366"/>
      <c r="AW572" s="366"/>
      <c r="AX572" s="366"/>
      <c r="AY572" s="366"/>
      <c r="AZ572" s="366"/>
      <c r="BA572" s="366"/>
      <c r="BB572" s="271"/>
      <c r="BC572" s="271"/>
      <c r="BD572" s="271"/>
      <c r="BE572" s="271"/>
      <c r="BF572" s="271"/>
      <c r="BG572" s="366"/>
      <c r="BH572" s="366"/>
      <c r="BI572" s="366"/>
      <c r="BJ572" s="366"/>
      <c r="BK572" s="366"/>
      <c r="BL572" s="366"/>
      <c r="BM572" s="366"/>
      <c r="BN572" s="366"/>
      <c r="BO572" s="366"/>
      <c r="BP572" s="366"/>
      <c r="BQ572" s="366"/>
      <c r="BR572" s="366"/>
      <c r="BS572" s="366"/>
      <c r="BT572" s="366"/>
      <c r="BU572" s="366"/>
      <c r="BV572" s="366"/>
      <c r="BW572" s="366"/>
      <c r="BX572" s="366"/>
      <c r="BY572" s="366"/>
      <c r="BZ572" s="366"/>
      <c r="CA572" s="366"/>
      <c r="CB572" s="366"/>
      <c r="CC572" s="366"/>
      <c r="CD572" s="366"/>
      <c r="CE572" s="366"/>
      <c r="CF572" s="366"/>
      <c r="CG572" s="366"/>
      <c r="CH572" s="366"/>
      <c r="CI572" s="366"/>
      <c r="CJ572" s="366"/>
      <c r="CK572" s="366"/>
      <c r="CL572" s="366"/>
      <c r="CM572" s="366"/>
      <c r="CN572" s="366"/>
      <c r="CO572" s="366"/>
      <c r="CP572" s="366"/>
      <c r="CQ572" s="366"/>
      <c r="CR572" s="366"/>
      <c r="CS572" s="366"/>
      <c r="CT572" s="366"/>
      <c r="CU572" s="366"/>
      <c r="CV572" s="366"/>
      <c r="CW572" s="366"/>
      <c r="CX572" s="366"/>
      <c r="CY572" s="366"/>
      <c r="CZ572" s="366"/>
      <c r="DA572" s="366"/>
      <c r="DB572" s="366"/>
      <c r="DC572" s="366"/>
      <c r="DD572" s="366"/>
      <c r="DE572" s="404"/>
      <c r="DF572" s="366"/>
      <c r="DG572" s="366"/>
      <c r="DH572" s="366"/>
      <c r="DI572" s="272"/>
      <c r="DJ572" s="272"/>
      <c r="DK572" s="272"/>
      <c r="DL572" s="272"/>
      <c r="DM572" s="272"/>
      <c r="DN572" s="272"/>
      <c r="DO572" s="272"/>
      <c r="DP572" s="272"/>
      <c r="DQ572" s="272"/>
      <c r="DR572" s="272"/>
      <c r="DS572" s="272"/>
      <c r="DT572" s="272"/>
      <c r="DU572" s="272"/>
      <c r="DV572" s="272"/>
      <c r="DW572" s="272"/>
      <c r="DX572" s="272"/>
      <c r="DY572" s="272"/>
      <c r="DZ572" s="272"/>
      <c r="EA572" s="272"/>
      <c r="EB572" s="272"/>
      <c r="EC572" s="272"/>
      <c r="ED572" s="272"/>
      <c r="EE572" s="272"/>
      <c r="EF572" s="272"/>
      <c r="EG572" s="272"/>
      <c r="EH572" s="366"/>
    </row>
    <row r="573" spans="43:138" s="235" customFormat="1" x14ac:dyDescent="0.15">
      <c r="AQ573" s="366"/>
      <c r="AR573" s="366"/>
      <c r="AS573" s="366"/>
      <c r="AT573" s="366"/>
      <c r="AU573" s="366"/>
      <c r="AV573" s="366"/>
      <c r="AW573" s="366"/>
      <c r="AX573" s="366"/>
      <c r="AY573" s="366"/>
      <c r="AZ573" s="366"/>
      <c r="BA573" s="366"/>
      <c r="BB573" s="271"/>
      <c r="BC573" s="271"/>
      <c r="BD573" s="271"/>
      <c r="BE573" s="271"/>
      <c r="BF573" s="271"/>
      <c r="BG573" s="366"/>
      <c r="BH573" s="366"/>
      <c r="BI573" s="366"/>
      <c r="BJ573" s="366"/>
      <c r="BK573" s="366"/>
      <c r="BL573" s="366"/>
      <c r="BM573" s="366"/>
      <c r="BN573" s="366"/>
      <c r="BO573" s="366"/>
      <c r="BP573" s="366"/>
      <c r="BQ573" s="366"/>
      <c r="BR573" s="366"/>
      <c r="BS573" s="366"/>
      <c r="BT573" s="366"/>
      <c r="BU573" s="366"/>
      <c r="BV573" s="366"/>
      <c r="BW573" s="366"/>
      <c r="BX573" s="366"/>
      <c r="BY573" s="366"/>
      <c r="BZ573" s="366"/>
      <c r="CA573" s="366"/>
      <c r="CB573" s="366"/>
      <c r="CC573" s="366"/>
      <c r="CD573" s="366"/>
      <c r="CE573" s="366"/>
      <c r="CF573" s="366"/>
      <c r="CG573" s="366"/>
      <c r="CH573" s="366"/>
      <c r="CI573" s="366"/>
      <c r="CJ573" s="366"/>
      <c r="CK573" s="366"/>
      <c r="CL573" s="366"/>
      <c r="CM573" s="366"/>
      <c r="CN573" s="366"/>
      <c r="CO573" s="366"/>
      <c r="CP573" s="366"/>
      <c r="CQ573" s="366"/>
      <c r="CR573" s="366"/>
      <c r="CS573" s="366"/>
      <c r="CT573" s="366"/>
      <c r="CU573" s="366"/>
      <c r="CV573" s="366"/>
      <c r="CW573" s="366"/>
      <c r="CX573" s="366"/>
      <c r="CY573" s="366"/>
      <c r="CZ573" s="366"/>
      <c r="DA573" s="366"/>
      <c r="DB573" s="366"/>
      <c r="DC573" s="366"/>
      <c r="DD573" s="366"/>
      <c r="DE573" s="404"/>
      <c r="DF573" s="366"/>
      <c r="DG573" s="366"/>
      <c r="DH573" s="366"/>
      <c r="DI573" s="272"/>
      <c r="DJ573" s="272"/>
      <c r="DK573" s="272"/>
      <c r="DL573" s="272"/>
      <c r="DM573" s="272"/>
      <c r="DN573" s="272"/>
      <c r="DO573" s="272"/>
      <c r="DP573" s="272"/>
      <c r="DQ573" s="272"/>
      <c r="DR573" s="272"/>
      <c r="DS573" s="272"/>
      <c r="DT573" s="272"/>
      <c r="DU573" s="272"/>
      <c r="DV573" s="272"/>
      <c r="DW573" s="272"/>
      <c r="DX573" s="272"/>
      <c r="DY573" s="272"/>
      <c r="DZ573" s="272"/>
      <c r="EA573" s="272"/>
      <c r="EB573" s="272"/>
      <c r="EC573" s="272"/>
      <c r="ED573" s="272"/>
      <c r="EE573" s="272"/>
      <c r="EF573" s="272"/>
      <c r="EG573" s="272"/>
      <c r="EH573" s="366"/>
    </row>
    <row r="574" spans="43:138" s="235" customFormat="1" x14ac:dyDescent="0.15">
      <c r="AQ574" s="366"/>
      <c r="AR574" s="366"/>
      <c r="AS574" s="366"/>
      <c r="AT574" s="366"/>
      <c r="AU574" s="366"/>
      <c r="AV574" s="366"/>
      <c r="AW574" s="366"/>
      <c r="AX574" s="366"/>
      <c r="AY574" s="366"/>
      <c r="AZ574" s="366"/>
      <c r="BA574" s="366"/>
      <c r="BB574" s="271"/>
      <c r="BC574" s="271"/>
      <c r="BD574" s="271"/>
      <c r="BE574" s="271"/>
      <c r="BF574" s="271"/>
      <c r="BG574" s="366"/>
      <c r="BH574" s="366"/>
      <c r="BI574" s="366"/>
      <c r="BJ574" s="366"/>
      <c r="BK574" s="366"/>
      <c r="BL574" s="366"/>
      <c r="BM574" s="366"/>
      <c r="BN574" s="366"/>
      <c r="BO574" s="366"/>
      <c r="BP574" s="366"/>
      <c r="BQ574" s="366"/>
      <c r="BR574" s="366"/>
      <c r="BS574" s="366"/>
      <c r="BT574" s="366"/>
      <c r="BU574" s="366"/>
      <c r="BV574" s="366"/>
      <c r="BW574" s="366"/>
      <c r="BX574" s="366"/>
      <c r="BY574" s="366"/>
      <c r="BZ574" s="366"/>
      <c r="CA574" s="366"/>
      <c r="CB574" s="366"/>
      <c r="CC574" s="366"/>
      <c r="CD574" s="366"/>
      <c r="CE574" s="366"/>
      <c r="CF574" s="366"/>
      <c r="CG574" s="366"/>
      <c r="CH574" s="366"/>
      <c r="CI574" s="366"/>
      <c r="CJ574" s="366"/>
      <c r="CK574" s="366"/>
      <c r="CL574" s="366"/>
      <c r="CM574" s="366"/>
      <c r="CN574" s="366"/>
      <c r="CO574" s="366"/>
      <c r="CP574" s="366"/>
      <c r="CQ574" s="366"/>
      <c r="CR574" s="366"/>
      <c r="CS574" s="366"/>
      <c r="CT574" s="366"/>
      <c r="CU574" s="366"/>
      <c r="CV574" s="366"/>
      <c r="CW574" s="366"/>
      <c r="CX574" s="366"/>
      <c r="CY574" s="366"/>
      <c r="CZ574" s="366"/>
      <c r="DA574" s="366"/>
      <c r="DB574" s="366"/>
      <c r="DC574" s="366"/>
      <c r="DD574" s="366"/>
      <c r="DE574" s="404"/>
      <c r="DF574" s="366"/>
      <c r="DG574" s="366"/>
      <c r="DH574" s="366"/>
      <c r="DI574" s="272"/>
      <c r="DJ574" s="272"/>
      <c r="DK574" s="272"/>
      <c r="DL574" s="272"/>
      <c r="DM574" s="272"/>
      <c r="DN574" s="272"/>
      <c r="DO574" s="272"/>
      <c r="DP574" s="272"/>
      <c r="DQ574" s="272"/>
      <c r="DR574" s="272"/>
      <c r="DS574" s="272"/>
      <c r="DT574" s="272"/>
      <c r="DU574" s="272"/>
      <c r="DV574" s="272"/>
      <c r="DW574" s="272"/>
      <c r="DX574" s="272"/>
      <c r="DY574" s="272"/>
      <c r="DZ574" s="272"/>
      <c r="EA574" s="272"/>
      <c r="EB574" s="272"/>
      <c r="EC574" s="272"/>
      <c r="ED574" s="272"/>
      <c r="EE574" s="272"/>
      <c r="EF574" s="272"/>
      <c r="EG574" s="272"/>
      <c r="EH574" s="366"/>
    </row>
    <row r="575" spans="43:138" s="235" customFormat="1" x14ac:dyDescent="0.15">
      <c r="AQ575" s="366"/>
      <c r="AR575" s="366"/>
      <c r="AS575" s="366"/>
      <c r="AT575" s="366"/>
      <c r="AU575" s="366"/>
      <c r="AV575" s="366"/>
      <c r="AW575" s="366"/>
      <c r="AX575" s="366"/>
      <c r="AY575" s="366"/>
      <c r="AZ575" s="366"/>
      <c r="BA575" s="366"/>
      <c r="BB575" s="271"/>
      <c r="BC575" s="271"/>
      <c r="BD575" s="271"/>
      <c r="BE575" s="271"/>
      <c r="BF575" s="271"/>
      <c r="BG575" s="366"/>
      <c r="BH575" s="366"/>
      <c r="BI575" s="366"/>
      <c r="BJ575" s="366"/>
      <c r="BK575" s="366"/>
      <c r="BL575" s="366"/>
      <c r="BM575" s="366"/>
      <c r="BN575" s="366"/>
      <c r="BO575" s="366"/>
      <c r="BP575" s="366"/>
      <c r="BQ575" s="366"/>
      <c r="BR575" s="366"/>
      <c r="BS575" s="366"/>
      <c r="BT575" s="366"/>
      <c r="BU575" s="366"/>
      <c r="BV575" s="366"/>
      <c r="BW575" s="366"/>
      <c r="BX575" s="366"/>
      <c r="BY575" s="366"/>
      <c r="BZ575" s="366"/>
      <c r="CA575" s="366"/>
      <c r="CB575" s="366"/>
      <c r="CC575" s="366"/>
      <c r="CD575" s="366"/>
      <c r="CE575" s="366"/>
      <c r="CF575" s="366"/>
      <c r="CG575" s="366"/>
      <c r="CH575" s="366"/>
      <c r="CI575" s="366"/>
      <c r="CJ575" s="366"/>
      <c r="CK575" s="366"/>
      <c r="CL575" s="366"/>
      <c r="CM575" s="366"/>
      <c r="CN575" s="366"/>
      <c r="CO575" s="366"/>
      <c r="CP575" s="366"/>
      <c r="CQ575" s="366"/>
      <c r="CR575" s="366"/>
      <c r="CS575" s="366"/>
      <c r="CT575" s="366"/>
      <c r="CU575" s="366"/>
      <c r="CV575" s="366"/>
      <c r="CW575" s="366"/>
      <c r="CX575" s="366"/>
      <c r="CY575" s="366"/>
      <c r="CZ575" s="366"/>
      <c r="DA575" s="366"/>
      <c r="DB575" s="366"/>
      <c r="DC575" s="366"/>
      <c r="DD575" s="366"/>
      <c r="DE575" s="404"/>
      <c r="DF575" s="366"/>
      <c r="DG575" s="366"/>
      <c r="DH575" s="366"/>
      <c r="DI575" s="272"/>
      <c r="DJ575" s="272"/>
      <c r="DK575" s="272"/>
      <c r="DL575" s="272"/>
      <c r="DM575" s="272"/>
      <c r="DN575" s="272"/>
      <c r="DO575" s="272"/>
      <c r="DP575" s="272"/>
      <c r="DQ575" s="272"/>
      <c r="DR575" s="272"/>
      <c r="DS575" s="272"/>
      <c r="DT575" s="272"/>
      <c r="DU575" s="272"/>
      <c r="DV575" s="272"/>
      <c r="DW575" s="272"/>
      <c r="DX575" s="272"/>
      <c r="DY575" s="272"/>
      <c r="DZ575" s="272"/>
      <c r="EA575" s="272"/>
      <c r="EB575" s="272"/>
      <c r="EC575" s="272"/>
      <c r="ED575" s="272"/>
      <c r="EE575" s="272"/>
      <c r="EF575" s="272"/>
      <c r="EG575" s="272"/>
      <c r="EH575" s="366"/>
    </row>
    <row r="576" spans="43:138" s="235" customFormat="1" x14ac:dyDescent="0.15">
      <c r="AQ576" s="366"/>
      <c r="AR576" s="366"/>
      <c r="AS576" s="366"/>
      <c r="AT576" s="366"/>
      <c r="AU576" s="366"/>
      <c r="AV576" s="366"/>
      <c r="AW576" s="366"/>
      <c r="AX576" s="366"/>
      <c r="AY576" s="366"/>
      <c r="AZ576" s="366"/>
      <c r="BA576" s="366"/>
      <c r="BB576" s="271"/>
      <c r="BC576" s="271"/>
      <c r="BD576" s="271"/>
      <c r="BE576" s="271"/>
      <c r="BF576" s="271"/>
      <c r="BG576" s="366"/>
      <c r="BH576" s="366"/>
      <c r="BI576" s="366"/>
      <c r="BJ576" s="366"/>
      <c r="BK576" s="366"/>
      <c r="BL576" s="366"/>
      <c r="BM576" s="366"/>
      <c r="BN576" s="366"/>
      <c r="BO576" s="366"/>
      <c r="BP576" s="366"/>
      <c r="BQ576" s="366"/>
      <c r="BR576" s="366"/>
      <c r="BS576" s="366"/>
      <c r="BT576" s="366"/>
      <c r="BU576" s="366"/>
      <c r="BV576" s="366"/>
      <c r="BW576" s="366"/>
      <c r="BX576" s="366"/>
      <c r="BY576" s="366"/>
      <c r="BZ576" s="366"/>
      <c r="CA576" s="366"/>
      <c r="CB576" s="366"/>
      <c r="CC576" s="366"/>
      <c r="CD576" s="366"/>
      <c r="CE576" s="366"/>
      <c r="CF576" s="366"/>
      <c r="CG576" s="366"/>
      <c r="CH576" s="366"/>
      <c r="CI576" s="366"/>
      <c r="CJ576" s="366"/>
      <c r="CK576" s="366"/>
      <c r="CL576" s="366"/>
      <c r="CM576" s="366"/>
      <c r="CN576" s="366"/>
      <c r="CO576" s="366"/>
      <c r="CP576" s="366"/>
      <c r="CQ576" s="366"/>
      <c r="CR576" s="366"/>
      <c r="CS576" s="366"/>
      <c r="CT576" s="366"/>
      <c r="CU576" s="366"/>
      <c r="CV576" s="366"/>
      <c r="CW576" s="366"/>
      <c r="CX576" s="366"/>
      <c r="CY576" s="366"/>
      <c r="CZ576" s="366"/>
      <c r="DA576" s="366"/>
      <c r="DB576" s="366"/>
      <c r="DC576" s="366"/>
      <c r="DD576" s="366"/>
      <c r="DE576" s="404"/>
      <c r="DF576" s="366"/>
      <c r="DG576" s="366"/>
      <c r="DH576" s="366"/>
      <c r="DI576" s="272"/>
      <c r="DJ576" s="272"/>
      <c r="DK576" s="272"/>
      <c r="DL576" s="272"/>
      <c r="DM576" s="272"/>
      <c r="DN576" s="272"/>
      <c r="DO576" s="272"/>
      <c r="DP576" s="272"/>
      <c r="DQ576" s="272"/>
      <c r="DR576" s="272"/>
      <c r="DS576" s="272"/>
      <c r="DT576" s="272"/>
      <c r="DU576" s="272"/>
      <c r="DV576" s="272"/>
      <c r="DW576" s="272"/>
      <c r="DX576" s="272"/>
      <c r="DY576" s="272"/>
      <c r="DZ576" s="272"/>
      <c r="EA576" s="272"/>
      <c r="EB576" s="272"/>
      <c r="EC576" s="272"/>
      <c r="ED576" s="272"/>
      <c r="EE576" s="272"/>
      <c r="EF576" s="272"/>
      <c r="EG576" s="272"/>
      <c r="EH576" s="366"/>
    </row>
    <row r="577" spans="43:138" s="235" customFormat="1" x14ac:dyDescent="0.15">
      <c r="AQ577" s="366"/>
      <c r="AR577" s="366"/>
      <c r="AS577" s="366"/>
      <c r="AT577" s="366"/>
      <c r="AU577" s="366"/>
      <c r="AV577" s="366"/>
      <c r="AW577" s="366"/>
      <c r="AX577" s="366"/>
      <c r="AY577" s="366"/>
      <c r="AZ577" s="366"/>
      <c r="BA577" s="366"/>
      <c r="BB577" s="271"/>
      <c r="BC577" s="271"/>
      <c r="BD577" s="271"/>
      <c r="BE577" s="271"/>
      <c r="BF577" s="271"/>
      <c r="BG577" s="366"/>
      <c r="BH577" s="366"/>
      <c r="BI577" s="366"/>
      <c r="BJ577" s="366"/>
      <c r="BK577" s="366"/>
      <c r="BL577" s="366"/>
      <c r="BM577" s="366"/>
      <c r="BN577" s="366"/>
      <c r="BO577" s="366"/>
      <c r="BP577" s="366"/>
      <c r="BQ577" s="366"/>
      <c r="BR577" s="366"/>
      <c r="BS577" s="366"/>
      <c r="BT577" s="366"/>
      <c r="BU577" s="366"/>
      <c r="BV577" s="366"/>
      <c r="BW577" s="366"/>
      <c r="BX577" s="366"/>
      <c r="BY577" s="366"/>
      <c r="BZ577" s="366"/>
      <c r="CA577" s="366"/>
      <c r="CB577" s="366"/>
      <c r="CC577" s="366"/>
      <c r="CD577" s="366"/>
      <c r="CE577" s="366"/>
      <c r="CF577" s="366"/>
      <c r="CG577" s="366"/>
      <c r="CH577" s="366"/>
      <c r="CI577" s="366"/>
      <c r="CJ577" s="366"/>
      <c r="CK577" s="366"/>
      <c r="CL577" s="366"/>
      <c r="CM577" s="366"/>
      <c r="CN577" s="366"/>
      <c r="CO577" s="366"/>
      <c r="CP577" s="366"/>
      <c r="CQ577" s="366"/>
      <c r="CR577" s="366"/>
      <c r="CS577" s="366"/>
      <c r="CT577" s="366"/>
      <c r="CU577" s="366"/>
      <c r="CV577" s="366"/>
      <c r="CW577" s="366"/>
      <c r="CX577" s="366"/>
      <c r="CY577" s="366"/>
      <c r="CZ577" s="366"/>
      <c r="DA577" s="366"/>
      <c r="DB577" s="366"/>
      <c r="DC577" s="366"/>
      <c r="DD577" s="366"/>
      <c r="DE577" s="404"/>
      <c r="DF577" s="366"/>
      <c r="DG577" s="366"/>
      <c r="DH577" s="366"/>
      <c r="DI577" s="272"/>
      <c r="DJ577" s="272"/>
      <c r="DK577" s="272"/>
      <c r="DL577" s="272"/>
      <c r="DM577" s="272"/>
      <c r="DN577" s="272"/>
      <c r="DO577" s="272"/>
      <c r="DP577" s="272"/>
      <c r="DQ577" s="272"/>
      <c r="DR577" s="272"/>
      <c r="DS577" s="272"/>
      <c r="DT577" s="272"/>
      <c r="DU577" s="272"/>
      <c r="DV577" s="272"/>
      <c r="DW577" s="272"/>
      <c r="DX577" s="272"/>
      <c r="DY577" s="272"/>
      <c r="DZ577" s="272"/>
      <c r="EA577" s="272"/>
      <c r="EB577" s="272"/>
      <c r="EC577" s="272"/>
      <c r="ED577" s="272"/>
      <c r="EE577" s="272"/>
      <c r="EF577" s="272"/>
      <c r="EG577" s="272"/>
      <c r="EH577" s="366"/>
    </row>
    <row r="578" spans="43:138" s="235" customFormat="1" x14ac:dyDescent="0.15">
      <c r="AQ578" s="366"/>
      <c r="AR578" s="366"/>
      <c r="AS578" s="366"/>
      <c r="AT578" s="366"/>
      <c r="AU578" s="366"/>
      <c r="AV578" s="366"/>
      <c r="AW578" s="366"/>
      <c r="AX578" s="366"/>
      <c r="AY578" s="366"/>
      <c r="AZ578" s="366"/>
      <c r="BA578" s="366"/>
      <c r="BB578" s="271"/>
      <c r="BC578" s="271"/>
      <c r="BD578" s="271"/>
      <c r="BE578" s="271"/>
      <c r="BF578" s="271"/>
      <c r="BG578" s="366"/>
      <c r="BH578" s="366"/>
      <c r="BI578" s="366"/>
      <c r="BJ578" s="366"/>
      <c r="BK578" s="366"/>
      <c r="BL578" s="366"/>
      <c r="BM578" s="366"/>
      <c r="BN578" s="366"/>
      <c r="BO578" s="366"/>
      <c r="BP578" s="366"/>
      <c r="BQ578" s="366"/>
      <c r="BR578" s="366"/>
      <c r="BS578" s="366"/>
      <c r="BT578" s="366"/>
      <c r="BU578" s="366"/>
      <c r="BV578" s="366"/>
      <c r="BW578" s="366"/>
      <c r="BX578" s="366"/>
      <c r="BY578" s="366"/>
      <c r="BZ578" s="366"/>
      <c r="CA578" s="366"/>
      <c r="CB578" s="366"/>
      <c r="CC578" s="366"/>
      <c r="CD578" s="366"/>
      <c r="CE578" s="366"/>
      <c r="CF578" s="366"/>
      <c r="CG578" s="366"/>
      <c r="CH578" s="366"/>
      <c r="CI578" s="366"/>
      <c r="CJ578" s="366"/>
      <c r="CK578" s="366"/>
      <c r="CL578" s="366"/>
      <c r="CM578" s="366"/>
      <c r="CN578" s="366"/>
      <c r="CO578" s="366"/>
      <c r="CP578" s="366"/>
      <c r="CQ578" s="366"/>
      <c r="CR578" s="366"/>
      <c r="CS578" s="366"/>
      <c r="CT578" s="366"/>
      <c r="CU578" s="366"/>
      <c r="CV578" s="366"/>
      <c r="CW578" s="366"/>
      <c r="CX578" s="366"/>
      <c r="CY578" s="366"/>
      <c r="CZ578" s="366"/>
      <c r="DA578" s="366"/>
      <c r="DB578" s="366"/>
      <c r="DC578" s="366"/>
      <c r="DD578" s="366"/>
      <c r="DE578" s="404"/>
      <c r="DF578" s="366"/>
      <c r="DG578" s="366"/>
      <c r="DH578" s="366"/>
      <c r="DI578" s="272"/>
      <c r="DJ578" s="272"/>
      <c r="DK578" s="272"/>
      <c r="DL578" s="272"/>
      <c r="DM578" s="272"/>
      <c r="DN578" s="272"/>
      <c r="DO578" s="272"/>
      <c r="DP578" s="272"/>
      <c r="DQ578" s="272"/>
      <c r="DR578" s="272"/>
      <c r="DS578" s="272"/>
      <c r="DT578" s="272"/>
      <c r="DU578" s="272"/>
      <c r="DV578" s="272"/>
      <c r="DW578" s="272"/>
      <c r="DX578" s="272"/>
      <c r="DY578" s="272"/>
      <c r="DZ578" s="272"/>
      <c r="EA578" s="272"/>
      <c r="EB578" s="272"/>
      <c r="EC578" s="272"/>
      <c r="ED578" s="272"/>
      <c r="EE578" s="272"/>
      <c r="EF578" s="272"/>
      <c r="EG578" s="272"/>
      <c r="EH578" s="366"/>
    </row>
    <row r="579" spans="43:138" s="235" customFormat="1" x14ac:dyDescent="0.15">
      <c r="AQ579" s="366"/>
      <c r="AR579" s="366"/>
      <c r="AS579" s="366"/>
      <c r="AT579" s="366"/>
      <c r="AU579" s="366"/>
      <c r="AV579" s="366"/>
      <c r="AW579" s="366"/>
      <c r="AX579" s="366"/>
      <c r="AY579" s="366"/>
      <c r="AZ579" s="366"/>
      <c r="BA579" s="366"/>
      <c r="BB579" s="271"/>
      <c r="BC579" s="271"/>
      <c r="BD579" s="271"/>
      <c r="BE579" s="271"/>
      <c r="BF579" s="271"/>
      <c r="BG579" s="366"/>
      <c r="BH579" s="366"/>
      <c r="BI579" s="366"/>
      <c r="BJ579" s="366"/>
      <c r="BK579" s="366"/>
      <c r="BL579" s="366"/>
      <c r="BM579" s="366"/>
      <c r="BN579" s="366"/>
      <c r="BO579" s="366"/>
      <c r="BP579" s="366"/>
      <c r="BQ579" s="366"/>
      <c r="BR579" s="366"/>
      <c r="BS579" s="366"/>
      <c r="BT579" s="366"/>
      <c r="BU579" s="366"/>
      <c r="BV579" s="366"/>
      <c r="BW579" s="366"/>
      <c r="BX579" s="366"/>
      <c r="BY579" s="366"/>
      <c r="BZ579" s="366"/>
      <c r="CA579" s="366"/>
      <c r="CB579" s="366"/>
      <c r="CC579" s="366"/>
      <c r="CD579" s="366"/>
      <c r="CE579" s="366"/>
      <c r="CF579" s="366"/>
      <c r="CG579" s="366"/>
      <c r="CH579" s="366"/>
      <c r="CI579" s="366"/>
      <c r="CJ579" s="366"/>
      <c r="CK579" s="366"/>
      <c r="CL579" s="366"/>
      <c r="CM579" s="366"/>
      <c r="CN579" s="366"/>
      <c r="CO579" s="366"/>
      <c r="CP579" s="366"/>
      <c r="CQ579" s="366"/>
      <c r="CR579" s="366"/>
      <c r="CS579" s="366"/>
      <c r="CT579" s="366"/>
      <c r="CU579" s="366"/>
      <c r="CV579" s="366"/>
      <c r="CW579" s="366"/>
      <c r="CX579" s="366"/>
      <c r="CY579" s="366"/>
      <c r="CZ579" s="366"/>
      <c r="DA579" s="366"/>
      <c r="DB579" s="366"/>
      <c r="DC579" s="366"/>
      <c r="DD579" s="366"/>
      <c r="DE579" s="404"/>
      <c r="DF579" s="366"/>
      <c r="DG579" s="366"/>
      <c r="DH579" s="366"/>
      <c r="DI579" s="272"/>
      <c r="DJ579" s="272"/>
      <c r="DK579" s="272"/>
      <c r="DL579" s="272"/>
      <c r="DM579" s="272"/>
      <c r="DN579" s="272"/>
      <c r="DO579" s="272"/>
      <c r="DP579" s="272"/>
      <c r="DQ579" s="272"/>
      <c r="DR579" s="272"/>
      <c r="DS579" s="272"/>
      <c r="DT579" s="272"/>
      <c r="DU579" s="272"/>
      <c r="DV579" s="272"/>
      <c r="DW579" s="272"/>
      <c r="DX579" s="272"/>
      <c r="DY579" s="272"/>
      <c r="DZ579" s="272"/>
      <c r="EA579" s="272"/>
      <c r="EB579" s="272"/>
      <c r="EC579" s="272"/>
      <c r="ED579" s="272"/>
      <c r="EE579" s="272"/>
      <c r="EF579" s="272"/>
      <c r="EG579" s="272"/>
      <c r="EH579" s="366"/>
    </row>
    <row r="580" spans="43:138" s="235" customFormat="1" x14ac:dyDescent="0.15">
      <c r="AQ580" s="366"/>
      <c r="AR580" s="366"/>
      <c r="AS580" s="366"/>
      <c r="AT580" s="366"/>
      <c r="AU580" s="366"/>
      <c r="AV580" s="366"/>
      <c r="AW580" s="366"/>
      <c r="AX580" s="366"/>
      <c r="AY580" s="366"/>
      <c r="AZ580" s="366"/>
      <c r="BA580" s="366"/>
      <c r="BB580" s="271"/>
      <c r="BC580" s="271"/>
      <c r="BD580" s="271"/>
      <c r="BE580" s="271"/>
      <c r="BF580" s="271"/>
      <c r="BG580" s="366"/>
      <c r="BH580" s="366"/>
      <c r="BI580" s="366"/>
      <c r="BJ580" s="366"/>
      <c r="BK580" s="366"/>
      <c r="BL580" s="366"/>
      <c r="BM580" s="366"/>
      <c r="BN580" s="366"/>
      <c r="BO580" s="366"/>
      <c r="BP580" s="366"/>
      <c r="BQ580" s="366"/>
      <c r="BR580" s="366"/>
      <c r="BS580" s="366"/>
      <c r="BT580" s="366"/>
      <c r="BU580" s="366"/>
      <c r="BV580" s="366"/>
      <c r="BW580" s="366"/>
      <c r="BX580" s="366"/>
      <c r="BY580" s="366"/>
      <c r="BZ580" s="366"/>
      <c r="CA580" s="366"/>
      <c r="CB580" s="366"/>
      <c r="CC580" s="366"/>
      <c r="CD580" s="366"/>
      <c r="CE580" s="366"/>
      <c r="CF580" s="366"/>
      <c r="CG580" s="366"/>
      <c r="CH580" s="366"/>
      <c r="CI580" s="366"/>
      <c r="CJ580" s="366"/>
      <c r="CK580" s="366"/>
      <c r="CL580" s="366"/>
      <c r="CM580" s="366"/>
      <c r="CN580" s="366"/>
      <c r="CO580" s="366"/>
      <c r="CP580" s="366"/>
      <c r="CQ580" s="366"/>
      <c r="CR580" s="366"/>
      <c r="CS580" s="366"/>
      <c r="CT580" s="366"/>
      <c r="CU580" s="366"/>
      <c r="CV580" s="366"/>
      <c r="CW580" s="366"/>
      <c r="CX580" s="366"/>
      <c r="CY580" s="366"/>
      <c r="CZ580" s="366"/>
      <c r="DA580" s="366"/>
      <c r="DB580" s="366"/>
      <c r="DC580" s="366"/>
      <c r="DD580" s="366"/>
      <c r="DE580" s="404"/>
      <c r="DF580" s="366"/>
      <c r="DG580" s="366"/>
      <c r="DH580" s="366"/>
      <c r="DI580" s="272"/>
      <c r="DJ580" s="272"/>
      <c r="DK580" s="272"/>
      <c r="DL580" s="272"/>
      <c r="DM580" s="272"/>
      <c r="DN580" s="272"/>
      <c r="DO580" s="272"/>
      <c r="DP580" s="272"/>
      <c r="DQ580" s="272"/>
      <c r="DR580" s="272"/>
      <c r="DS580" s="272"/>
      <c r="DT580" s="272"/>
      <c r="DU580" s="272"/>
      <c r="DV580" s="272"/>
      <c r="DW580" s="272"/>
      <c r="DX580" s="272"/>
      <c r="DY580" s="272"/>
      <c r="DZ580" s="272"/>
      <c r="EA580" s="272"/>
      <c r="EB580" s="272"/>
      <c r="EC580" s="272"/>
      <c r="ED580" s="272"/>
      <c r="EE580" s="272"/>
      <c r="EF580" s="272"/>
      <c r="EG580" s="272"/>
      <c r="EH580" s="366"/>
    </row>
    <row r="581" spans="43:138" s="235" customFormat="1" x14ac:dyDescent="0.15">
      <c r="AQ581" s="366"/>
      <c r="AR581" s="366"/>
      <c r="AS581" s="366"/>
      <c r="AT581" s="366"/>
      <c r="AU581" s="366"/>
      <c r="AV581" s="366"/>
      <c r="AW581" s="366"/>
      <c r="AX581" s="366"/>
      <c r="AY581" s="366"/>
      <c r="AZ581" s="366"/>
      <c r="BA581" s="366"/>
      <c r="BB581" s="271"/>
      <c r="BC581" s="271"/>
      <c r="BD581" s="271"/>
      <c r="BE581" s="271"/>
      <c r="BF581" s="271"/>
      <c r="BG581" s="366"/>
      <c r="BH581" s="366"/>
      <c r="BI581" s="366"/>
      <c r="BJ581" s="366"/>
      <c r="BK581" s="366"/>
      <c r="BL581" s="366"/>
      <c r="BM581" s="366"/>
      <c r="BN581" s="366"/>
      <c r="BO581" s="366"/>
      <c r="BP581" s="366"/>
      <c r="BQ581" s="366"/>
      <c r="BR581" s="366"/>
      <c r="BS581" s="366"/>
      <c r="BT581" s="366"/>
      <c r="BU581" s="366"/>
      <c r="BV581" s="366"/>
      <c r="BW581" s="366"/>
      <c r="BX581" s="366"/>
      <c r="BY581" s="366"/>
      <c r="BZ581" s="366"/>
      <c r="CA581" s="366"/>
      <c r="CB581" s="366"/>
      <c r="CC581" s="366"/>
      <c r="CD581" s="366"/>
      <c r="CE581" s="366"/>
      <c r="CF581" s="366"/>
      <c r="CG581" s="366"/>
      <c r="CH581" s="366"/>
      <c r="CI581" s="366"/>
      <c r="CJ581" s="366"/>
      <c r="CK581" s="366"/>
      <c r="CL581" s="366"/>
      <c r="CM581" s="366"/>
      <c r="CN581" s="366"/>
      <c r="CO581" s="366"/>
      <c r="CP581" s="366"/>
      <c r="CQ581" s="366"/>
      <c r="CR581" s="366"/>
      <c r="CS581" s="366"/>
      <c r="CT581" s="366"/>
      <c r="CU581" s="366"/>
      <c r="CV581" s="366"/>
      <c r="CW581" s="366"/>
      <c r="CX581" s="366"/>
      <c r="CY581" s="366"/>
      <c r="CZ581" s="366"/>
      <c r="DA581" s="366"/>
      <c r="DB581" s="366"/>
      <c r="DC581" s="366"/>
      <c r="DD581" s="366"/>
      <c r="DE581" s="404"/>
      <c r="DF581" s="366"/>
      <c r="DG581" s="366"/>
      <c r="DH581" s="366"/>
      <c r="DI581" s="272"/>
      <c r="DJ581" s="272"/>
      <c r="DK581" s="272"/>
      <c r="DL581" s="272"/>
      <c r="DM581" s="272"/>
      <c r="DN581" s="272"/>
      <c r="DO581" s="272"/>
      <c r="DP581" s="272"/>
      <c r="DQ581" s="272"/>
      <c r="DR581" s="272"/>
      <c r="DS581" s="272"/>
      <c r="DT581" s="272"/>
      <c r="DU581" s="272"/>
      <c r="DV581" s="272"/>
      <c r="DW581" s="272"/>
      <c r="DX581" s="272"/>
      <c r="DY581" s="272"/>
      <c r="DZ581" s="272"/>
      <c r="EA581" s="272"/>
      <c r="EB581" s="272"/>
      <c r="EC581" s="272"/>
      <c r="ED581" s="272"/>
      <c r="EE581" s="272"/>
      <c r="EF581" s="272"/>
      <c r="EG581" s="272"/>
      <c r="EH581" s="366"/>
    </row>
    <row r="582" spans="43:138" s="235" customFormat="1" x14ac:dyDescent="0.15">
      <c r="AQ582" s="366"/>
      <c r="AR582" s="366"/>
      <c r="AS582" s="366"/>
      <c r="AT582" s="366"/>
      <c r="AU582" s="366"/>
      <c r="AV582" s="366"/>
      <c r="AW582" s="366"/>
      <c r="AX582" s="366"/>
      <c r="AY582" s="366"/>
      <c r="AZ582" s="366"/>
      <c r="BA582" s="366"/>
      <c r="BB582" s="271"/>
      <c r="BC582" s="271"/>
      <c r="BD582" s="271"/>
      <c r="BE582" s="271"/>
      <c r="BF582" s="271"/>
      <c r="BG582" s="366"/>
      <c r="BH582" s="366"/>
      <c r="BI582" s="366"/>
      <c r="BJ582" s="366"/>
      <c r="BK582" s="366"/>
      <c r="BL582" s="366"/>
      <c r="BM582" s="366"/>
      <c r="BN582" s="366"/>
      <c r="BO582" s="366"/>
      <c r="BP582" s="366"/>
      <c r="BQ582" s="366"/>
      <c r="BR582" s="366"/>
      <c r="BS582" s="366"/>
      <c r="BT582" s="366"/>
      <c r="BU582" s="366"/>
      <c r="BV582" s="366"/>
      <c r="BW582" s="366"/>
      <c r="BX582" s="366"/>
      <c r="BY582" s="366"/>
      <c r="BZ582" s="366"/>
      <c r="CA582" s="366"/>
      <c r="CB582" s="366"/>
      <c r="CC582" s="366"/>
      <c r="CD582" s="366"/>
      <c r="CE582" s="366"/>
      <c r="CF582" s="366"/>
      <c r="CG582" s="366"/>
      <c r="CH582" s="366"/>
      <c r="CI582" s="366"/>
      <c r="CJ582" s="366"/>
      <c r="CK582" s="366"/>
      <c r="CL582" s="366"/>
      <c r="CM582" s="366"/>
      <c r="CN582" s="366"/>
      <c r="CO582" s="366"/>
      <c r="CP582" s="366"/>
      <c r="CQ582" s="366"/>
      <c r="CR582" s="366"/>
      <c r="CS582" s="366"/>
      <c r="CT582" s="366"/>
      <c r="CU582" s="366"/>
      <c r="CV582" s="366"/>
      <c r="CW582" s="366"/>
      <c r="CX582" s="366"/>
      <c r="CY582" s="366"/>
      <c r="CZ582" s="366"/>
      <c r="DA582" s="366"/>
      <c r="DB582" s="366"/>
      <c r="DC582" s="366"/>
      <c r="DD582" s="366"/>
      <c r="DE582" s="404"/>
      <c r="DF582" s="366"/>
      <c r="DG582" s="366"/>
      <c r="DH582" s="366"/>
      <c r="DI582" s="272"/>
      <c r="DJ582" s="272"/>
      <c r="DK582" s="272"/>
      <c r="DL582" s="272"/>
      <c r="DM582" s="272"/>
      <c r="DN582" s="272"/>
      <c r="DO582" s="272"/>
      <c r="DP582" s="272"/>
      <c r="DQ582" s="272"/>
      <c r="DR582" s="272"/>
      <c r="DS582" s="272"/>
      <c r="DT582" s="272"/>
      <c r="DU582" s="272"/>
      <c r="DV582" s="272"/>
      <c r="DW582" s="272"/>
      <c r="DX582" s="272"/>
      <c r="DY582" s="272"/>
      <c r="DZ582" s="272"/>
      <c r="EA582" s="272"/>
      <c r="EB582" s="272"/>
      <c r="EC582" s="272"/>
      <c r="ED582" s="272"/>
      <c r="EE582" s="272"/>
      <c r="EF582" s="272"/>
      <c r="EG582" s="272"/>
      <c r="EH582" s="366"/>
    </row>
    <row r="583" spans="43:138" s="235" customFormat="1" x14ac:dyDescent="0.15">
      <c r="AQ583" s="366"/>
      <c r="AR583" s="366"/>
      <c r="AS583" s="366"/>
      <c r="AT583" s="366"/>
      <c r="AU583" s="366"/>
      <c r="AV583" s="366"/>
      <c r="AW583" s="366"/>
      <c r="AX583" s="366"/>
      <c r="AY583" s="366"/>
      <c r="AZ583" s="366"/>
      <c r="BA583" s="366"/>
      <c r="BB583" s="271"/>
      <c r="BC583" s="271"/>
      <c r="BD583" s="271"/>
      <c r="BE583" s="271"/>
      <c r="BF583" s="271"/>
      <c r="BG583" s="366"/>
      <c r="BH583" s="366"/>
      <c r="BI583" s="366"/>
      <c r="BJ583" s="366"/>
      <c r="BK583" s="366"/>
      <c r="BL583" s="366"/>
      <c r="BM583" s="366"/>
      <c r="BN583" s="366"/>
      <c r="BO583" s="366"/>
      <c r="BP583" s="366"/>
      <c r="BQ583" s="366"/>
      <c r="BR583" s="366"/>
      <c r="BS583" s="366"/>
      <c r="BT583" s="366"/>
      <c r="BU583" s="366"/>
      <c r="BV583" s="366"/>
      <c r="BW583" s="366"/>
      <c r="BX583" s="366"/>
      <c r="BY583" s="366"/>
      <c r="BZ583" s="366"/>
      <c r="CA583" s="366"/>
      <c r="CB583" s="366"/>
      <c r="CC583" s="366"/>
      <c r="CD583" s="366"/>
      <c r="CE583" s="366"/>
      <c r="CF583" s="366"/>
      <c r="CG583" s="366"/>
      <c r="CH583" s="366"/>
      <c r="CI583" s="366"/>
      <c r="CJ583" s="366"/>
      <c r="CK583" s="366"/>
      <c r="CL583" s="366"/>
      <c r="CM583" s="366"/>
      <c r="CN583" s="366"/>
      <c r="CO583" s="366"/>
      <c r="CP583" s="366"/>
      <c r="CQ583" s="366"/>
      <c r="CR583" s="366"/>
      <c r="CS583" s="366"/>
      <c r="CT583" s="366"/>
      <c r="CU583" s="366"/>
      <c r="CV583" s="366"/>
      <c r="CW583" s="366"/>
      <c r="CX583" s="366"/>
      <c r="CY583" s="366"/>
      <c r="CZ583" s="366"/>
      <c r="DA583" s="366"/>
      <c r="DB583" s="366"/>
      <c r="DC583" s="366"/>
      <c r="DD583" s="366"/>
      <c r="DE583" s="404"/>
      <c r="DF583" s="366"/>
      <c r="DG583" s="366"/>
      <c r="DH583" s="366"/>
      <c r="DI583" s="272"/>
      <c r="DJ583" s="272"/>
      <c r="DK583" s="272"/>
      <c r="DL583" s="272"/>
      <c r="DM583" s="272"/>
      <c r="DN583" s="272"/>
      <c r="DO583" s="272"/>
      <c r="DP583" s="272"/>
      <c r="DQ583" s="272"/>
      <c r="DR583" s="272"/>
      <c r="DS583" s="272"/>
      <c r="DT583" s="272"/>
      <c r="DU583" s="272"/>
      <c r="DV583" s="272"/>
      <c r="DW583" s="272"/>
      <c r="DX583" s="272"/>
      <c r="DY583" s="272"/>
      <c r="DZ583" s="272"/>
      <c r="EA583" s="272"/>
      <c r="EB583" s="272"/>
      <c r="EC583" s="272"/>
      <c r="ED583" s="272"/>
      <c r="EE583" s="272"/>
      <c r="EF583" s="272"/>
      <c r="EG583" s="272"/>
      <c r="EH583" s="366"/>
    </row>
    <row r="584" spans="43:138" s="235" customFormat="1" x14ac:dyDescent="0.15">
      <c r="AQ584" s="366"/>
      <c r="AR584" s="366"/>
      <c r="AS584" s="366"/>
      <c r="AT584" s="366"/>
      <c r="AU584" s="366"/>
      <c r="AV584" s="366"/>
      <c r="AW584" s="366"/>
      <c r="AX584" s="366"/>
      <c r="AY584" s="366"/>
      <c r="AZ584" s="366"/>
      <c r="BA584" s="366"/>
      <c r="BB584" s="271"/>
      <c r="BC584" s="271"/>
      <c r="BD584" s="271"/>
      <c r="BE584" s="271"/>
      <c r="BF584" s="271"/>
      <c r="BG584" s="366"/>
      <c r="BH584" s="366"/>
      <c r="BI584" s="366"/>
      <c r="BJ584" s="366"/>
      <c r="BK584" s="366"/>
      <c r="BL584" s="366"/>
      <c r="BM584" s="366"/>
      <c r="BN584" s="366"/>
      <c r="BO584" s="366"/>
      <c r="BP584" s="366"/>
      <c r="BQ584" s="366"/>
      <c r="BR584" s="366"/>
      <c r="BS584" s="366"/>
      <c r="BT584" s="366"/>
      <c r="BU584" s="366"/>
      <c r="BV584" s="366"/>
      <c r="BW584" s="366"/>
      <c r="BX584" s="366"/>
      <c r="BY584" s="366"/>
      <c r="BZ584" s="366"/>
      <c r="CA584" s="366"/>
      <c r="CB584" s="366"/>
      <c r="CC584" s="366"/>
      <c r="CD584" s="366"/>
      <c r="CE584" s="366"/>
      <c r="CF584" s="366"/>
      <c r="CG584" s="366"/>
      <c r="CH584" s="366"/>
      <c r="CI584" s="366"/>
      <c r="CJ584" s="366"/>
      <c r="CK584" s="366"/>
      <c r="CL584" s="366"/>
      <c r="CM584" s="366"/>
      <c r="CN584" s="366"/>
      <c r="CO584" s="366"/>
      <c r="CP584" s="366"/>
      <c r="CQ584" s="366"/>
      <c r="CR584" s="366"/>
      <c r="CS584" s="366"/>
      <c r="CT584" s="366"/>
      <c r="CU584" s="366"/>
      <c r="CV584" s="366"/>
      <c r="CW584" s="366"/>
      <c r="CX584" s="366"/>
      <c r="CY584" s="366"/>
      <c r="CZ584" s="366"/>
      <c r="DA584" s="366"/>
      <c r="DB584" s="366"/>
      <c r="DC584" s="366"/>
      <c r="DD584" s="366"/>
      <c r="DE584" s="404"/>
      <c r="DF584" s="366"/>
      <c r="DG584" s="366"/>
      <c r="DH584" s="366"/>
      <c r="DI584" s="272"/>
      <c r="DJ584" s="272"/>
      <c r="DK584" s="272"/>
      <c r="DL584" s="272"/>
      <c r="DM584" s="272"/>
      <c r="DN584" s="272"/>
      <c r="DO584" s="272"/>
      <c r="DP584" s="272"/>
      <c r="DQ584" s="272"/>
      <c r="DR584" s="272"/>
      <c r="DS584" s="272"/>
      <c r="DT584" s="272"/>
      <c r="DU584" s="272"/>
      <c r="DV584" s="272"/>
      <c r="DW584" s="272"/>
      <c r="DX584" s="272"/>
      <c r="DY584" s="272"/>
      <c r="DZ584" s="272"/>
      <c r="EA584" s="272"/>
      <c r="EB584" s="272"/>
      <c r="EC584" s="272"/>
      <c r="ED584" s="272"/>
      <c r="EE584" s="272"/>
      <c r="EF584" s="272"/>
      <c r="EG584" s="272"/>
      <c r="EH584" s="366"/>
    </row>
    <row r="585" spans="43:138" s="235" customFormat="1" x14ac:dyDescent="0.15">
      <c r="AQ585" s="366"/>
      <c r="AR585" s="366"/>
      <c r="AS585" s="366"/>
      <c r="AT585" s="366"/>
      <c r="AU585" s="366"/>
      <c r="AV585" s="366"/>
      <c r="AW585" s="366"/>
      <c r="AX585" s="366"/>
      <c r="AY585" s="366"/>
      <c r="AZ585" s="366"/>
      <c r="BA585" s="366"/>
      <c r="BB585" s="271"/>
      <c r="BC585" s="271"/>
      <c r="BD585" s="271"/>
      <c r="BE585" s="271"/>
      <c r="BF585" s="271"/>
      <c r="BG585" s="366"/>
      <c r="BH585" s="366"/>
      <c r="BI585" s="366"/>
      <c r="BJ585" s="366"/>
      <c r="BK585" s="366"/>
      <c r="BL585" s="366"/>
      <c r="BM585" s="366"/>
      <c r="BN585" s="366"/>
      <c r="BO585" s="366"/>
      <c r="BP585" s="366"/>
      <c r="BQ585" s="366"/>
      <c r="BR585" s="366"/>
      <c r="BS585" s="366"/>
      <c r="BT585" s="366"/>
      <c r="BU585" s="366"/>
      <c r="BV585" s="366"/>
      <c r="BW585" s="366"/>
      <c r="BX585" s="366"/>
      <c r="BY585" s="366"/>
      <c r="BZ585" s="366"/>
      <c r="CA585" s="366"/>
      <c r="CB585" s="366"/>
      <c r="CC585" s="366"/>
      <c r="CD585" s="366"/>
      <c r="CE585" s="366"/>
      <c r="CF585" s="366"/>
      <c r="CG585" s="366"/>
      <c r="CH585" s="366"/>
      <c r="CI585" s="366"/>
      <c r="CJ585" s="366"/>
      <c r="CK585" s="366"/>
      <c r="CL585" s="366"/>
      <c r="CM585" s="366"/>
      <c r="CN585" s="366"/>
      <c r="CO585" s="366"/>
      <c r="CP585" s="366"/>
      <c r="CQ585" s="366"/>
      <c r="CR585" s="366"/>
      <c r="CS585" s="366"/>
      <c r="CT585" s="366"/>
      <c r="CU585" s="366"/>
      <c r="CV585" s="366"/>
      <c r="CW585" s="366"/>
      <c r="CX585" s="366"/>
      <c r="CY585" s="366"/>
      <c r="CZ585" s="366"/>
      <c r="DA585" s="366"/>
      <c r="DB585" s="366"/>
      <c r="DC585" s="366"/>
      <c r="DD585" s="366"/>
      <c r="DE585" s="404"/>
      <c r="DF585" s="366"/>
      <c r="DG585" s="366"/>
      <c r="DH585" s="366"/>
      <c r="DI585" s="272"/>
      <c r="DJ585" s="272"/>
      <c r="DK585" s="272"/>
      <c r="DL585" s="272"/>
      <c r="DM585" s="272"/>
      <c r="DN585" s="272"/>
      <c r="DO585" s="272"/>
      <c r="DP585" s="272"/>
      <c r="DQ585" s="272"/>
      <c r="DR585" s="272"/>
      <c r="DS585" s="272"/>
      <c r="DT585" s="272"/>
      <c r="DU585" s="272"/>
      <c r="DV585" s="272"/>
      <c r="DW585" s="272"/>
      <c r="DX585" s="272"/>
      <c r="DY585" s="272"/>
      <c r="DZ585" s="272"/>
      <c r="EA585" s="272"/>
      <c r="EB585" s="272"/>
      <c r="EC585" s="272"/>
      <c r="ED585" s="272"/>
      <c r="EE585" s="272"/>
      <c r="EF585" s="272"/>
      <c r="EG585" s="272"/>
      <c r="EH585" s="366"/>
    </row>
    <row r="586" spans="43:138" s="235" customFormat="1" x14ac:dyDescent="0.15">
      <c r="AQ586" s="366"/>
      <c r="AR586" s="366"/>
      <c r="AS586" s="366"/>
      <c r="AT586" s="366"/>
      <c r="AU586" s="366"/>
      <c r="AV586" s="366"/>
      <c r="AW586" s="366"/>
      <c r="AX586" s="366"/>
      <c r="AY586" s="366"/>
      <c r="AZ586" s="366"/>
      <c r="BA586" s="366"/>
      <c r="BB586" s="271"/>
      <c r="BC586" s="271"/>
      <c r="BD586" s="271"/>
      <c r="BE586" s="271"/>
      <c r="BF586" s="271"/>
      <c r="BG586" s="366"/>
      <c r="BH586" s="366"/>
      <c r="BI586" s="366"/>
      <c r="BJ586" s="366"/>
      <c r="BK586" s="366"/>
      <c r="BL586" s="366"/>
      <c r="BM586" s="366"/>
      <c r="BN586" s="366"/>
      <c r="BO586" s="366"/>
      <c r="BP586" s="366"/>
      <c r="BQ586" s="366"/>
      <c r="BR586" s="366"/>
      <c r="BS586" s="366"/>
      <c r="BT586" s="366"/>
      <c r="BU586" s="366"/>
      <c r="BV586" s="366"/>
      <c r="BW586" s="366"/>
      <c r="BX586" s="366"/>
      <c r="BY586" s="366"/>
      <c r="BZ586" s="366"/>
      <c r="CA586" s="366"/>
      <c r="CB586" s="366"/>
      <c r="CC586" s="366"/>
      <c r="CD586" s="366"/>
      <c r="CE586" s="366"/>
      <c r="CF586" s="366"/>
      <c r="CG586" s="366"/>
      <c r="CH586" s="366"/>
      <c r="CI586" s="366"/>
      <c r="CJ586" s="366"/>
      <c r="CK586" s="366"/>
      <c r="CL586" s="366"/>
      <c r="CM586" s="366"/>
      <c r="CN586" s="366"/>
      <c r="CO586" s="366"/>
      <c r="CP586" s="366"/>
      <c r="CQ586" s="366"/>
      <c r="CR586" s="366"/>
      <c r="CS586" s="366"/>
      <c r="CT586" s="366"/>
      <c r="CU586" s="366"/>
      <c r="CV586" s="366"/>
      <c r="CW586" s="366"/>
      <c r="CX586" s="366"/>
      <c r="CY586" s="366"/>
      <c r="CZ586" s="366"/>
      <c r="DA586" s="366"/>
      <c r="DB586" s="366"/>
      <c r="DC586" s="366"/>
      <c r="DD586" s="366"/>
      <c r="DE586" s="404"/>
      <c r="DF586" s="366"/>
      <c r="DG586" s="366"/>
      <c r="DH586" s="366"/>
      <c r="DI586" s="272"/>
      <c r="DJ586" s="272"/>
      <c r="DK586" s="272"/>
      <c r="DL586" s="272"/>
      <c r="DM586" s="272"/>
      <c r="DN586" s="272"/>
      <c r="DO586" s="272"/>
      <c r="DP586" s="272"/>
      <c r="DQ586" s="272"/>
      <c r="DR586" s="272"/>
      <c r="DS586" s="272"/>
      <c r="DT586" s="272"/>
      <c r="DU586" s="272"/>
      <c r="DV586" s="272"/>
      <c r="DW586" s="272"/>
      <c r="DX586" s="272"/>
      <c r="DY586" s="272"/>
      <c r="DZ586" s="272"/>
      <c r="EA586" s="272"/>
      <c r="EB586" s="272"/>
      <c r="EC586" s="272"/>
      <c r="ED586" s="272"/>
      <c r="EE586" s="272"/>
      <c r="EF586" s="272"/>
      <c r="EG586" s="272"/>
      <c r="EH586" s="366"/>
    </row>
    <row r="587" spans="43:138" s="235" customFormat="1" x14ac:dyDescent="0.15">
      <c r="AQ587" s="366"/>
      <c r="AR587" s="366"/>
      <c r="AS587" s="366"/>
      <c r="AT587" s="366"/>
      <c r="AU587" s="366"/>
      <c r="AV587" s="366"/>
      <c r="AW587" s="366"/>
      <c r="AX587" s="366"/>
      <c r="AY587" s="366"/>
      <c r="AZ587" s="366"/>
      <c r="BA587" s="366"/>
      <c r="BB587" s="271"/>
      <c r="BC587" s="271"/>
      <c r="BD587" s="271"/>
      <c r="BE587" s="271"/>
      <c r="BF587" s="271"/>
      <c r="BG587" s="366"/>
      <c r="BH587" s="366"/>
      <c r="BI587" s="366"/>
      <c r="BJ587" s="366"/>
      <c r="BK587" s="366"/>
      <c r="BL587" s="366"/>
      <c r="BM587" s="366"/>
      <c r="BN587" s="366"/>
      <c r="BO587" s="366"/>
      <c r="BP587" s="366"/>
      <c r="BQ587" s="366"/>
      <c r="BR587" s="366"/>
      <c r="BS587" s="366"/>
      <c r="BT587" s="366"/>
      <c r="BU587" s="366"/>
      <c r="BV587" s="366"/>
      <c r="BW587" s="366"/>
      <c r="BX587" s="366"/>
      <c r="BY587" s="366"/>
      <c r="BZ587" s="366"/>
      <c r="CA587" s="366"/>
      <c r="CB587" s="366"/>
      <c r="CC587" s="366"/>
      <c r="CD587" s="366"/>
      <c r="CE587" s="366"/>
      <c r="CF587" s="366"/>
      <c r="CG587" s="366"/>
      <c r="CH587" s="366"/>
      <c r="CI587" s="366"/>
      <c r="CJ587" s="366"/>
      <c r="CK587" s="366"/>
      <c r="CL587" s="366"/>
      <c r="CM587" s="366"/>
      <c r="CN587" s="366"/>
      <c r="CO587" s="366"/>
      <c r="CP587" s="366"/>
      <c r="CQ587" s="366"/>
      <c r="CR587" s="366"/>
      <c r="CS587" s="366"/>
      <c r="CT587" s="366"/>
      <c r="CU587" s="366"/>
      <c r="CV587" s="366"/>
      <c r="CW587" s="366"/>
      <c r="CX587" s="366"/>
      <c r="CY587" s="366"/>
      <c r="CZ587" s="366"/>
      <c r="DA587" s="366"/>
      <c r="DB587" s="366"/>
      <c r="DC587" s="366"/>
      <c r="DD587" s="366"/>
      <c r="DE587" s="404"/>
      <c r="DF587" s="366"/>
      <c r="DG587" s="366"/>
      <c r="DH587" s="366"/>
      <c r="DI587" s="272"/>
      <c r="DJ587" s="272"/>
      <c r="DK587" s="272"/>
      <c r="DL587" s="272"/>
      <c r="DM587" s="272"/>
      <c r="DN587" s="272"/>
      <c r="DO587" s="272"/>
      <c r="DP587" s="272"/>
      <c r="DQ587" s="272"/>
      <c r="DR587" s="272"/>
      <c r="DS587" s="272"/>
      <c r="DT587" s="272"/>
      <c r="DU587" s="272"/>
      <c r="DV587" s="272"/>
      <c r="DW587" s="272"/>
      <c r="DX587" s="272"/>
      <c r="DY587" s="272"/>
      <c r="DZ587" s="272"/>
      <c r="EA587" s="272"/>
      <c r="EB587" s="272"/>
      <c r="EC587" s="272"/>
      <c r="ED587" s="272"/>
      <c r="EE587" s="272"/>
      <c r="EF587" s="272"/>
      <c r="EG587" s="272"/>
      <c r="EH587" s="366"/>
    </row>
    <row r="588" spans="43:138" s="235" customFormat="1" x14ac:dyDescent="0.15">
      <c r="AQ588" s="366"/>
      <c r="AR588" s="366"/>
      <c r="AS588" s="366"/>
      <c r="AT588" s="366"/>
      <c r="AU588" s="366"/>
      <c r="AV588" s="366"/>
      <c r="AW588" s="366"/>
      <c r="AX588" s="366"/>
      <c r="AY588" s="366"/>
      <c r="AZ588" s="366"/>
      <c r="BA588" s="366"/>
      <c r="BB588" s="271"/>
      <c r="BC588" s="271"/>
      <c r="BD588" s="271"/>
      <c r="BE588" s="271"/>
      <c r="BF588" s="271"/>
      <c r="BG588" s="366"/>
      <c r="BH588" s="366"/>
      <c r="BI588" s="366"/>
      <c r="BJ588" s="366"/>
      <c r="BK588" s="366"/>
      <c r="BL588" s="366"/>
      <c r="BM588" s="366"/>
      <c r="BN588" s="366"/>
      <c r="BO588" s="366"/>
      <c r="BP588" s="366"/>
      <c r="BQ588" s="366"/>
      <c r="BR588" s="366"/>
      <c r="BS588" s="366"/>
      <c r="BT588" s="366"/>
      <c r="BU588" s="366"/>
      <c r="BV588" s="366"/>
      <c r="BW588" s="366"/>
      <c r="BX588" s="366"/>
      <c r="BY588" s="366"/>
      <c r="BZ588" s="366"/>
      <c r="CA588" s="366"/>
      <c r="CB588" s="366"/>
      <c r="CC588" s="366"/>
      <c r="CD588" s="366"/>
      <c r="CE588" s="366"/>
      <c r="CF588" s="366"/>
      <c r="CG588" s="366"/>
      <c r="CH588" s="366"/>
      <c r="CI588" s="366"/>
      <c r="CJ588" s="366"/>
      <c r="CK588" s="366"/>
      <c r="CL588" s="366"/>
      <c r="CM588" s="366"/>
      <c r="CN588" s="366"/>
      <c r="CO588" s="366"/>
      <c r="CP588" s="366"/>
      <c r="CQ588" s="366"/>
      <c r="CR588" s="366"/>
      <c r="CS588" s="366"/>
      <c r="CT588" s="366"/>
      <c r="CU588" s="366"/>
      <c r="CV588" s="366"/>
      <c r="CW588" s="366"/>
      <c r="CX588" s="366"/>
      <c r="CY588" s="366"/>
      <c r="CZ588" s="366"/>
      <c r="DA588" s="366"/>
      <c r="DB588" s="366"/>
      <c r="DC588" s="366"/>
      <c r="DD588" s="366"/>
      <c r="DE588" s="404"/>
      <c r="DF588" s="366"/>
      <c r="DG588" s="366"/>
      <c r="DH588" s="366"/>
      <c r="DI588" s="272"/>
      <c r="DJ588" s="272"/>
      <c r="DK588" s="272"/>
      <c r="DL588" s="272"/>
      <c r="DM588" s="272"/>
      <c r="DN588" s="272"/>
      <c r="DO588" s="272"/>
      <c r="DP588" s="272"/>
      <c r="DQ588" s="272"/>
      <c r="DR588" s="272"/>
      <c r="DS588" s="272"/>
      <c r="DT588" s="272"/>
      <c r="DU588" s="272"/>
      <c r="DV588" s="272"/>
      <c r="DW588" s="272"/>
      <c r="DX588" s="272"/>
      <c r="DY588" s="272"/>
      <c r="DZ588" s="272"/>
      <c r="EA588" s="272"/>
      <c r="EB588" s="272"/>
      <c r="EC588" s="272"/>
      <c r="ED588" s="272"/>
      <c r="EE588" s="272"/>
      <c r="EF588" s="272"/>
      <c r="EG588" s="272"/>
      <c r="EH588" s="366"/>
    </row>
    <row r="589" spans="43:138" s="235" customFormat="1" x14ac:dyDescent="0.15">
      <c r="AQ589" s="366"/>
      <c r="AR589" s="366"/>
      <c r="AS589" s="366"/>
      <c r="AT589" s="366"/>
      <c r="AU589" s="366"/>
      <c r="AV589" s="366"/>
      <c r="AW589" s="366"/>
      <c r="AX589" s="366"/>
      <c r="AY589" s="366"/>
      <c r="AZ589" s="366"/>
      <c r="BA589" s="366"/>
      <c r="BB589" s="271"/>
      <c r="BC589" s="271"/>
      <c r="BD589" s="271"/>
      <c r="BE589" s="271"/>
      <c r="BF589" s="271"/>
      <c r="BG589" s="366"/>
      <c r="BH589" s="366"/>
      <c r="BI589" s="366"/>
      <c r="BJ589" s="366"/>
      <c r="BK589" s="366"/>
      <c r="BL589" s="366"/>
      <c r="BM589" s="366"/>
      <c r="BN589" s="366"/>
      <c r="BO589" s="366"/>
      <c r="BP589" s="366"/>
      <c r="BQ589" s="366"/>
      <c r="BR589" s="366"/>
      <c r="BS589" s="366"/>
      <c r="BT589" s="366"/>
      <c r="BU589" s="366"/>
      <c r="BV589" s="366"/>
      <c r="BW589" s="366"/>
      <c r="BX589" s="366"/>
      <c r="BY589" s="366"/>
      <c r="BZ589" s="366"/>
      <c r="CA589" s="366"/>
      <c r="CB589" s="366"/>
      <c r="CC589" s="366"/>
      <c r="CD589" s="366"/>
      <c r="CE589" s="366"/>
      <c r="CF589" s="366"/>
      <c r="CG589" s="366"/>
      <c r="CH589" s="366"/>
      <c r="CI589" s="366"/>
      <c r="CJ589" s="366"/>
      <c r="CK589" s="366"/>
      <c r="CL589" s="366"/>
      <c r="CM589" s="366"/>
      <c r="CN589" s="366"/>
      <c r="CO589" s="366"/>
      <c r="CP589" s="366"/>
      <c r="CQ589" s="366"/>
      <c r="CR589" s="366"/>
      <c r="CS589" s="366"/>
      <c r="CT589" s="366"/>
      <c r="CU589" s="366"/>
      <c r="CV589" s="366"/>
      <c r="CW589" s="366"/>
      <c r="CX589" s="366"/>
      <c r="CY589" s="366"/>
      <c r="CZ589" s="366"/>
      <c r="DA589" s="366"/>
      <c r="DB589" s="366"/>
      <c r="DC589" s="366"/>
      <c r="DD589" s="366"/>
      <c r="DE589" s="404"/>
      <c r="DF589" s="366"/>
      <c r="DG589" s="366"/>
      <c r="DH589" s="366"/>
      <c r="DI589" s="272"/>
      <c r="DJ589" s="272"/>
      <c r="DK589" s="272"/>
      <c r="DL589" s="272"/>
      <c r="DM589" s="272"/>
      <c r="DN589" s="272"/>
      <c r="DO589" s="272"/>
      <c r="DP589" s="272"/>
      <c r="DQ589" s="272"/>
      <c r="DR589" s="272"/>
      <c r="DS589" s="272"/>
      <c r="DT589" s="272"/>
      <c r="DU589" s="272"/>
      <c r="DV589" s="272"/>
      <c r="DW589" s="272"/>
      <c r="DX589" s="272"/>
      <c r="DY589" s="272"/>
      <c r="DZ589" s="272"/>
      <c r="EA589" s="272"/>
      <c r="EB589" s="272"/>
      <c r="EC589" s="272"/>
      <c r="ED589" s="272"/>
      <c r="EE589" s="272"/>
      <c r="EF589" s="272"/>
      <c r="EG589" s="272"/>
      <c r="EH589" s="366"/>
    </row>
    <row r="590" spans="43:138" s="235" customFormat="1" x14ac:dyDescent="0.15">
      <c r="AQ590" s="366"/>
      <c r="AR590" s="366"/>
      <c r="AS590" s="366"/>
      <c r="AT590" s="366"/>
      <c r="AU590" s="366"/>
      <c r="AV590" s="366"/>
      <c r="AW590" s="366"/>
      <c r="AX590" s="366"/>
      <c r="AY590" s="366"/>
      <c r="AZ590" s="366"/>
      <c r="BA590" s="366"/>
      <c r="BB590" s="271"/>
      <c r="BC590" s="271"/>
      <c r="BD590" s="271"/>
      <c r="BE590" s="271"/>
      <c r="BF590" s="271"/>
      <c r="BG590" s="366"/>
      <c r="BH590" s="366"/>
      <c r="BI590" s="366"/>
      <c r="BJ590" s="366"/>
      <c r="BK590" s="366"/>
      <c r="BL590" s="366"/>
      <c r="BM590" s="366"/>
      <c r="BN590" s="366"/>
      <c r="BO590" s="366"/>
      <c r="BP590" s="366"/>
      <c r="BQ590" s="366"/>
      <c r="BR590" s="366"/>
      <c r="BS590" s="366"/>
      <c r="BT590" s="366"/>
      <c r="BU590" s="366"/>
      <c r="BV590" s="366"/>
      <c r="BW590" s="366"/>
      <c r="BX590" s="366"/>
      <c r="BY590" s="366"/>
      <c r="BZ590" s="366"/>
      <c r="CA590" s="366"/>
      <c r="CB590" s="366"/>
      <c r="CC590" s="366"/>
      <c r="CD590" s="366"/>
      <c r="CE590" s="366"/>
      <c r="CF590" s="366"/>
      <c r="CG590" s="366"/>
      <c r="CH590" s="366"/>
      <c r="CI590" s="366"/>
      <c r="CJ590" s="366"/>
      <c r="CK590" s="366"/>
      <c r="CL590" s="366"/>
      <c r="CM590" s="366"/>
      <c r="CN590" s="366"/>
      <c r="CO590" s="366"/>
      <c r="CP590" s="366"/>
      <c r="CQ590" s="366"/>
      <c r="CR590" s="366"/>
      <c r="CS590" s="366"/>
      <c r="CT590" s="366"/>
      <c r="CU590" s="366"/>
      <c r="CV590" s="366"/>
      <c r="CW590" s="366"/>
      <c r="CX590" s="366"/>
      <c r="CY590" s="366"/>
      <c r="CZ590" s="366"/>
      <c r="DA590" s="366"/>
      <c r="DB590" s="366"/>
      <c r="DC590" s="366"/>
      <c r="DD590" s="366"/>
      <c r="DE590" s="404"/>
      <c r="DF590" s="366"/>
      <c r="DG590" s="366"/>
      <c r="DH590" s="366"/>
      <c r="DI590" s="272"/>
      <c r="DJ590" s="272"/>
      <c r="DK590" s="272"/>
      <c r="DL590" s="272"/>
      <c r="DM590" s="272"/>
      <c r="DN590" s="272"/>
      <c r="DO590" s="272"/>
      <c r="DP590" s="272"/>
      <c r="DQ590" s="272"/>
      <c r="DR590" s="272"/>
      <c r="DS590" s="272"/>
      <c r="DT590" s="272"/>
      <c r="DU590" s="272"/>
      <c r="DV590" s="272"/>
      <c r="DW590" s="272"/>
      <c r="DX590" s="272"/>
      <c r="DY590" s="272"/>
      <c r="DZ590" s="272"/>
      <c r="EA590" s="272"/>
      <c r="EB590" s="272"/>
      <c r="EC590" s="272"/>
      <c r="ED590" s="272"/>
      <c r="EE590" s="272"/>
      <c r="EF590" s="272"/>
      <c r="EG590" s="272"/>
      <c r="EH590" s="366"/>
    </row>
    <row r="591" spans="43:138" s="235" customFormat="1" x14ac:dyDescent="0.15">
      <c r="AQ591" s="366"/>
      <c r="AR591" s="366"/>
      <c r="AS591" s="366"/>
      <c r="AT591" s="366"/>
      <c r="AU591" s="366"/>
      <c r="AV591" s="366"/>
      <c r="AW591" s="366"/>
      <c r="AX591" s="366"/>
      <c r="AY591" s="366"/>
      <c r="AZ591" s="366"/>
      <c r="BA591" s="366"/>
      <c r="BB591" s="271"/>
      <c r="BC591" s="271"/>
      <c r="BD591" s="271"/>
      <c r="BE591" s="271"/>
      <c r="BF591" s="271"/>
      <c r="BG591" s="366"/>
      <c r="BH591" s="366"/>
      <c r="BI591" s="366"/>
      <c r="BJ591" s="366"/>
      <c r="BK591" s="366"/>
      <c r="BL591" s="366"/>
      <c r="BM591" s="366"/>
      <c r="BN591" s="366"/>
      <c r="BO591" s="366"/>
      <c r="BP591" s="366"/>
      <c r="BQ591" s="366"/>
      <c r="BR591" s="366"/>
      <c r="BS591" s="366"/>
      <c r="BT591" s="366"/>
      <c r="BU591" s="366"/>
      <c r="BV591" s="366"/>
      <c r="BW591" s="366"/>
      <c r="BX591" s="366"/>
      <c r="BY591" s="366"/>
      <c r="BZ591" s="366"/>
      <c r="CA591" s="366"/>
      <c r="CB591" s="366"/>
      <c r="CC591" s="366"/>
      <c r="CD591" s="366"/>
      <c r="CE591" s="366"/>
      <c r="CF591" s="366"/>
      <c r="CG591" s="366"/>
      <c r="CH591" s="366"/>
      <c r="CI591" s="366"/>
      <c r="CJ591" s="366"/>
      <c r="CK591" s="366"/>
      <c r="CL591" s="366"/>
      <c r="CM591" s="366"/>
      <c r="CN591" s="366"/>
      <c r="CO591" s="366"/>
      <c r="CP591" s="366"/>
      <c r="CQ591" s="366"/>
      <c r="CR591" s="366"/>
      <c r="CS591" s="366"/>
      <c r="CT591" s="366"/>
      <c r="CU591" s="366"/>
      <c r="CV591" s="366"/>
      <c r="CW591" s="366"/>
      <c r="CX591" s="366"/>
      <c r="CY591" s="366"/>
      <c r="CZ591" s="366"/>
      <c r="DA591" s="366"/>
      <c r="DB591" s="366"/>
      <c r="DC591" s="366"/>
      <c r="DD591" s="366"/>
      <c r="DE591" s="404"/>
      <c r="DF591" s="366"/>
      <c r="DG591" s="366"/>
      <c r="DH591" s="366"/>
      <c r="DI591" s="272"/>
      <c r="DJ591" s="272"/>
      <c r="DK591" s="272"/>
      <c r="DL591" s="272"/>
      <c r="DM591" s="272"/>
      <c r="DN591" s="272"/>
      <c r="DO591" s="272"/>
      <c r="DP591" s="272"/>
      <c r="DQ591" s="272"/>
      <c r="DR591" s="272"/>
      <c r="DS591" s="272"/>
      <c r="DT591" s="272"/>
      <c r="DU591" s="272"/>
      <c r="DV591" s="272"/>
      <c r="DW591" s="272"/>
      <c r="DX591" s="272"/>
      <c r="DY591" s="272"/>
      <c r="DZ591" s="272"/>
      <c r="EA591" s="272"/>
      <c r="EB591" s="272"/>
      <c r="EC591" s="272"/>
      <c r="ED591" s="272"/>
      <c r="EE591" s="272"/>
      <c r="EF591" s="272"/>
      <c r="EG591" s="272"/>
      <c r="EH591" s="366"/>
    </row>
    <row r="592" spans="43:138" s="235" customFormat="1" x14ac:dyDescent="0.15">
      <c r="AQ592" s="366"/>
      <c r="AR592" s="366"/>
      <c r="AS592" s="366"/>
      <c r="AT592" s="366"/>
      <c r="AU592" s="366"/>
      <c r="AV592" s="366"/>
      <c r="AW592" s="366"/>
      <c r="AX592" s="366"/>
      <c r="AY592" s="366"/>
      <c r="AZ592" s="366"/>
      <c r="BA592" s="366"/>
      <c r="BB592" s="271"/>
      <c r="BC592" s="271"/>
      <c r="BD592" s="271"/>
      <c r="BE592" s="271"/>
      <c r="BF592" s="271"/>
      <c r="BG592" s="366"/>
      <c r="BH592" s="366"/>
      <c r="BI592" s="366"/>
      <c r="BJ592" s="366"/>
      <c r="BK592" s="366"/>
      <c r="BL592" s="366"/>
      <c r="BM592" s="366"/>
      <c r="BN592" s="366"/>
      <c r="BO592" s="366"/>
      <c r="BP592" s="366"/>
      <c r="BQ592" s="366"/>
      <c r="BR592" s="366"/>
      <c r="BS592" s="366"/>
      <c r="BT592" s="366"/>
      <c r="BU592" s="366"/>
      <c r="BV592" s="366"/>
      <c r="BW592" s="366"/>
      <c r="BX592" s="366"/>
      <c r="BY592" s="366"/>
      <c r="BZ592" s="366"/>
      <c r="CA592" s="366"/>
      <c r="CB592" s="366"/>
      <c r="CC592" s="366"/>
      <c r="CD592" s="366"/>
      <c r="CE592" s="366"/>
      <c r="CF592" s="366"/>
      <c r="CG592" s="366"/>
      <c r="CH592" s="366"/>
      <c r="CI592" s="366"/>
      <c r="CJ592" s="366"/>
      <c r="CK592" s="366"/>
      <c r="CL592" s="366"/>
      <c r="CM592" s="366"/>
      <c r="CN592" s="366"/>
      <c r="CO592" s="366"/>
      <c r="CP592" s="366"/>
      <c r="CQ592" s="366"/>
      <c r="CR592" s="366"/>
      <c r="CS592" s="366"/>
      <c r="CT592" s="366"/>
      <c r="CU592" s="366"/>
      <c r="CV592" s="366"/>
      <c r="CW592" s="366"/>
      <c r="CX592" s="366"/>
      <c r="CY592" s="366"/>
      <c r="CZ592" s="366"/>
      <c r="DA592" s="366"/>
      <c r="DB592" s="366"/>
      <c r="DC592" s="366"/>
      <c r="DD592" s="366"/>
      <c r="DE592" s="404"/>
      <c r="DF592" s="366"/>
      <c r="DG592" s="366"/>
      <c r="DH592" s="366"/>
      <c r="DI592" s="272"/>
      <c r="DJ592" s="272"/>
      <c r="DK592" s="272"/>
      <c r="DL592" s="272"/>
      <c r="DM592" s="272"/>
      <c r="DN592" s="272"/>
      <c r="DO592" s="272"/>
      <c r="DP592" s="272"/>
      <c r="DQ592" s="272"/>
      <c r="DR592" s="272"/>
      <c r="DS592" s="272"/>
      <c r="DT592" s="272"/>
      <c r="DU592" s="272"/>
      <c r="DV592" s="272"/>
      <c r="DW592" s="272"/>
      <c r="DX592" s="272"/>
      <c r="DY592" s="272"/>
      <c r="DZ592" s="272"/>
      <c r="EA592" s="272"/>
      <c r="EB592" s="272"/>
      <c r="EC592" s="272"/>
      <c r="ED592" s="272"/>
      <c r="EE592" s="272"/>
      <c r="EF592" s="272"/>
      <c r="EG592" s="272"/>
      <c r="EH592" s="366"/>
    </row>
    <row r="593" spans="43:138" s="235" customFormat="1" x14ac:dyDescent="0.15">
      <c r="AQ593" s="366"/>
      <c r="AR593" s="366"/>
      <c r="AS593" s="366"/>
      <c r="AT593" s="366"/>
      <c r="AU593" s="366"/>
      <c r="AV593" s="366"/>
      <c r="AW593" s="366"/>
      <c r="AX593" s="366"/>
      <c r="AY593" s="366"/>
      <c r="AZ593" s="366"/>
      <c r="BA593" s="366"/>
      <c r="BB593" s="271"/>
      <c r="BC593" s="271"/>
      <c r="BD593" s="271"/>
      <c r="BE593" s="271"/>
      <c r="BF593" s="271"/>
      <c r="BG593" s="366"/>
      <c r="BH593" s="366"/>
      <c r="BI593" s="366"/>
      <c r="BJ593" s="366"/>
      <c r="BK593" s="366"/>
      <c r="BL593" s="366"/>
      <c r="BM593" s="366"/>
      <c r="BN593" s="366"/>
      <c r="BO593" s="366"/>
      <c r="BP593" s="366"/>
      <c r="BQ593" s="366"/>
      <c r="BR593" s="366"/>
      <c r="BS593" s="366"/>
      <c r="BT593" s="366"/>
      <c r="BU593" s="366"/>
      <c r="BV593" s="366"/>
      <c r="BW593" s="366"/>
      <c r="BX593" s="366"/>
      <c r="BY593" s="366"/>
      <c r="BZ593" s="366"/>
      <c r="CA593" s="366"/>
      <c r="CB593" s="366"/>
      <c r="CC593" s="366"/>
      <c r="CD593" s="366"/>
      <c r="CE593" s="366"/>
      <c r="CF593" s="366"/>
      <c r="CG593" s="366"/>
      <c r="CH593" s="366"/>
      <c r="CI593" s="366"/>
      <c r="CJ593" s="366"/>
      <c r="CK593" s="366"/>
      <c r="CL593" s="366"/>
      <c r="CM593" s="366"/>
      <c r="CN593" s="366"/>
      <c r="CO593" s="366"/>
      <c r="CP593" s="366"/>
      <c r="CQ593" s="366"/>
      <c r="CR593" s="366"/>
      <c r="CS593" s="366"/>
      <c r="CT593" s="366"/>
      <c r="CU593" s="366"/>
      <c r="CV593" s="366"/>
      <c r="CW593" s="366"/>
      <c r="CX593" s="366"/>
      <c r="CY593" s="366"/>
      <c r="CZ593" s="366"/>
      <c r="DA593" s="366"/>
      <c r="DB593" s="366"/>
      <c r="DC593" s="366"/>
      <c r="DD593" s="366"/>
      <c r="DE593" s="404"/>
      <c r="DF593" s="366"/>
      <c r="DG593" s="366"/>
      <c r="DH593" s="366"/>
      <c r="DI593" s="272"/>
      <c r="DJ593" s="272"/>
      <c r="DK593" s="272"/>
      <c r="DL593" s="272"/>
      <c r="DM593" s="272"/>
      <c r="DN593" s="272"/>
      <c r="DO593" s="272"/>
      <c r="DP593" s="272"/>
      <c r="DQ593" s="272"/>
      <c r="DR593" s="272"/>
      <c r="DS593" s="272"/>
      <c r="DT593" s="272"/>
      <c r="DU593" s="272"/>
      <c r="DV593" s="272"/>
      <c r="DW593" s="272"/>
      <c r="DX593" s="272"/>
      <c r="DY593" s="272"/>
      <c r="DZ593" s="272"/>
      <c r="EA593" s="272"/>
      <c r="EB593" s="272"/>
      <c r="EC593" s="272"/>
      <c r="ED593" s="272"/>
      <c r="EE593" s="272"/>
      <c r="EF593" s="272"/>
      <c r="EG593" s="272"/>
      <c r="EH593" s="366"/>
    </row>
    <row r="594" spans="43:138" s="235" customFormat="1" x14ac:dyDescent="0.15">
      <c r="AQ594" s="366"/>
      <c r="AR594" s="366"/>
      <c r="AS594" s="366"/>
      <c r="AT594" s="366"/>
      <c r="AU594" s="366"/>
      <c r="AV594" s="366"/>
      <c r="AW594" s="366"/>
      <c r="AX594" s="366"/>
      <c r="AY594" s="366"/>
      <c r="AZ594" s="366"/>
      <c r="BA594" s="366"/>
      <c r="BB594" s="271"/>
      <c r="BC594" s="271"/>
      <c r="BD594" s="271"/>
      <c r="BE594" s="271"/>
      <c r="BF594" s="271"/>
      <c r="BG594" s="366"/>
      <c r="BH594" s="366"/>
      <c r="BI594" s="366"/>
      <c r="BJ594" s="366"/>
      <c r="BK594" s="366"/>
      <c r="BL594" s="366"/>
      <c r="BM594" s="366"/>
      <c r="BN594" s="366"/>
      <c r="BO594" s="366"/>
      <c r="BP594" s="366"/>
      <c r="BQ594" s="366"/>
      <c r="BR594" s="366"/>
      <c r="BS594" s="366"/>
      <c r="BT594" s="366"/>
      <c r="BU594" s="366"/>
      <c r="BV594" s="366"/>
      <c r="BW594" s="366"/>
      <c r="BX594" s="366"/>
      <c r="BY594" s="366"/>
      <c r="BZ594" s="366"/>
      <c r="CA594" s="366"/>
      <c r="CB594" s="366"/>
      <c r="CC594" s="366"/>
      <c r="CD594" s="366"/>
      <c r="CE594" s="366"/>
      <c r="CF594" s="366"/>
      <c r="CG594" s="366"/>
      <c r="CH594" s="366"/>
      <c r="CI594" s="366"/>
      <c r="CJ594" s="366"/>
      <c r="CK594" s="366"/>
      <c r="CL594" s="366"/>
      <c r="CM594" s="366"/>
      <c r="CN594" s="366"/>
      <c r="CO594" s="366"/>
      <c r="CP594" s="366"/>
      <c r="CQ594" s="366"/>
      <c r="CR594" s="366"/>
      <c r="CS594" s="366"/>
      <c r="CT594" s="366"/>
      <c r="CU594" s="366"/>
      <c r="CV594" s="366"/>
      <c r="CW594" s="366"/>
      <c r="CX594" s="366"/>
      <c r="CY594" s="366"/>
      <c r="CZ594" s="366"/>
      <c r="DA594" s="366"/>
      <c r="DB594" s="366"/>
      <c r="DC594" s="366"/>
      <c r="DD594" s="366"/>
      <c r="DE594" s="404"/>
      <c r="DF594" s="366"/>
      <c r="DG594" s="366"/>
      <c r="DH594" s="366"/>
      <c r="DI594" s="272"/>
      <c r="DJ594" s="272"/>
      <c r="DK594" s="272"/>
      <c r="DL594" s="272"/>
      <c r="DM594" s="272"/>
      <c r="DN594" s="272"/>
      <c r="DO594" s="272"/>
      <c r="DP594" s="272"/>
      <c r="DQ594" s="272"/>
      <c r="DR594" s="272"/>
      <c r="DS594" s="272"/>
      <c r="DT594" s="272"/>
      <c r="DU594" s="272"/>
      <c r="DV594" s="272"/>
      <c r="DW594" s="272"/>
      <c r="DX594" s="272"/>
      <c r="DY594" s="272"/>
      <c r="DZ594" s="272"/>
      <c r="EA594" s="272"/>
      <c r="EB594" s="272"/>
      <c r="EC594" s="272"/>
      <c r="ED594" s="272"/>
      <c r="EE594" s="272"/>
      <c r="EF594" s="272"/>
      <c r="EG594" s="272"/>
      <c r="EH594" s="366"/>
    </row>
    <row r="595" spans="43:138" s="235" customFormat="1" x14ac:dyDescent="0.15">
      <c r="AQ595" s="366"/>
      <c r="AR595" s="366"/>
      <c r="AS595" s="366"/>
      <c r="AT595" s="366"/>
      <c r="AU595" s="366"/>
      <c r="AV595" s="366"/>
      <c r="AW595" s="366"/>
      <c r="AX595" s="366"/>
      <c r="AY595" s="366"/>
      <c r="AZ595" s="366"/>
      <c r="BA595" s="366"/>
      <c r="BB595" s="271"/>
      <c r="BC595" s="271"/>
      <c r="BD595" s="271"/>
      <c r="BE595" s="271"/>
      <c r="BF595" s="271"/>
      <c r="BG595" s="366"/>
      <c r="BH595" s="366"/>
      <c r="BI595" s="366"/>
      <c r="BJ595" s="366"/>
      <c r="BK595" s="366"/>
      <c r="BL595" s="366"/>
      <c r="BM595" s="366"/>
      <c r="BN595" s="366"/>
      <c r="BO595" s="366"/>
      <c r="BP595" s="366"/>
      <c r="BQ595" s="366"/>
      <c r="BR595" s="366"/>
      <c r="BS595" s="366"/>
      <c r="BT595" s="366"/>
      <c r="BU595" s="366"/>
      <c r="BV595" s="366"/>
      <c r="BW595" s="366"/>
      <c r="BX595" s="366"/>
      <c r="BY595" s="366"/>
      <c r="BZ595" s="366"/>
      <c r="CA595" s="366"/>
      <c r="CB595" s="366"/>
      <c r="CC595" s="366"/>
      <c r="CD595" s="366"/>
      <c r="CE595" s="366"/>
      <c r="CF595" s="366"/>
      <c r="CG595" s="366"/>
      <c r="CH595" s="366"/>
      <c r="CI595" s="366"/>
      <c r="CJ595" s="366"/>
      <c r="CK595" s="366"/>
      <c r="CL595" s="366"/>
      <c r="CM595" s="366"/>
      <c r="CN595" s="366"/>
      <c r="CO595" s="366"/>
      <c r="CP595" s="366"/>
      <c r="CQ595" s="366"/>
      <c r="CR595" s="366"/>
      <c r="CS595" s="366"/>
      <c r="CT595" s="366"/>
      <c r="CU595" s="366"/>
      <c r="CV595" s="366"/>
      <c r="CW595" s="366"/>
      <c r="CX595" s="366"/>
      <c r="CY595" s="366"/>
      <c r="CZ595" s="366"/>
      <c r="DA595" s="366"/>
      <c r="DB595" s="366"/>
      <c r="DC595" s="366"/>
      <c r="DD595" s="366"/>
      <c r="DE595" s="404"/>
      <c r="DF595" s="366"/>
      <c r="DG595" s="366"/>
      <c r="DH595" s="366"/>
      <c r="DI595" s="272"/>
      <c r="DJ595" s="272"/>
      <c r="DK595" s="272"/>
      <c r="DL595" s="272"/>
      <c r="DM595" s="272"/>
      <c r="DN595" s="272"/>
      <c r="DO595" s="272"/>
      <c r="DP595" s="272"/>
      <c r="DQ595" s="272"/>
      <c r="DR595" s="272"/>
      <c r="DS595" s="272"/>
      <c r="DT595" s="272"/>
      <c r="DU595" s="272"/>
      <c r="DV595" s="272"/>
      <c r="DW595" s="272"/>
      <c r="DX595" s="272"/>
      <c r="DY595" s="272"/>
      <c r="DZ595" s="272"/>
      <c r="EA595" s="272"/>
      <c r="EB595" s="272"/>
      <c r="EC595" s="272"/>
      <c r="ED595" s="272"/>
      <c r="EE595" s="272"/>
      <c r="EF595" s="272"/>
      <c r="EG595" s="272"/>
      <c r="EH595" s="366"/>
    </row>
    <row r="596" spans="43:138" s="235" customFormat="1" x14ac:dyDescent="0.15">
      <c r="AQ596" s="366"/>
      <c r="AR596" s="366"/>
      <c r="AS596" s="366"/>
      <c r="AT596" s="366"/>
      <c r="AU596" s="366"/>
      <c r="AV596" s="366"/>
      <c r="AW596" s="366"/>
      <c r="AX596" s="366"/>
      <c r="AY596" s="366"/>
      <c r="AZ596" s="366"/>
      <c r="BA596" s="366"/>
      <c r="BB596" s="271"/>
      <c r="BC596" s="271"/>
      <c r="BD596" s="271"/>
      <c r="BE596" s="271"/>
      <c r="BF596" s="271"/>
      <c r="BG596" s="366"/>
      <c r="BH596" s="366"/>
      <c r="BI596" s="366"/>
      <c r="BJ596" s="366"/>
      <c r="BK596" s="366"/>
      <c r="BL596" s="366"/>
      <c r="BM596" s="366"/>
      <c r="BN596" s="366"/>
      <c r="BO596" s="366"/>
      <c r="BP596" s="366"/>
      <c r="BQ596" s="366"/>
      <c r="BR596" s="366"/>
      <c r="BS596" s="366"/>
      <c r="BT596" s="366"/>
      <c r="BU596" s="366"/>
      <c r="BV596" s="366"/>
      <c r="BW596" s="366"/>
      <c r="BX596" s="366"/>
      <c r="BY596" s="366"/>
      <c r="BZ596" s="366"/>
      <c r="CA596" s="366"/>
      <c r="CB596" s="366"/>
      <c r="CC596" s="366"/>
      <c r="CD596" s="366"/>
      <c r="CE596" s="366"/>
      <c r="CF596" s="366"/>
      <c r="CG596" s="366"/>
      <c r="CH596" s="366"/>
      <c r="CI596" s="366"/>
      <c r="CJ596" s="366"/>
      <c r="CK596" s="366"/>
      <c r="CL596" s="366"/>
      <c r="CM596" s="366"/>
      <c r="CN596" s="366"/>
      <c r="CO596" s="366"/>
      <c r="CP596" s="366"/>
      <c r="CQ596" s="366"/>
      <c r="CR596" s="366"/>
      <c r="CS596" s="366"/>
      <c r="CT596" s="366"/>
      <c r="CU596" s="366"/>
      <c r="CV596" s="366"/>
      <c r="CW596" s="366"/>
      <c r="CX596" s="366"/>
      <c r="CY596" s="366"/>
      <c r="CZ596" s="366"/>
      <c r="DA596" s="366"/>
      <c r="DB596" s="366"/>
      <c r="DC596" s="366"/>
      <c r="DD596" s="366"/>
      <c r="DE596" s="404"/>
      <c r="DF596" s="366"/>
      <c r="DG596" s="366"/>
      <c r="DH596" s="366"/>
      <c r="DI596" s="272"/>
      <c r="DJ596" s="272"/>
      <c r="DK596" s="272"/>
      <c r="DL596" s="272"/>
      <c r="DM596" s="272"/>
      <c r="DN596" s="272"/>
      <c r="DO596" s="272"/>
      <c r="DP596" s="272"/>
      <c r="DQ596" s="272"/>
      <c r="DR596" s="272"/>
      <c r="DS596" s="272"/>
      <c r="DT596" s="272"/>
      <c r="DU596" s="272"/>
      <c r="DV596" s="272"/>
      <c r="DW596" s="272"/>
      <c r="DX596" s="272"/>
      <c r="DY596" s="272"/>
      <c r="DZ596" s="272"/>
      <c r="EA596" s="272"/>
      <c r="EB596" s="272"/>
      <c r="EC596" s="272"/>
      <c r="ED596" s="272"/>
      <c r="EE596" s="272"/>
      <c r="EF596" s="272"/>
      <c r="EG596" s="272"/>
      <c r="EH596" s="366"/>
    </row>
    <row r="597" spans="43:138" s="235" customFormat="1" x14ac:dyDescent="0.15">
      <c r="AQ597" s="366"/>
      <c r="AR597" s="366"/>
      <c r="AS597" s="366"/>
      <c r="AT597" s="366"/>
      <c r="AU597" s="366"/>
      <c r="AV597" s="366"/>
      <c r="AW597" s="366"/>
      <c r="AX597" s="366"/>
      <c r="AY597" s="366"/>
      <c r="AZ597" s="366"/>
      <c r="BA597" s="366"/>
      <c r="BB597" s="271"/>
      <c r="BC597" s="271"/>
      <c r="BD597" s="271"/>
      <c r="BE597" s="271"/>
      <c r="BF597" s="271"/>
      <c r="BG597" s="366"/>
      <c r="BH597" s="366"/>
      <c r="BI597" s="366"/>
      <c r="BJ597" s="366"/>
      <c r="BK597" s="366"/>
      <c r="BL597" s="366"/>
      <c r="BM597" s="366"/>
      <c r="BN597" s="366"/>
      <c r="BO597" s="366"/>
      <c r="BP597" s="366"/>
      <c r="BQ597" s="366"/>
      <c r="BR597" s="366"/>
      <c r="BS597" s="366"/>
      <c r="BT597" s="366"/>
      <c r="BU597" s="366"/>
      <c r="BV597" s="366"/>
      <c r="BW597" s="366"/>
      <c r="BX597" s="366"/>
      <c r="BY597" s="366"/>
      <c r="BZ597" s="366"/>
      <c r="CA597" s="366"/>
      <c r="CB597" s="366"/>
      <c r="CC597" s="366"/>
      <c r="CD597" s="366"/>
      <c r="CE597" s="366"/>
      <c r="CF597" s="366"/>
      <c r="CG597" s="366"/>
      <c r="CH597" s="366"/>
      <c r="CI597" s="366"/>
      <c r="CJ597" s="366"/>
      <c r="CK597" s="366"/>
      <c r="CL597" s="366"/>
      <c r="CM597" s="366"/>
      <c r="CN597" s="366"/>
      <c r="CO597" s="366"/>
      <c r="CP597" s="366"/>
      <c r="CQ597" s="366"/>
      <c r="CR597" s="366"/>
      <c r="CS597" s="366"/>
      <c r="CT597" s="366"/>
      <c r="CU597" s="366"/>
      <c r="CV597" s="366"/>
      <c r="CW597" s="366"/>
      <c r="CX597" s="366"/>
      <c r="CY597" s="366"/>
      <c r="CZ597" s="366"/>
      <c r="DA597" s="366"/>
      <c r="DB597" s="366"/>
      <c r="DC597" s="366"/>
      <c r="DD597" s="366"/>
      <c r="DE597" s="404"/>
      <c r="DF597" s="366"/>
      <c r="DG597" s="366"/>
      <c r="DH597" s="366"/>
      <c r="DI597" s="272"/>
      <c r="DJ597" s="272"/>
      <c r="DK597" s="272"/>
      <c r="DL597" s="272"/>
      <c r="DM597" s="272"/>
      <c r="DN597" s="272"/>
      <c r="DO597" s="272"/>
      <c r="DP597" s="272"/>
      <c r="DQ597" s="272"/>
      <c r="DR597" s="272"/>
      <c r="DS597" s="272"/>
      <c r="DT597" s="272"/>
      <c r="DU597" s="272"/>
      <c r="DV597" s="272"/>
      <c r="DW597" s="272"/>
      <c r="DX597" s="272"/>
      <c r="DY597" s="272"/>
      <c r="DZ597" s="272"/>
      <c r="EA597" s="272"/>
      <c r="EB597" s="272"/>
      <c r="EC597" s="272"/>
      <c r="ED597" s="272"/>
      <c r="EE597" s="272"/>
      <c r="EF597" s="272"/>
      <c r="EG597" s="272"/>
      <c r="EH597" s="366"/>
    </row>
    <row r="598" spans="43:138" s="235" customFormat="1" x14ac:dyDescent="0.15">
      <c r="AQ598" s="366"/>
      <c r="AR598" s="366"/>
      <c r="AS598" s="366"/>
      <c r="AT598" s="366"/>
      <c r="AU598" s="366"/>
      <c r="AV598" s="366"/>
      <c r="AW598" s="366"/>
      <c r="AX598" s="366"/>
      <c r="AY598" s="366"/>
      <c r="AZ598" s="366"/>
      <c r="BA598" s="366"/>
      <c r="BB598" s="271"/>
      <c r="BC598" s="271"/>
      <c r="BD598" s="271"/>
      <c r="BE598" s="271"/>
      <c r="BF598" s="271"/>
      <c r="BG598" s="366"/>
      <c r="BH598" s="366"/>
      <c r="BI598" s="366"/>
      <c r="BJ598" s="366"/>
      <c r="BK598" s="366"/>
      <c r="BL598" s="366"/>
      <c r="BM598" s="366"/>
      <c r="BN598" s="366"/>
      <c r="BO598" s="366"/>
      <c r="BP598" s="366"/>
      <c r="BQ598" s="366"/>
      <c r="BR598" s="366"/>
      <c r="BS598" s="366"/>
      <c r="BT598" s="366"/>
      <c r="BU598" s="366"/>
      <c r="BV598" s="366"/>
      <c r="BW598" s="366"/>
      <c r="BX598" s="366"/>
      <c r="BY598" s="366"/>
      <c r="BZ598" s="366"/>
      <c r="CA598" s="366"/>
      <c r="CB598" s="366"/>
      <c r="CC598" s="366"/>
      <c r="CD598" s="366"/>
      <c r="CE598" s="366"/>
      <c r="CF598" s="366"/>
      <c r="CG598" s="366"/>
      <c r="CH598" s="366"/>
      <c r="CI598" s="366"/>
      <c r="CJ598" s="366"/>
      <c r="CK598" s="366"/>
      <c r="CL598" s="366"/>
      <c r="CM598" s="366"/>
      <c r="CN598" s="366"/>
      <c r="CO598" s="366"/>
      <c r="CP598" s="366"/>
      <c r="CQ598" s="366"/>
      <c r="CR598" s="366"/>
      <c r="CS598" s="366"/>
      <c r="CT598" s="366"/>
      <c r="CU598" s="366"/>
      <c r="CV598" s="366"/>
      <c r="CW598" s="366"/>
      <c r="CX598" s="366"/>
      <c r="CY598" s="366"/>
      <c r="CZ598" s="366"/>
      <c r="DA598" s="366"/>
      <c r="DB598" s="366"/>
      <c r="DC598" s="366"/>
      <c r="DD598" s="366"/>
      <c r="DE598" s="404"/>
      <c r="DF598" s="366"/>
      <c r="DG598" s="366"/>
      <c r="DH598" s="366"/>
      <c r="DI598" s="272"/>
      <c r="DJ598" s="272"/>
      <c r="DK598" s="272"/>
      <c r="DL598" s="272"/>
      <c r="DM598" s="272"/>
      <c r="DN598" s="272"/>
      <c r="DO598" s="272"/>
      <c r="DP598" s="272"/>
      <c r="DQ598" s="272"/>
      <c r="DR598" s="272"/>
      <c r="DS598" s="272"/>
      <c r="DT598" s="272"/>
      <c r="DU598" s="272"/>
      <c r="DV598" s="272"/>
      <c r="DW598" s="272"/>
      <c r="DX598" s="272"/>
      <c r="DY598" s="272"/>
      <c r="DZ598" s="272"/>
      <c r="EA598" s="272"/>
      <c r="EB598" s="272"/>
      <c r="EC598" s="272"/>
      <c r="ED598" s="272"/>
      <c r="EE598" s="272"/>
      <c r="EF598" s="272"/>
      <c r="EG598" s="272"/>
      <c r="EH598" s="366"/>
    </row>
    <row r="599" spans="43:138" s="235" customFormat="1" x14ac:dyDescent="0.15">
      <c r="AQ599" s="366"/>
      <c r="AR599" s="366"/>
      <c r="AS599" s="366"/>
      <c r="AT599" s="366"/>
      <c r="AU599" s="366"/>
      <c r="AV599" s="366"/>
      <c r="AW599" s="366"/>
      <c r="AX599" s="366"/>
      <c r="AY599" s="366"/>
      <c r="AZ599" s="366"/>
      <c r="BA599" s="366"/>
      <c r="BB599" s="271"/>
      <c r="BC599" s="271"/>
      <c r="BD599" s="271"/>
      <c r="BE599" s="271"/>
      <c r="BF599" s="271"/>
      <c r="BG599" s="366"/>
      <c r="BH599" s="366"/>
      <c r="BI599" s="366"/>
      <c r="BJ599" s="366"/>
      <c r="BK599" s="366"/>
      <c r="BL599" s="366"/>
      <c r="BM599" s="366"/>
      <c r="BN599" s="366"/>
      <c r="BO599" s="366"/>
      <c r="BP599" s="366"/>
      <c r="BQ599" s="366"/>
      <c r="BR599" s="366"/>
      <c r="BS599" s="366"/>
      <c r="BT599" s="366"/>
      <c r="BU599" s="366"/>
      <c r="BV599" s="366"/>
      <c r="BW599" s="366"/>
      <c r="BX599" s="366"/>
      <c r="BY599" s="366"/>
      <c r="BZ599" s="366"/>
      <c r="CA599" s="366"/>
      <c r="CB599" s="366"/>
      <c r="CC599" s="366"/>
      <c r="CD599" s="366"/>
      <c r="CE599" s="366"/>
      <c r="CF599" s="366"/>
      <c r="CG599" s="366"/>
      <c r="CH599" s="366"/>
      <c r="CI599" s="366"/>
      <c r="CJ599" s="366"/>
      <c r="CK599" s="366"/>
      <c r="CL599" s="366"/>
      <c r="CM599" s="366"/>
      <c r="CN599" s="366"/>
      <c r="CO599" s="366"/>
      <c r="CP599" s="366"/>
      <c r="CQ599" s="366"/>
      <c r="CR599" s="366"/>
      <c r="CS599" s="366"/>
      <c r="CT599" s="366"/>
      <c r="CU599" s="366"/>
      <c r="CV599" s="366"/>
      <c r="CW599" s="366"/>
      <c r="CX599" s="366"/>
      <c r="CY599" s="366"/>
      <c r="CZ599" s="366"/>
      <c r="DA599" s="366"/>
      <c r="DB599" s="366"/>
      <c r="DC599" s="366"/>
      <c r="DD599" s="366"/>
      <c r="DE599" s="404"/>
      <c r="DF599" s="366"/>
      <c r="DG599" s="366"/>
      <c r="DH599" s="366"/>
      <c r="DI599" s="272"/>
      <c r="DJ599" s="272"/>
      <c r="DK599" s="272"/>
      <c r="DL599" s="272"/>
      <c r="DM599" s="272"/>
      <c r="DN599" s="272"/>
      <c r="DO599" s="272"/>
      <c r="DP599" s="272"/>
      <c r="DQ599" s="272"/>
      <c r="DR599" s="272"/>
      <c r="DS599" s="272"/>
      <c r="DT599" s="272"/>
      <c r="DU599" s="272"/>
      <c r="DV599" s="272"/>
      <c r="DW599" s="272"/>
      <c r="DX599" s="272"/>
      <c r="DY599" s="272"/>
      <c r="DZ599" s="272"/>
      <c r="EA599" s="272"/>
      <c r="EB599" s="272"/>
      <c r="EC599" s="272"/>
      <c r="ED599" s="272"/>
      <c r="EE599" s="272"/>
      <c r="EF599" s="272"/>
      <c r="EG599" s="272"/>
      <c r="EH599" s="366"/>
    </row>
    <row r="600" spans="43:138" s="235" customFormat="1" x14ac:dyDescent="0.15">
      <c r="AQ600" s="366"/>
      <c r="AR600" s="366"/>
      <c r="AS600" s="366"/>
      <c r="AT600" s="366"/>
      <c r="AU600" s="366"/>
      <c r="AV600" s="366"/>
      <c r="AW600" s="366"/>
      <c r="AX600" s="366"/>
      <c r="AY600" s="366"/>
      <c r="AZ600" s="366"/>
      <c r="BA600" s="366"/>
      <c r="BB600" s="271"/>
      <c r="BC600" s="271"/>
      <c r="BD600" s="271"/>
      <c r="BE600" s="271"/>
      <c r="BF600" s="271"/>
      <c r="BG600" s="366"/>
      <c r="BH600" s="366"/>
      <c r="BI600" s="366"/>
      <c r="BJ600" s="366"/>
      <c r="BK600" s="366"/>
      <c r="BL600" s="366"/>
      <c r="BM600" s="366"/>
      <c r="BN600" s="366"/>
      <c r="BO600" s="366"/>
      <c r="BP600" s="366"/>
      <c r="BQ600" s="366"/>
      <c r="BR600" s="366"/>
      <c r="BS600" s="366"/>
      <c r="BT600" s="366"/>
      <c r="BU600" s="366"/>
      <c r="BV600" s="366"/>
      <c r="BW600" s="366"/>
      <c r="BX600" s="366"/>
      <c r="BY600" s="366"/>
      <c r="BZ600" s="366"/>
      <c r="CA600" s="366"/>
      <c r="CB600" s="366"/>
      <c r="CC600" s="366"/>
      <c r="CD600" s="366"/>
      <c r="CE600" s="366"/>
      <c r="CF600" s="366"/>
      <c r="CG600" s="366"/>
      <c r="CH600" s="366"/>
      <c r="CI600" s="366"/>
      <c r="CJ600" s="366"/>
      <c r="CK600" s="366"/>
      <c r="CL600" s="366"/>
      <c r="CM600" s="366"/>
      <c r="CN600" s="366"/>
      <c r="CO600" s="366"/>
      <c r="CP600" s="366"/>
      <c r="CQ600" s="366"/>
      <c r="CR600" s="366"/>
      <c r="CS600" s="366"/>
      <c r="CT600" s="366"/>
      <c r="CU600" s="366"/>
      <c r="CV600" s="366"/>
      <c r="CW600" s="366"/>
      <c r="CX600" s="366"/>
      <c r="CY600" s="366"/>
      <c r="CZ600" s="366"/>
      <c r="DA600" s="366"/>
      <c r="DB600" s="366"/>
      <c r="DC600" s="366"/>
      <c r="DD600" s="366"/>
      <c r="DE600" s="404"/>
      <c r="DF600" s="366"/>
      <c r="DG600" s="366"/>
      <c r="DH600" s="366"/>
      <c r="DI600" s="272"/>
      <c r="DJ600" s="272"/>
      <c r="DK600" s="272"/>
      <c r="DL600" s="272"/>
      <c r="DM600" s="272"/>
      <c r="DN600" s="272"/>
      <c r="DO600" s="272"/>
      <c r="DP600" s="272"/>
      <c r="DQ600" s="272"/>
      <c r="DR600" s="272"/>
      <c r="DS600" s="272"/>
      <c r="DT600" s="272"/>
      <c r="DU600" s="272"/>
      <c r="DV600" s="272"/>
      <c r="DW600" s="272"/>
      <c r="DX600" s="272"/>
      <c r="DY600" s="272"/>
      <c r="DZ600" s="272"/>
      <c r="EA600" s="272"/>
      <c r="EB600" s="272"/>
      <c r="EC600" s="272"/>
      <c r="ED600" s="272"/>
      <c r="EE600" s="272"/>
      <c r="EF600" s="272"/>
      <c r="EG600" s="272"/>
      <c r="EH600" s="366"/>
    </row>
    <row r="601" spans="43:138" s="235" customFormat="1" x14ac:dyDescent="0.15">
      <c r="AQ601" s="366"/>
      <c r="AR601" s="366"/>
      <c r="AS601" s="366"/>
      <c r="AT601" s="366"/>
      <c r="AU601" s="366"/>
      <c r="AV601" s="366"/>
      <c r="AW601" s="366"/>
      <c r="AX601" s="366"/>
      <c r="AY601" s="366"/>
      <c r="AZ601" s="366"/>
      <c r="BA601" s="366"/>
      <c r="BB601" s="271"/>
      <c r="BC601" s="271"/>
      <c r="BD601" s="271"/>
      <c r="BE601" s="271"/>
      <c r="BF601" s="271"/>
      <c r="BG601" s="366"/>
      <c r="BH601" s="366"/>
      <c r="BI601" s="366"/>
      <c r="BJ601" s="366"/>
      <c r="BK601" s="366"/>
      <c r="BL601" s="366"/>
      <c r="BM601" s="366"/>
      <c r="BN601" s="366"/>
      <c r="BO601" s="366"/>
      <c r="BP601" s="366"/>
      <c r="BQ601" s="366"/>
      <c r="BR601" s="366"/>
      <c r="BS601" s="366"/>
      <c r="BT601" s="366"/>
      <c r="BU601" s="366"/>
      <c r="BV601" s="366"/>
      <c r="BW601" s="366"/>
      <c r="BX601" s="366"/>
      <c r="BY601" s="366"/>
      <c r="BZ601" s="366"/>
      <c r="CA601" s="366"/>
      <c r="CB601" s="366"/>
      <c r="CC601" s="366"/>
      <c r="CD601" s="366"/>
      <c r="CE601" s="366"/>
      <c r="CF601" s="366"/>
      <c r="CG601" s="366"/>
      <c r="CH601" s="366"/>
      <c r="CI601" s="366"/>
      <c r="CJ601" s="366"/>
      <c r="CK601" s="366"/>
      <c r="CL601" s="366"/>
      <c r="CM601" s="366"/>
      <c r="CN601" s="366"/>
      <c r="CO601" s="366"/>
      <c r="CP601" s="366"/>
      <c r="CQ601" s="366"/>
      <c r="CR601" s="366"/>
      <c r="CS601" s="366"/>
      <c r="CT601" s="366"/>
      <c r="CU601" s="366"/>
      <c r="CV601" s="366"/>
      <c r="CW601" s="366"/>
      <c r="CX601" s="366"/>
      <c r="CY601" s="366"/>
      <c r="CZ601" s="366"/>
      <c r="DA601" s="366"/>
      <c r="DB601" s="366"/>
      <c r="DC601" s="366"/>
      <c r="DD601" s="366"/>
      <c r="DE601" s="404"/>
      <c r="DF601" s="366"/>
      <c r="DG601" s="366"/>
      <c r="DH601" s="366"/>
      <c r="DI601" s="272"/>
      <c r="DJ601" s="272"/>
      <c r="DK601" s="272"/>
      <c r="DL601" s="272"/>
      <c r="DM601" s="272"/>
      <c r="DN601" s="272"/>
      <c r="DO601" s="272"/>
      <c r="DP601" s="272"/>
      <c r="DQ601" s="272"/>
      <c r="DR601" s="272"/>
      <c r="DS601" s="272"/>
      <c r="DT601" s="272"/>
      <c r="DU601" s="272"/>
      <c r="DV601" s="272"/>
      <c r="DW601" s="272"/>
      <c r="DX601" s="272"/>
      <c r="DY601" s="272"/>
      <c r="DZ601" s="272"/>
      <c r="EA601" s="272"/>
      <c r="EB601" s="272"/>
      <c r="EC601" s="272"/>
      <c r="ED601" s="272"/>
      <c r="EE601" s="272"/>
      <c r="EF601" s="272"/>
      <c r="EG601" s="272"/>
      <c r="EH601" s="366"/>
    </row>
    <row r="602" spans="43:138" s="235" customFormat="1" x14ac:dyDescent="0.15">
      <c r="AQ602" s="366"/>
      <c r="AR602" s="366"/>
      <c r="AS602" s="366"/>
      <c r="AT602" s="366"/>
      <c r="AU602" s="366"/>
      <c r="AV602" s="366"/>
      <c r="AW602" s="366"/>
      <c r="AX602" s="366"/>
      <c r="AY602" s="366"/>
      <c r="AZ602" s="366"/>
      <c r="BA602" s="366"/>
      <c r="BB602" s="271"/>
      <c r="BC602" s="271"/>
      <c r="BD602" s="271"/>
      <c r="BE602" s="271"/>
      <c r="BF602" s="271"/>
      <c r="BG602" s="366"/>
      <c r="BH602" s="366"/>
      <c r="BI602" s="366"/>
      <c r="BJ602" s="366"/>
      <c r="BK602" s="366"/>
      <c r="BL602" s="366"/>
      <c r="BM602" s="366"/>
      <c r="BN602" s="366"/>
      <c r="BO602" s="366"/>
      <c r="BP602" s="366"/>
      <c r="BQ602" s="366"/>
      <c r="BR602" s="366"/>
      <c r="BS602" s="366"/>
      <c r="BT602" s="366"/>
      <c r="BU602" s="366"/>
      <c r="BV602" s="366"/>
      <c r="BW602" s="366"/>
      <c r="BX602" s="366"/>
      <c r="BY602" s="366"/>
      <c r="BZ602" s="366"/>
      <c r="CA602" s="366"/>
      <c r="CB602" s="366"/>
      <c r="CC602" s="366"/>
      <c r="CD602" s="366"/>
      <c r="CE602" s="366"/>
      <c r="CF602" s="366"/>
      <c r="CG602" s="366"/>
      <c r="CH602" s="366"/>
      <c r="CI602" s="366"/>
      <c r="CJ602" s="366"/>
      <c r="CK602" s="366"/>
      <c r="CL602" s="366"/>
      <c r="CM602" s="366"/>
      <c r="CN602" s="366"/>
      <c r="CO602" s="366"/>
      <c r="CP602" s="366"/>
      <c r="CQ602" s="366"/>
      <c r="CR602" s="366"/>
      <c r="CS602" s="366"/>
      <c r="CT602" s="366"/>
      <c r="CU602" s="366"/>
      <c r="CV602" s="366"/>
      <c r="CW602" s="366"/>
      <c r="CX602" s="366"/>
      <c r="CY602" s="366"/>
      <c r="CZ602" s="366"/>
      <c r="DA602" s="366"/>
      <c r="DB602" s="366"/>
      <c r="DC602" s="366"/>
      <c r="DD602" s="366"/>
      <c r="DE602" s="404"/>
      <c r="DF602" s="366"/>
      <c r="DG602" s="366"/>
      <c r="DH602" s="366"/>
      <c r="DI602" s="272"/>
      <c r="DJ602" s="272"/>
      <c r="DK602" s="272"/>
      <c r="DL602" s="272"/>
      <c r="DM602" s="272"/>
      <c r="DN602" s="272"/>
      <c r="DO602" s="272"/>
      <c r="DP602" s="272"/>
      <c r="DQ602" s="272"/>
      <c r="DR602" s="272"/>
      <c r="DS602" s="272"/>
      <c r="DT602" s="272"/>
      <c r="DU602" s="272"/>
      <c r="DV602" s="272"/>
      <c r="DW602" s="272"/>
      <c r="DX602" s="272"/>
      <c r="DY602" s="272"/>
      <c r="DZ602" s="272"/>
      <c r="EA602" s="272"/>
      <c r="EB602" s="272"/>
      <c r="EC602" s="272"/>
      <c r="ED602" s="272"/>
      <c r="EE602" s="272"/>
      <c r="EF602" s="272"/>
      <c r="EG602" s="272"/>
      <c r="EH602" s="366"/>
    </row>
    <row r="603" spans="43:138" s="235" customFormat="1" x14ac:dyDescent="0.15">
      <c r="AQ603" s="366"/>
      <c r="AR603" s="366"/>
      <c r="AS603" s="366"/>
      <c r="AT603" s="366"/>
      <c r="AU603" s="366"/>
      <c r="AV603" s="366"/>
      <c r="AW603" s="366"/>
      <c r="AX603" s="366"/>
      <c r="AY603" s="366"/>
      <c r="AZ603" s="366"/>
      <c r="BA603" s="366"/>
      <c r="BB603" s="271"/>
      <c r="BC603" s="271"/>
      <c r="BD603" s="271"/>
      <c r="BE603" s="271"/>
      <c r="BF603" s="271"/>
      <c r="BG603" s="366"/>
      <c r="BH603" s="366"/>
      <c r="BI603" s="366"/>
      <c r="BJ603" s="366"/>
      <c r="BK603" s="366"/>
      <c r="BL603" s="366"/>
      <c r="BM603" s="366"/>
      <c r="BN603" s="366"/>
      <c r="BO603" s="366"/>
      <c r="BP603" s="366"/>
      <c r="BQ603" s="366"/>
      <c r="BR603" s="366"/>
      <c r="BS603" s="366"/>
      <c r="BT603" s="366"/>
      <c r="BU603" s="366"/>
      <c r="BV603" s="366"/>
      <c r="BW603" s="366"/>
      <c r="BX603" s="366"/>
      <c r="BY603" s="366"/>
      <c r="BZ603" s="366"/>
      <c r="CA603" s="366"/>
      <c r="CB603" s="366"/>
      <c r="CC603" s="366"/>
      <c r="CD603" s="366"/>
      <c r="CE603" s="366"/>
      <c r="CF603" s="366"/>
      <c r="CG603" s="366"/>
      <c r="CH603" s="366"/>
      <c r="CI603" s="366"/>
      <c r="CJ603" s="366"/>
      <c r="CK603" s="366"/>
      <c r="CL603" s="366"/>
      <c r="CM603" s="366"/>
      <c r="CN603" s="366"/>
      <c r="CO603" s="366"/>
      <c r="CP603" s="366"/>
      <c r="CQ603" s="366"/>
      <c r="CR603" s="366"/>
      <c r="CS603" s="366"/>
      <c r="CT603" s="366"/>
      <c r="CU603" s="366"/>
      <c r="CV603" s="366"/>
      <c r="CW603" s="366"/>
      <c r="CX603" s="366"/>
      <c r="CY603" s="366"/>
      <c r="CZ603" s="366"/>
      <c r="DA603" s="366"/>
      <c r="DB603" s="366"/>
      <c r="DC603" s="366"/>
      <c r="DD603" s="366"/>
      <c r="DE603" s="404"/>
      <c r="DF603" s="366"/>
      <c r="DG603" s="366"/>
      <c r="DH603" s="366"/>
      <c r="DI603" s="272"/>
      <c r="DJ603" s="272"/>
      <c r="DK603" s="272"/>
      <c r="DL603" s="272"/>
      <c r="DM603" s="272"/>
      <c r="DN603" s="272"/>
      <c r="DO603" s="272"/>
      <c r="DP603" s="272"/>
      <c r="DQ603" s="272"/>
      <c r="DR603" s="272"/>
      <c r="DS603" s="272"/>
      <c r="DT603" s="272"/>
      <c r="DU603" s="272"/>
      <c r="DV603" s="272"/>
      <c r="DW603" s="272"/>
      <c r="DX603" s="272"/>
      <c r="DY603" s="272"/>
      <c r="DZ603" s="272"/>
      <c r="EA603" s="272"/>
      <c r="EB603" s="272"/>
      <c r="EC603" s="272"/>
      <c r="ED603" s="272"/>
      <c r="EE603" s="272"/>
      <c r="EF603" s="272"/>
      <c r="EG603" s="272"/>
      <c r="EH603" s="366"/>
    </row>
    <row r="604" spans="43:138" s="235" customFormat="1" x14ac:dyDescent="0.15">
      <c r="AQ604" s="366"/>
      <c r="AR604" s="366"/>
      <c r="AS604" s="366"/>
      <c r="AT604" s="366"/>
      <c r="AU604" s="366"/>
      <c r="AV604" s="366"/>
      <c r="AW604" s="366"/>
      <c r="AX604" s="366"/>
      <c r="AY604" s="366"/>
      <c r="AZ604" s="366"/>
      <c r="BA604" s="366"/>
      <c r="BB604" s="271"/>
      <c r="BC604" s="271"/>
      <c r="BD604" s="271"/>
      <c r="BE604" s="271"/>
      <c r="BF604" s="271"/>
      <c r="BG604" s="366"/>
      <c r="BH604" s="366"/>
      <c r="BI604" s="366"/>
      <c r="BJ604" s="366"/>
      <c r="BK604" s="366"/>
      <c r="BL604" s="366"/>
      <c r="BM604" s="366"/>
      <c r="BN604" s="366"/>
      <c r="BO604" s="366"/>
      <c r="BP604" s="366"/>
      <c r="BQ604" s="366"/>
      <c r="BR604" s="366"/>
      <c r="BS604" s="366"/>
      <c r="BT604" s="366"/>
      <c r="BU604" s="366"/>
      <c r="BV604" s="366"/>
      <c r="BW604" s="366"/>
      <c r="BX604" s="366"/>
      <c r="BY604" s="366"/>
      <c r="BZ604" s="366"/>
      <c r="CA604" s="366"/>
      <c r="CB604" s="366"/>
      <c r="CC604" s="366"/>
      <c r="CD604" s="366"/>
      <c r="CE604" s="366"/>
      <c r="CF604" s="366"/>
      <c r="CG604" s="366"/>
      <c r="CH604" s="366"/>
      <c r="CI604" s="366"/>
      <c r="CJ604" s="366"/>
      <c r="CK604" s="366"/>
      <c r="CL604" s="366"/>
      <c r="CM604" s="366"/>
      <c r="CN604" s="366"/>
      <c r="CO604" s="366"/>
      <c r="CP604" s="366"/>
      <c r="CQ604" s="366"/>
      <c r="CR604" s="366"/>
      <c r="CS604" s="366"/>
      <c r="CT604" s="366"/>
      <c r="CU604" s="366"/>
      <c r="CV604" s="366"/>
      <c r="CW604" s="366"/>
      <c r="CX604" s="366"/>
      <c r="CY604" s="366"/>
      <c r="CZ604" s="366"/>
      <c r="DA604" s="366"/>
      <c r="DB604" s="366"/>
      <c r="DC604" s="366"/>
      <c r="DD604" s="366"/>
      <c r="DE604" s="404"/>
      <c r="DF604" s="366"/>
      <c r="DG604" s="366"/>
      <c r="DH604" s="366"/>
      <c r="DI604" s="272"/>
      <c r="DJ604" s="272"/>
      <c r="DK604" s="272"/>
      <c r="DL604" s="272"/>
      <c r="DM604" s="272"/>
      <c r="DN604" s="272"/>
      <c r="DO604" s="272"/>
      <c r="DP604" s="272"/>
      <c r="DQ604" s="272"/>
      <c r="DR604" s="272"/>
      <c r="DS604" s="272"/>
      <c r="DT604" s="272"/>
      <c r="DU604" s="272"/>
      <c r="DV604" s="272"/>
      <c r="DW604" s="272"/>
      <c r="DX604" s="272"/>
      <c r="DY604" s="272"/>
      <c r="DZ604" s="272"/>
      <c r="EA604" s="272"/>
      <c r="EB604" s="272"/>
      <c r="EC604" s="272"/>
      <c r="ED604" s="272"/>
      <c r="EE604" s="272"/>
      <c r="EF604" s="272"/>
      <c r="EG604" s="272"/>
      <c r="EH604" s="366"/>
    </row>
    <row r="605" spans="43:138" s="235" customFormat="1" x14ac:dyDescent="0.15">
      <c r="AQ605" s="366"/>
      <c r="AR605" s="366"/>
      <c r="AS605" s="366"/>
      <c r="AT605" s="366"/>
      <c r="AU605" s="366"/>
      <c r="AV605" s="366"/>
      <c r="AW605" s="366"/>
      <c r="AX605" s="366"/>
      <c r="AY605" s="366"/>
      <c r="AZ605" s="366"/>
      <c r="BA605" s="366"/>
      <c r="BB605" s="271"/>
      <c r="BC605" s="271"/>
      <c r="BD605" s="271"/>
      <c r="BE605" s="271"/>
      <c r="BF605" s="271"/>
      <c r="BG605" s="366"/>
      <c r="BH605" s="366"/>
      <c r="BI605" s="366"/>
      <c r="BJ605" s="366"/>
      <c r="BK605" s="366"/>
      <c r="BL605" s="366"/>
      <c r="BM605" s="366"/>
      <c r="BN605" s="366"/>
      <c r="BO605" s="366"/>
      <c r="BP605" s="366"/>
      <c r="BQ605" s="366"/>
      <c r="BR605" s="366"/>
      <c r="BS605" s="366"/>
      <c r="BT605" s="366"/>
      <c r="BU605" s="366"/>
      <c r="BV605" s="366"/>
      <c r="BW605" s="366"/>
      <c r="BX605" s="366"/>
      <c r="BY605" s="366"/>
      <c r="BZ605" s="366"/>
      <c r="CA605" s="366"/>
      <c r="CB605" s="366"/>
      <c r="CC605" s="366"/>
      <c r="CD605" s="366"/>
      <c r="CE605" s="366"/>
      <c r="CF605" s="366"/>
      <c r="CG605" s="366"/>
      <c r="CH605" s="366"/>
      <c r="CI605" s="366"/>
      <c r="CJ605" s="366"/>
      <c r="CK605" s="366"/>
      <c r="CL605" s="366"/>
      <c r="CM605" s="366"/>
      <c r="CN605" s="366"/>
      <c r="CO605" s="366"/>
      <c r="CP605" s="366"/>
      <c r="CQ605" s="366"/>
      <c r="CR605" s="366"/>
      <c r="CS605" s="366"/>
      <c r="CT605" s="366"/>
      <c r="CU605" s="366"/>
      <c r="CV605" s="366"/>
      <c r="CW605" s="366"/>
      <c r="CX605" s="366"/>
      <c r="CY605" s="366"/>
      <c r="CZ605" s="366"/>
      <c r="DA605" s="366"/>
      <c r="DB605" s="366"/>
      <c r="DC605" s="366"/>
      <c r="DD605" s="366"/>
      <c r="DE605" s="404"/>
      <c r="DF605" s="366"/>
      <c r="DG605" s="366"/>
      <c r="DH605" s="366"/>
      <c r="DI605" s="272"/>
      <c r="DJ605" s="272"/>
      <c r="DK605" s="272"/>
      <c r="DL605" s="272"/>
      <c r="DM605" s="272"/>
      <c r="DN605" s="272"/>
      <c r="DO605" s="272"/>
      <c r="DP605" s="272"/>
      <c r="DQ605" s="272"/>
      <c r="DR605" s="272"/>
      <c r="DS605" s="272"/>
      <c r="DT605" s="272"/>
      <c r="DU605" s="272"/>
      <c r="DV605" s="272"/>
      <c r="DW605" s="272"/>
      <c r="DX605" s="272"/>
      <c r="DY605" s="272"/>
      <c r="DZ605" s="272"/>
      <c r="EA605" s="272"/>
      <c r="EB605" s="272"/>
      <c r="EC605" s="272"/>
      <c r="ED605" s="272"/>
      <c r="EE605" s="272"/>
      <c r="EF605" s="272"/>
      <c r="EG605" s="272"/>
      <c r="EH605" s="366"/>
    </row>
    <row r="606" spans="43:138" s="235" customFormat="1" x14ac:dyDescent="0.15">
      <c r="AQ606" s="366"/>
      <c r="AR606" s="366"/>
      <c r="AS606" s="366"/>
      <c r="AT606" s="366"/>
      <c r="AU606" s="366"/>
      <c r="AV606" s="366"/>
      <c r="AW606" s="366"/>
      <c r="AX606" s="366"/>
      <c r="AY606" s="366"/>
      <c r="AZ606" s="366"/>
      <c r="BA606" s="366"/>
      <c r="BB606" s="271"/>
      <c r="BC606" s="271"/>
      <c r="BD606" s="271"/>
      <c r="BE606" s="271"/>
      <c r="BF606" s="271"/>
      <c r="BG606" s="366"/>
      <c r="BH606" s="366"/>
      <c r="BI606" s="366"/>
      <c r="BJ606" s="366"/>
      <c r="BK606" s="366"/>
      <c r="BL606" s="366"/>
      <c r="BM606" s="366"/>
      <c r="BN606" s="366"/>
      <c r="BO606" s="366"/>
      <c r="BP606" s="366"/>
      <c r="BQ606" s="366"/>
      <c r="BR606" s="366"/>
      <c r="BS606" s="366"/>
      <c r="BT606" s="366"/>
      <c r="BU606" s="366"/>
      <c r="BV606" s="366"/>
      <c r="BW606" s="366"/>
      <c r="BX606" s="366"/>
      <c r="BY606" s="366"/>
      <c r="BZ606" s="366"/>
      <c r="CA606" s="366"/>
      <c r="CB606" s="366"/>
      <c r="CC606" s="366"/>
      <c r="CD606" s="366"/>
      <c r="CE606" s="366"/>
      <c r="CF606" s="366"/>
      <c r="CG606" s="366"/>
      <c r="CH606" s="366"/>
      <c r="CI606" s="366"/>
      <c r="CJ606" s="366"/>
      <c r="CK606" s="366"/>
      <c r="CL606" s="366"/>
      <c r="CM606" s="366"/>
      <c r="CN606" s="366"/>
      <c r="CO606" s="366"/>
      <c r="CP606" s="366"/>
      <c r="CQ606" s="366"/>
      <c r="CR606" s="366"/>
      <c r="CS606" s="366"/>
      <c r="CT606" s="366"/>
      <c r="CU606" s="366"/>
      <c r="CV606" s="366"/>
      <c r="CW606" s="366"/>
      <c r="CX606" s="366"/>
      <c r="CY606" s="366"/>
      <c r="CZ606" s="366"/>
      <c r="DA606" s="366"/>
      <c r="DB606" s="366"/>
      <c r="DC606" s="366"/>
      <c r="DD606" s="366"/>
      <c r="DE606" s="404"/>
      <c r="DF606" s="366"/>
      <c r="DG606" s="366"/>
      <c r="DH606" s="366"/>
      <c r="DI606" s="272"/>
      <c r="DJ606" s="272"/>
      <c r="DK606" s="272"/>
      <c r="DL606" s="272"/>
      <c r="DM606" s="272"/>
      <c r="DN606" s="272"/>
      <c r="DO606" s="272"/>
      <c r="DP606" s="272"/>
      <c r="DQ606" s="272"/>
      <c r="DR606" s="272"/>
      <c r="DS606" s="272"/>
      <c r="DT606" s="272"/>
      <c r="DU606" s="272"/>
      <c r="DV606" s="272"/>
      <c r="DW606" s="272"/>
      <c r="DX606" s="272"/>
      <c r="DY606" s="272"/>
      <c r="DZ606" s="272"/>
      <c r="EA606" s="272"/>
      <c r="EB606" s="272"/>
      <c r="EC606" s="272"/>
      <c r="ED606" s="272"/>
      <c r="EE606" s="272"/>
      <c r="EF606" s="272"/>
      <c r="EG606" s="272"/>
      <c r="EH606" s="366"/>
    </row>
    <row r="607" spans="43:138" s="235" customFormat="1" x14ac:dyDescent="0.15">
      <c r="AQ607" s="366"/>
      <c r="AR607" s="366"/>
      <c r="AS607" s="366"/>
      <c r="AT607" s="366"/>
      <c r="AU607" s="366"/>
      <c r="AV607" s="366"/>
      <c r="AW607" s="366"/>
      <c r="AX607" s="366"/>
      <c r="AY607" s="366"/>
      <c r="AZ607" s="366"/>
      <c r="BA607" s="366"/>
      <c r="BB607" s="271"/>
      <c r="BC607" s="271"/>
      <c r="BD607" s="271"/>
      <c r="BE607" s="271"/>
      <c r="BF607" s="271"/>
      <c r="BG607" s="366"/>
      <c r="BH607" s="366"/>
      <c r="BI607" s="366"/>
      <c r="BJ607" s="366"/>
      <c r="BK607" s="366"/>
      <c r="BL607" s="366"/>
      <c r="BM607" s="366"/>
      <c r="BN607" s="366"/>
      <c r="BO607" s="366"/>
      <c r="BP607" s="366"/>
      <c r="BQ607" s="366"/>
      <c r="BR607" s="366"/>
      <c r="BS607" s="366"/>
      <c r="BT607" s="366"/>
      <c r="BU607" s="366"/>
      <c r="BV607" s="366"/>
      <c r="BW607" s="366"/>
      <c r="BX607" s="366"/>
      <c r="BY607" s="366"/>
      <c r="BZ607" s="366"/>
      <c r="CA607" s="366"/>
      <c r="CB607" s="366"/>
      <c r="CC607" s="366"/>
      <c r="CD607" s="366"/>
      <c r="CE607" s="366"/>
      <c r="CF607" s="366"/>
      <c r="CG607" s="366"/>
      <c r="CH607" s="366"/>
      <c r="CI607" s="366"/>
      <c r="CJ607" s="366"/>
      <c r="CK607" s="366"/>
      <c r="CL607" s="366"/>
      <c r="CM607" s="366"/>
      <c r="CN607" s="366"/>
      <c r="CO607" s="366"/>
      <c r="CP607" s="366"/>
      <c r="CQ607" s="366"/>
      <c r="CR607" s="366"/>
      <c r="CS607" s="366"/>
      <c r="CT607" s="366"/>
      <c r="CU607" s="366"/>
      <c r="CV607" s="366"/>
      <c r="CW607" s="366"/>
      <c r="CX607" s="366"/>
      <c r="CY607" s="366"/>
      <c r="CZ607" s="366"/>
      <c r="DA607" s="366"/>
      <c r="DB607" s="366"/>
      <c r="DC607" s="366"/>
      <c r="DD607" s="366"/>
      <c r="DE607" s="404"/>
      <c r="DF607" s="366"/>
      <c r="DG607" s="366"/>
      <c r="DH607" s="366"/>
      <c r="DI607" s="272"/>
      <c r="DJ607" s="272"/>
      <c r="DK607" s="272"/>
      <c r="DL607" s="272"/>
      <c r="DM607" s="272"/>
      <c r="DN607" s="272"/>
      <c r="DO607" s="272"/>
      <c r="DP607" s="272"/>
      <c r="DQ607" s="272"/>
      <c r="DR607" s="272"/>
      <c r="DS607" s="272"/>
      <c r="DT607" s="272"/>
      <c r="DU607" s="272"/>
      <c r="DV607" s="272"/>
      <c r="DW607" s="272"/>
      <c r="DX607" s="272"/>
      <c r="DY607" s="272"/>
      <c r="DZ607" s="272"/>
      <c r="EA607" s="272"/>
      <c r="EB607" s="272"/>
      <c r="EC607" s="272"/>
      <c r="ED607" s="272"/>
      <c r="EE607" s="272"/>
      <c r="EF607" s="272"/>
      <c r="EG607" s="272"/>
      <c r="EH607" s="366"/>
    </row>
    <row r="608" spans="43:138" s="235" customFormat="1" x14ac:dyDescent="0.15">
      <c r="AQ608" s="366"/>
      <c r="AR608" s="366"/>
      <c r="AS608" s="366"/>
      <c r="AT608" s="366"/>
      <c r="AU608" s="366"/>
      <c r="AV608" s="366"/>
      <c r="AW608" s="366"/>
      <c r="AX608" s="366"/>
      <c r="AY608" s="366"/>
      <c r="AZ608" s="366"/>
      <c r="BA608" s="366"/>
      <c r="BB608" s="271"/>
      <c r="BC608" s="271"/>
      <c r="BD608" s="271"/>
      <c r="BE608" s="271"/>
      <c r="BF608" s="271"/>
      <c r="BG608" s="366"/>
      <c r="BH608" s="366"/>
      <c r="BI608" s="366"/>
      <c r="BJ608" s="366"/>
      <c r="BK608" s="366"/>
      <c r="BL608" s="366"/>
      <c r="BM608" s="366"/>
      <c r="BN608" s="366"/>
      <c r="BO608" s="366"/>
      <c r="BP608" s="366"/>
      <c r="BQ608" s="366"/>
      <c r="BR608" s="366"/>
      <c r="BS608" s="366"/>
      <c r="BT608" s="366"/>
      <c r="BU608" s="366"/>
      <c r="BV608" s="366"/>
      <c r="BW608" s="366"/>
      <c r="BX608" s="366"/>
      <c r="BY608" s="366"/>
      <c r="BZ608" s="366"/>
      <c r="CA608" s="366"/>
      <c r="CB608" s="366"/>
      <c r="CC608" s="366"/>
      <c r="CD608" s="366"/>
      <c r="CE608" s="366"/>
      <c r="CF608" s="366"/>
      <c r="CG608" s="366"/>
      <c r="CH608" s="366"/>
      <c r="CI608" s="366"/>
      <c r="CJ608" s="366"/>
      <c r="CK608" s="366"/>
      <c r="CL608" s="366"/>
      <c r="CM608" s="366"/>
      <c r="CN608" s="366"/>
      <c r="CO608" s="366"/>
      <c r="CP608" s="366"/>
      <c r="CQ608" s="366"/>
      <c r="CR608" s="366"/>
      <c r="CS608" s="366"/>
      <c r="CT608" s="366"/>
      <c r="CU608" s="366"/>
      <c r="CV608" s="366"/>
      <c r="CW608" s="366"/>
      <c r="CX608" s="366"/>
      <c r="CY608" s="366"/>
      <c r="CZ608" s="366"/>
      <c r="DA608" s="366"/>
      <c r="DB608" s="366"/>
      <c r="DC608" s="366"/>
      <c r="DD608" s="366"/>
      <c r="DE608" s="404"/>
      <c r="DF608" s="366"/>
      <c r="DG608" s="366"/>
      <c r="DH608" s="366"/>
      <c r="DI608" s="272"/>
      <c r="DJ608" s="272"/>
      <c r="DK608" s="272"/>
      <c r="DL608" s="272"/>
      <c r="DM608" s="272"/>
      <c r="DN608" s="272"/>
      <c r="DO608" s="272"/>
      <c r="DP608" s="272"/>
      <c r="DQ608" s="272"/>
      <c r="DR608" s="272"/>
      <c r="DS608" s="272"/>
      <c r="DT608" s="272"/>
      <c r="DU608" s="272"/>
      <c r="DV608" s="272"/>
      <c r="DW608" s="272"/>
      <c r="DX608" s="272"/>
      <c r="DY608" s="272"/>
      <c r="DZ608" s="272"/>
      <c r="EA608" s="272"/>
      <c r="EB608" s="272"/>
      <c r="EC608" s="272"/>
      <c r="ED608" s="272"/>
      <c r="EE608" s="272"/>
      <c r="EF608" s="272"/>
      <c r="EG608" s="272"/>
      <c r="EH608" s="366"/>
    </row>
    <row r="609" spans="43:138" s="235" customFormat="1" x14ac:dyDescent="0.15">
      <c r="AQ609" s="366"/>
      <c r="AR609" s="366"/>
      <c r="AS609" s="366"/>
      <c r="AT609" s="366"/>
      <c r="AU609" s="366"/>
      <c r="AV609" s="366"/>
      <c r="AW609" s="366"/>
      <c r="AX609" s="366"/>
      <c r="AY609" s="366"/>
      <c r="AZ609" s="366"/>
      <c r="BA609" s="366"/>
      <c r="BB609" s="271"/>
      <c r="BC609" s="271"/>
      <c r="BD609" s="271"/>
      <c r="BE609" s="271"/>
      <c r="BF609" s="271"/>
      <c r="BG609" s="366"/>
      <c r="BH609" s="366"/>
      <c r="BI609" s="366"/>
      <c r="BJ609" s="366"/>
      <c r="BK609" s="366"/>
      <c r="BL609" s="366"/>
      <c r="BM609" s="366"/>
      <c r="BN609" s="366"/>
      <c r="BO609" s="366"/>
      <c r="BP609" s="366"/>
      <c r="BQ609" s="366"/>
      <c r="BR609" s="366"/>
      <c r="BS609" s="366"/>
      <c r="BT609" s="366"/>
      <c r="BU609" s="366"/>
      <c r="BV609" s="366"/>
      <c r="BW609" s="366"/>
      <c r="BX609" s="366"/>
      <c r="BY609" s="366"/>
      <c r="BZ609" s="366"/>
      <c r="CA609" s="366"/>
      <c r="CB609" s="366"/>
      <c r="CC609" s="366"/>
      <c r="CD609" s="366"/>
      <c r="CE609" s="366"/>
      <c r="CF609" s="366"/>
      <c r="CG609" s="366"/>
      <c r="CH609" s="366"/>
      <c r="CI609" s="366"/>
      <c r="CJ609" s="366"/>
      <c r="CK609" s="366"/>
      <c r="CL609" s="366"/>
      <c r="CM609" s="366"/>
      <c r="CN609" s="366"/>
      <c r="CO609" s="366"/>
      <c r="CP609" s="366"/>
      <c r="CQ609" s="366"/>
      <c r="CR609" s="366"/>
      <c r="CS609" s="366"/>
      <c r="CT609" s="366"/>
      <c r="CU609" s="366"/>
      <c r="CV609" s="366"/>
      <c r="CW609" s="366"/>
      <c r="CX609" s="366"/>
      <c r="CY609" s="366"/>
      <c r="CZ609" s="366"/>
      <c r="DA609" s="366"/>
      <c r="DB609" s="366"/>
      <c r="DC609" s="366"/>
      <c r="DD609" s="366"/>
      <c r="DE609" s="404"/>
      <c r="DF609" s="366"/>
      <c r="DG609" s="366"/>
      <c r="DH609" s="366"/>
      <c r="DI609" s="272"/>
      <c r="DJ609" s="272"/>
      <c r="DK609" s="272"/>
      <c r="DL609" s="272"/>
      <c r="DM609" s="272"/>
      <c r="DN609" s="272"/>
      <c r="DO609" s="272"/>
      <c r="DP609" s="272"/>
      <c r="DQ609" s="272"/>
      <c r="DR609" s="272"/>
      <c r="DS609" s="272"/>
      <c r="DT609" s="272"/>
      <c r="DU609" s="272"/>
      <c r="DV609" s="272"/>
      <c r="DW609" s="272"/>
      <c r="DX609" s="272"/>
      <c r="DY609" s="272"/>
      <c r="DZ609" s="272"/>
      <c r="EA609" s="272"/>
      <c r="EB609" s="272"/>
      <c r="EC609" s="272"/>
      <c r="ED609" s="272"/>
      <c r="EE609" s="272"/>
      <c r="EF609" s="272"/>
      <c r="EG609" s="272"/>
      <c r="EH609" s="366"/>
    </row>
    <row r="610" spans="43:138" s="235" customFormat="1" x14ac:dyDescent="0.15">
      <c r="AQ610" s="366"/>
      <c r="AR610" s="366"/>
      <c r="AS610" s="366"/>
      <c r="AT610" s="366"/>
      <c r="AU610" s="366"/>
      <c r="AV610" s="366"/>
      <c r="AW610" s="366"/>
      <c r="AX610" s="366"/>
      <c r="AY610" s="366"/>
      <c r="AZ610" s="366"/>
      <c r="BA610" s="366"/>
      <c r="BB610" s="271"/>
      <c r="BC610" s="271"/>
      <c r="BD610" s="271"/>
      <c r="BE610" s="271"/>
      <c r="BF610" s="271"/>
      <c r="BG610" s="366"/>
      <c r="BH610" s="366"/>
      <c r="BI610" s="366"/>
      <c r="BJ610" s="366"/>
      <c r="BK610" s="366"/>
      <c r="BL610" s="366"/>
      <c r="BM610" s="366"/>
      <c r="BN610" s="366"/>
      <c r="BO610" s="366"/>
      <c r="BP610" s="366"/>
      <c r="BQ610" s="366"/>
      <c r="BR610" s="366"/>
      <c r="BS610" s="366"/>
      <c r="BT610" s="366"/>
      <c r="BU610" s="366"/>
      <c r="BV610" s="366"/>
      <c r="BW610" s="366"/>
      <c r="BX610" s="366"/>
      <c r="BY610" s="366"/>
      <c r="BZ610" s="366"/>
      <c r="CA610" s="366"/>
      <c r="CB610" s="366"/>
      <c r="CC610" s="366"/>
      <c r="CD610" s="366"/>
      <c r="CE610" s="366"/>
      <c r="CF610" s="366"/>
      <c r="CG610" s="366"/>
      <c r="CH610" s="366"/>
      <c r="CI610" s="366"/>
      <c r="CJ610" s="366"/>
      <c r="CK610" s="366"/>
      <c r="CL610" s="366"/>
      <c r="CM610" s="366"/>
      <c r="CN610" s="366"/>
      <c r="CO610" s="366"/>
      <c r="CP610" s="366"/>
      <c r="CQ610" s="366"/>
      <c r="CR610" s="366"/>
      <c r="CS610" s="366"/>
      <c r="CT610" s="366"/>
      <c r="CU610" s="366"/>
      <c r="CV610" s="366"/>
      <c r="CW610" s="366"/>
      <c r="CX610" s="366"/>
      <c r="CY610" s="366"/>
      <c r="CZ610" s="366"/>
      <c r="DA610" s="366"/>
      <c r="DB610" s="366"/>
      <c r="DC610" s="366"/>
      <c r="DD610" s="366"/>
      <c r="DE610" s="404"/>
      <c r="DF610" s="366"/>
      <c r="DG610" s="366"/>
      <c r="DH610" s="366"/>
      <c r="DI610" s="272"/>
      <c r="DJ610" s="272"/>
      <c r="DK610" s="272"/>
      <c r="DL610" s="272"/>
      <c r="DM610" s="272"/>
      <c r="DN610" s="272"/>
      <c r="DO610" s="272"/>
      <c r="DP610" s="272"/>
      <c r="DQ610" s="272"/>
      <c r="DR610" s="272"/>
      <c r="DS610" s="272"/>
      <c r="DT610" s="272"/>
      <c r="DU610" s="272"/>
      <c r="DV610" s="272"/>
      <c r="DW610" s="272"/>
      <c r="DX610" s="272"/>
      <c r="DY610" s="272"/>
      <c r="DZ610" s="272"/>
      <c r="EA610" s="272"/>
      <c r="EB610" s="272"/>
      <c r="EC610" s="272"/>
      <c r="ED610" s="272"/>
      <c r="EE610" s="272"/>
      <c r="EF610" s="272"/>
      <c r="EG610" s="272"/>
      <c r="EH610" s="366"/>
    </row>
    <row r="611" spans="43:138" s="235" customFormat="1" x14ac:dyDescent="0.15">
      <c r="AQ611" s="366"/>
      <c r="AR611" s="366"/>
      <c r="AS611" s="366"/>
      <c r="AT611" s="366"/>
      <c r="AU611" s="366"/>
      <c r="AV611" s="366"/>
      <c r="AW611" s="366"/>
      <c r="AX611" s="366"/>
      <c r="AY611" s="366"/>
      <c r="AZ611" s="366"/>
      <c r="BA611" s="366"/>
      <c r="BB611" s="271"/>
      <c r="BC611" s="271"/>
      <c r="BD611" s="271"/>
      <c r="BE611" s="271"/>
      <c r="BF611" s="271"/>
      <c r="BG611" s="366"/>
      <c r="BH611" s="366"/>
      <c r="BI611" s="366"/>
      <c r="BJ611" s="366"/>
      <c r="BK611" s="366"/>
      <c r="BL611" s="366"/>
      <c r="BM611" s="366"/>
      <c r="BN611" s="366"/>
      <c r="BO611" s="366"/>
      <c r="BP611" s="366"/>
      <c r="BQ611" s="366"/>
      <c r="BR611" s="366"/>
      <c r="BS611" s="366"/>
      <c r="BT611" s="366"/>
      <c r="BU611" s="366"/>
      <c r="BV611" s="366"/>
      <c r="BW611" s="366"/>
      <c r="BX611" s="366"/>
      <c r="BY611" s="366"/>
      <c r="BZ611" s="366"/>
      <c r="CA611" s="366"/>
      <c r="CB611" s="366"/>
      <c r="CC611" s="366"/>
      <c r="CD611" s="366"/>
      <c r="CE611" s="366"/>
      <c r="CF611" s="366"/>
      <c r="CG611" s="366"/>
      <c r="CH611" s="366"/>
      <c r="CI611" s="366"/>
      <c r="CJ611" s="366"/>
      <c r="CK611" s="366"/>
      <c r="CL611" s="366"/>
      <c r="CM611" s="366"/>
      <c r="CN611" s="366"/>
      <c r="CO611" s="366"/>
      <c r="CP611" s="366"/>
      <c r="CQ611" s="366"/>
      <c r="CR611" s="366"/>
      <c r="CS611" s="366"/>
      <c r="CT611" s="366"/>
      <c r="CU611" s="366"/>
      <c r="CV611" s="366"/>
      <c r="CW611" s="366"/>
      <c r="CX611" s="366"/>
      <c r="CY611" s="366"/>
      <c r="CZ611" s="366"/>
      <c r="DA611" s="366"/>
      <c r="DB611" s="366"/>
      <c r="DC611" s="366"/>
      <c r="DD611" s="366"/>
      <c r="DE611" s="404"/>
      <c r="DF611" s="366"/>
      <c r="DG611" s="366"/>
      <c r="DH611" s="366"/>
      <c r="DI611" s="272"/>
      <c r="DJ611" s="272"/>
      <c r="DK611" s="272"/>
      <c r="DL611" s="272"/>
      <c r="DM611" s="272"/>
      <c r="DN611" s="272"/>
      <c r="DO611" s="272"/>
      <c r="DP611" s="272"/>
      <c r="DQ611" s="272"/>
      <c r="DR611" s="272"/>
      <c r="DS611" s="272"/>
      <c r="DT611" s="272"/>
      <c r="DU611" s="272"/>
      <c r="DV611" s="272"/>
      <c r="DW611" s="272"/>
      <c r="DX611" s="272"/>
      <c r="DY611" s="272"/>
      <c r="DZ611" s="272"/>
      <c r="EA611" s="272"/>
      <c r="EB611" s="272"/>
      <c r="EC611" s="272"/>
      <c r="ED611" s="272"/>
      <c r="EE611" s="272"/>
      <c r="EF611" s="272"/>
      <c r="EG611" s="272"/>
      <c r="EH611" s="366"/>
    </row>
    <row r="612" spans="43:138" s="235" customFormat="1" x14ac:dyDescent="0.15">
      <c r="AQ612" s="366"/>
      <c r="AR612" s="366"/>
      <c r="AS612" s="366"/>
      <c r="AT612" s="366"/>
      <c r="AU612" s="366"/>
      <c r="AV612" s="366"/>
      <c r="AW612" s="366"/>
      <c r="AX612" s="366"/>
      <c r="AY612" s="366"/>
      <c r="AZ612" s="366"/>
      <c r="BA612" s="366"/>
      <c r="BB612" s="271"/>
      <c r="BC612" s="271"/>
      <c r="BD612" s="271"/>
      <c r="BE612" s="271"/>
      <c r="BF612" s="271"/>
      <c r="BG612" s="366"/>
      <c r="BH612" s="366"/>
      <c r="BI612" s="366"/>
      <c r="BJ612" s="366"/>
      <c r="BK612" s="366"/>
      <c r="BL612" s="366"/>
      <c r="BM612" s="366"/>
      <c r="BN612" s="366"/>
      <c r="BO612" s="366"/>
      <c r="BP612" s="366"/>
      <c r="BQ612" s="366"/>
      <c r="BR612" s="366"/>
      <c r="BS612" s="366"/>
      <c r="BT612" s="366"/>
      <c r="BU612" s="366"/>
      <c r="BV612" s="366"/>
      <c r="BW612" s="366"/>
      <c r="BX612" s="366"/>
      <c r="BY612" s="366"/>
      <c r="BZ612" s="366"/>
      <c r="CA612" s="366"/>
      <c r="CB612" s="366"/>
      <c r="CC612" s="366"/>
      <c r="CD612" s="366"/>
      <c r="CE612" s="366"/>
      <c r="CF612" s="366"/>
      <c r="CG612" s="366"/>
      <c r="CH612" s="366"/>
      <c r="CI612" s="366"/>
      <c r="CJ612" s="366"/>
      <c r="CK612" s="366"/>
      <c r="CL612" s="366"/>
      <c r="CM612" s="366"/>
      <c r="CN612" s="366"/>
      <c r="CO612" s="366"/>
      <c r="CP612" s="366"/>
      <c r="CQ612" s="366"/>
      <c r="CR612" s="366"/>
      <c r="CS612" s="366"/>
      <c r="CT612" s="366"/>
      <c r="CU612" s="366"/>
      <c r="CV612" s="366"/>
      <c r="CW612" s="366"/>
      <c r="CX612" s="366"/>
      <c r="CY612" s="366"/>
      <c r="CZ612" s="366"/>
      <c r="DA612" s="366"/>
      <c r="DB612" s="366"/>
      <c r="DC612" s="366"/>
      <c r="DD612" s="366"/>
      <c r="DE612" s="404"/>
      <c r="DF612" s="366"/>
      <c r="DG612" s="366"/>
      <c r="DH612" s="366"/>
      <c r="DI612" s="272"/>
      <c r="DJ612" s="272"/>
      <c r="DK612" s="272"/>
      <c r="DL612" s="272"/>
      <c r="DM612" s="272"/>
      <c r="DN612" s="272"/>
      <c r="DO612" s="272"/>
      <c r="DP612" s="272"/>
      <c r="DQ612" s="272"/>
      <c r="DR612" s="272"/>
      <c r="DS612" s="272"/>
      <c r="DT612" s="272"/>
      <c r="DU612" s="272"/>
      <c r="DV612" s="272"/>
      <c r="DW612" s="272"/>
      <c r="DX612" s="272"/>
      <c r="DY612" s="272"/>
      <c r="DZ612" s="272"/>
      <c r="EA612" s="272"/>
      <c r="EB612" s="272"/>
      <c r="EC612" s="272"/>
      <c r="ED612" s="272"/>
      <c r="EE612" s="272"/>
      <c r="EF612" s="272"/>
      <c r="EG612" s="272"/>
      <c r="EH612" s="366"/>
    </row>
    <row r="613" spans="43:138" s="235" customFormat="1" x14ac:dyDescent="0.15">
      <c r="AQ613" s="366"/>
      <c r="AR613" s="366"/>
      <c r="AS613" s="366"/>
      <c r="AT613" s="366"/>
      <c r="AU613" s="366"/>
      <c r="AV613" s="366"/>
      <c r="AW613" s="366"/>
      <c r="AX613" s="366"/>
      <c r="AY613" s="366"/>
      <c r="AZ613" s="366"/>
      <c r="BA613" s="366"/>
      <c r="BB613" s="271"/>
      <c r="BC613" s="271"/>
      <c r="BD613" s="271"/>
      <c r="BE613" s="271"/>
      <c r="BF613" s="271"/>
      <c r="BG613" s="366"/>
      <c r="BH613" s="366"/>
      <c r="BI613" s="366"/>
      <c r="BJ613" s="366"/>
      <c r="BK613" s="366"/>
      <c r="BL613" s="366"/>
      <c r="BM613" s="366"/>
      <c r="BN613" s="366"/>
      <c r="BO613" s="366"/>
      <c r="BP613" s="366"/>
      <c r="BQ613" s="366"/>
      <c r="BR613" s="366"/>
      <c r="BS613" s="366"/>
      <c r="BT613" s="366"/>
      <c r="BU613" s="366"/>
      <c r="BV613" s="366"/>
      <c r="BW613" s="366"/>
      <c r="BX613" s="366"/>
      <c r="BY613" s="366"/>
      <c r="BZ613" s="366"/>
      <c r="CA613" s="366"/>
      <c r="CB613" s="366"/>
      <c r="CC613" s="366"/>
      <c r="CD613" s="366"/>
      <c r="CE613" s="366"/>
      <c r="CF613" s="366"/>
      <c r="CG613" s="366"/>
      <c r="CH613" s="366"/>
      <c r="CI613" s="366"/>
      <c r="CJ613" s="366"/>
      <c r="CK613" s="366"/>
      <c r="CL613" s="366"/>
      <c r="CM613" s="366"/>
      <c r="CN613" s="366"/>
      <c r="CO613" s="366"/>
      <c r="CP613" s="366"/>
      <c r="CQ613" s="366"/>
      <c r="CR613" s="366"/>
      <c r="CS613" s="366"/>
      <c r="CT613" s="366"/>
      <c r="CU613" s="366"/>
      <c r="CV613" s="366"/>
      <c r="CW613" s="366"/>
      <c r="CX613" s="366"/>
      <c r="CY613" s="366"/>
      <c r="CZ613" s="366"/>
      <c r="DA613" s="366"/>
      <c r="DB613" s="366"/>
      <c r="DC613" s="366"/>
      <c r="DD613" s="366"/>
      <c r="DE613" s="404"/>
      <c r="DF613" s="366"/>
      <c r="DG613" s="366"/>
      <c r="DH613" s="366"/>
      <c r="DI613" s="272"/>
      <c r="DJ613" s="272"/>
      <c r="DK613" s="272"/>
      <c r="DL613" s="272"/>
      <c r="DM613" s="272"/>
      <c r="DN613" s="272"/>
      <c r="DO613" s="272"/>
      <c r="DP613" s="272"/>
      <c r="DQ613" s="272"/>
      <c r="DR613" s="272"/>
      <c r="DS613" s="272"/>
      <c r="DT613" s="272"/>
      <c r="DU613" s="272"/>
      <c r="DV613" s="272"/>
      <c r="DW613" s="272"/>
      <c r="DX613" s="272"/>
      <c r="DY613" s="272"/>
      <c r="DZ613" s="272"/>
      <c r="EA613" s="272"/>
      <c r="EB613" s="272"/>
      <c r="EC613" s="272"/>
      <c r="ED613" s="272"/>
      <c r="EE613" s="272"/>
      <c r="EF613" s="272"/>
      <c r="EG613" s="272"/>
      <c r="EH613" s="366"/>
    </row>
    <row r="614" spans="43:138" s="235" customFormat="1" x14ac:dyDescent="0.15">
      <c r="AQ614" s="366"/>
      <c r="AR614" s="366"/>
      <c r="AS614" s="366"/>
      <c r="AT614" s="366"/>
      <c r="AU614" s="366"/>
      <c r="AV614" s="366"/>
      <c r="AW614" s="366"/>
      <c r="AX614" s="366"/>
      <c r="AY614" s="366"/>
      <c r="AZ614" s="366"/>
      <c r="BA614" s="366"/>
      <c r="BB614" s="271"/>
      <c r="BC614" s="271"/>
      <c r="BD614" s="271"/>
      <c r="BE614" s="271"/>
      <c r="BF614" s="271"/>
      <c r="BG614" s="366"/>
      <c r="BH614" s="366"/>
      <c r="BI614" s="366"/>
      <c r="BJ614" s="366"/>
      <c r="BK614" s="366"/>
      <c r="BL614" s="366"/>
      <c r="BM614" s="366"/>
      <c r="BN614" s="366"/>
      <c r="BO614" s="366"/>
      <c r="BP614" s="366"/>
      <c r="BQ614" s="366"/>
      <c r="BR614" s="366"/>
      <c r="BS614" s="366"/>
      <c r="BT614" s="366"/>
      <c r="BU614" s="366"/>
      <c r="BV614" s="366"/>
      <c r="BW614" s="366"/>
      <c r="BX614" s="366"/>
      <c r="BY614" s="366"/>
      <c r="BZ614" s="366"/>
      <c r="CA614" s="366"/>
      <c r="CB614" s="366"/>
      <c r="CC614" s="366"/>
      <c r="CD614" s="366"/>
      <c r="CE614" s="366"/>
      <c r="CF614" s="366"/>
      <c r="CG614" s="366"/>
      <c r="CH614" s="366"/>
      <c r="CI614" s="366"/>
      <c r="CJ614" s="366"/>
      <c r="CK614" s="366"/>
      <c r="CL614" s="366"/>
      <c r="CM614" s="366"/>
      <c r="CN614" s="366"/>
      <c r="CO614" s="366"/>
      <c r="CP614" s="366"/>
      <c r="CQ614" s="366"/>
      <c r="CR614" s="366"/>
      <c r="CS614" s="366"/>
      <c r="CT614" s="366"/>
      <c r="CU614" s="366"/>
      <c r="CV614" s="366"/>
      <c r="CW614" s="366"/>
      <c r="CX614" s="366"/>
      <c r="CY614" s="366"/>
      <c r="CZ614" s="366"/>
      <c r="DA614" s="366"/>
      <c r="DB614" s="366"/>
      <c r="DC614" s="366"/>
      <c r="DD614" s="366"/>
      <c r="DE614" s="404"/>
      <c r="DF614" s="366"/>
      <c r="DG614" s="366"/>
      <c r="DH614" s="366"/>
      <c r="DI614" s="272"/>
      <c r="DJ614" s="272"/>
      <c r="DK614" s="272"/>
      <c r="DL614" s="272"/>
      <c r="DM614" s="272"/>
      <c r="DN614" s="272"/>
      <c r="DO614" s="272"/>
      <c r="DP614" s="272"/>
      <c r="DQ614" s="272"/>
      <c r="DR614" s="272"/>
      <c r="DS614" s="272"/>
      <c r="DT614" s="272"/>
      <c r="DU614" s="272"/>
      <c r="DV614" s="272"/>
      <c r="DW614" s="272"/>
      <c r="DX614" s="272"/>
      <c r="DY614" s="272"/>
      <c r="DZ614" s="272"/>
      <c r="EA614" s="272"/>
      <c r="EB614" s="272"/>
      <c r="EC614" s="272"/>
      <c r="ED614" s="272"/>
      <c r="EE614" s="272"/>
      <c r="EF614" s="272"/>
      <c r="EG614" s="272"/>
      <c r="EH614" s="366"/>
    </row>
    <row r="615" spans="43:138" s="235" customFormat="1" x14ac:dyDescent="0.15">
      <c r="AQ615" s="366"/>
      <c r="AR615" s="366"/>
      <c r="AS615" s="366"/>
      <c r="AT615" s="366"/>
      <c r="AU615" s="366"/>
      <c r="AV615" s="366"/>
      <c r="AW615" s="366"/>
      <c r="AX615" s="366"/>
      <c r="AY615" s="366"/>
      <c r="AZ615" s="366"/>
      <c r="BA615" s="366"/>
      <c r="BB615" s="271"/>
      <c r="BC615" s="271"/>
      <c r="BD615" s="271"/>
      <c r="BE615" s="271"/>
      <c r="BF615" s="271"/>
      <c r="BG615" s="366"/>
      <c r="BH615" s="366"/>
      <c r="BI615" s="366"/>
      <c r="BJ615" s="366"/>
      <c r="BK615" s="366"/>
      <c r="BL615" s="366"/>
      <c r="BM615" s="366"/>
      <c r="BN615" s="366"/>
      <c r="BO615" s="366"/>
      <c r="BP615" s="366"/>
      <c r="BQ615" s="366"/>
      <c r="BR615" s="366"/>
      <c r="BS615" s="366"/>
      <c r="BT615" s="366"/>
      <c r="BU615" s="366"/>
      <c r="BV615" s="366"/>
      <c r="BW615" s="366"/>
      <c r="BX615" s="366"/>
      <c r="BY615" s="366"/>
      <c r="BZ615" s="366"/>
      <c r="CA615" s="366"/>
      <c r="CB615" s="366"/>
      <c r="CC615" s="366"/>
      <c r="CD615" s="366"/>
      <c r="CE615" s="366"/>
      <c r="CF615" s="366"/>
      <c r="CG615" s="366"/>
      <c r="CH615" s="366"/>
      <c r="CI615" s="366"/>
      <c r="CJ615" s="366"/>
      <c r="CK615" s="366"/>
      <c r="CL615" s="366"/>
      <c r="CM615" s="366"/>
      <c r="CN615" s="366"/>
      <c r="CO615" s="366"/>
      <c r="CP615" s="366"/>
      <c r="CQ615" s="366"/>
      <c r="CR615" s="366"/>
      <c r="CS615" s="366"/>
      <c r="CT615" s="366"/>
      <c r="CU615" s="366"/>
      <c r="CV615" s="366"/>
      <c r="CW615" s="366"/>
      <c r="CX615" s="366"/>
      <c r="CY615" s="366"/>
      <c r="CZ615" s="366"/>
      <c r="DA615" s="366"/>
      <c r="DB615" s="366"/>
      <c r="DC615" s="366"/>
      <c r="DD615" s="366"/>
      <c r="DE615" s="404"/>
      <c r="DF615" s="366"/>
      <c r="DG615" s="366"/>
      <c r="DH615" s="366"/>
      <c r="DI615" s="272"/>
      <c r="DJ615" s="272"/>
      <c r="DK615" s="272"/>
      <c r="DL615" s="272"/>
      <c r="DM615" s="272"/>
      <c r="DN615" s="272"/>
      <c r="DO615" s="272"/>
      <c r="DP615" s="272"/>
      <c r="DQ615" s="272"/>
      <c r="DR615" s="272"/>
      <c r="DS615" s="272"/>
      <c r="DT615" s="272"/>
      <c r="DU615" s="272"/>
      <c r="DV615" s="272"/>
      <c r="DW615" s="272"/>
      <c r="DX615" s="272"/>
      <c r="DY615" s="272"/>
      <c r="DZ615" s="272"/>
      <c r="EA615" s="272"/>
      <c r="EB615" s="272"/>
      <c r="EC615" s="272"/>
      <c r="ED615" s="272"/>
      <c r="EE615" s="272"/>
      <c r="EF615" s="272"/>
      <c r="EG615" s="272"/>
      <c r="EH615" s="366"/>
    </row>
    <row r="616" spans="43:138" s="235" customFormat="1" x14ac:dyDescent="0.15">
      <c r="AQ616" s="366"/>
      <c r="AR616" s="366"/>
      <c r="AS616" s="366"/>
      <c r="AT616" s="366"/>
      <c r="AU616" s="366"/>
      <c r="AV616" s="366"/>
      <c r="AW616" s="366"/>
      <c r="AX616" s="366"/>
      <c r="AY616" s="366"/>
      <c r="AZ616" s="366"/>
      <c r="BA616" s="366"/>
      <c r="BB616" s="271"/>
      <c r="BC616" s="271"/>
      <c r="BD616" s="271"/>
      <c r="BE616" s="271"/>
      <c r="BF616" s="271"/>
      <c r="BG616" s="366"/>
      <c r="BH616" s="366"/>
      <c r="BI616" s="366"/>
      <c r="BJ616" s="366"/>
      <c r="BK616" s="366"/>
      <c r="BL616" s="366"/>
      <c r="BM616" s="366"/>
      <c r="BN616" s="366"/>
      <c r="BO616" s="366"/>
      <c r="BP616" s="366"/>
      <c r="BQ616" s="366"/>
      <c r="BR616" s="366"/>
      <c r="BS616" s="366"/>
      <c r="BT616" s="366"/>
      <c r="BU616" s="366"/>
      <c r="BV616" s="366"/>
      <c r="BW616" s="366"/>
      <c r="BX616" s="366"/>
      <c r="BY616" s="366"/>
      <c r="BZ616" s="366"/>
      <c r="CA616" s="366"/>
      <c r="CB616" s="366"/>
      <c r="CC616" s="366"/>
      <c r="CD616" s="366"/>
      <c r="CE616" s="366"/>
      <c r="CF616" s="366"/>
      <c r="CG616" s="366"/>
      <c r="CH616" s="366"/>
      <c r="CI616" s="366"/>
      <c r="CJ616" s="366"/>
      <c r="CK616" s="366"/>
      <c r="CL616" s="366"/>
      <c r="CM616" s="366"/>
      <c r="CN616" s="366"/>
      <c r="CO616" s="366"/>
      <c r="CP616" s="366"/>
      <c r="CQ616" s="366"/>
      <c r="CR616" s="366"/>
      <c r="CS616" s="366"/>
      <c r="CT616" s="366"/>
      <c r="CU616" s="366"/>
      <c r="CV616" s="366"/>
      <c r="CW616" s="366"/>
      <c r="CX616" s="366"/>
      <c r="CY616" s="366"/>
      <c r="CZ616" s="366"/>
      <c r="DA616" s="366"/>
      <c r="DB616" s="366"/>
      <c r="DC616" s="366"/>
      <c r="DD616" s="366"/>
      <c r="DE616" s="404"/>
      <c r="DF616" s="366"/>
      <c r="DG616" s="366"/>
      <c r="DH616" s="366"/>
      <c r="DI616" s="272"/>
      <c r="DJ616" s="272"/>
      <c r="DK616" s="272"/>
      <c r="DL616" s="272"/>
      <c r="DM616" s="272"/>
      <c r="DN616" s="272"/>
      <c r="DO616" s="272"/>
      <c r="DP616" s="272"/>
      <c r="DQ616" s="272"/>
      <c r="DR616" s="272"/>
      <c r="DS616" s="272"/>
      <c r="DT616" s="272"/>
      <c r="DU616" s="272"/>
      <c r="DV616" s="272"/>
      <c r="DW616" s="272"/>
      <c r="DX616" s="272"/>
      <c r="DY616" s="272"/>
      <c r="DZ616" s="272"/>
      <c r="EA616" s="272"/>
      <c r="EB616" s="272"/>
      <c r="EC616" s="272"/>
      <c r="ED616" s="272"/>
      <c r="EE616" s="272"/>
      <c r="EF616" s="272"/>
      <c r="EG616" s="272"/>
      <c r="EH616" s="366"/>
    </row>
    <row r="617" spans="43:138" s="235" customFormat="1" x14ac:dyDescent="0.15">
      <c r="AQ617" s="366"/>
      <c r="AR617" s="366"/>
      <c r="AS617" s="366"/>
      <c r="AT617" s="366"/>
      <c r="AU617" s="366"/>
      <c r="AV617" s="366"/>
      <c r="AW617" s="366"/>
      <c r="AX617" s="366"/>
      <c r="AY617" s="366"/>
      <c r="AZ617" s="366"/>
      <c r="BA617" s="366"/>
      <c r="BB617" s="271"/>
      <c r="BC617" s="271"/>
      <c r="BD617" s="271"/>
      <c r="BE617" s="271"/>
      <c r="BF617" s="271"/>
      <c r="BG617" s="366"/>
      <c r="BH617" s="366"/>
      <c r="BI617" s="366"/>
      <c r="BJ617" s="366"/>
      <c r="BK617" s="366"/>
      <c r="BL617" s="366"/>
      <c r="BM617" s="366"/>
      <c r="BN617" s="366"/>
      <c r="BO617" s="366"/>
      <c r="BP617" s="366"/>
      <c r="BQ617" s="366"/>
      <c r="BR617" s="366"/>
      <c r="BS617" s="366"/>
      <c r="BT617" s="366"/>
      <c r="BU617" s="366"/>
      <c r="BV617" s="366"/>
      <c r="BW617" s="366"/>
      <c r="BX617" s="366"/>
      <c r="BY617" s="366"/>
      <c r="BZ617" s="366"/>
      <c r="CA617" s="366"/>
      <c r="CB617" s="366"/>
      <c r="CC617" s="366"/>
      <c r="CD617" s="366"/>
      <c r="CE617" s="366"/>
      <c r="CF617" s="366"/>
      <c r="CG617" s="366"/>
      <c r="CH617" s="366"/>
      <c r="CI617" s="366"/>
      <c r="CJ617" s="366"/>
      <c r="CK617" s="366"/>
      <c r="CL617" s="366"/>
      <c r="CM617" s="366"/>
      <c r="CN617" s="366"/>
      <c r="CO617" s="366"/>
      <c r="CP617" s="366"/>
      <c r="CQ617" s="366"/>
      <c r="CR617" s="366"/>
      <c r="CS617" s="366"/>
      <c r="CT617" s="366"/>
      <c r="CU617" s="366"/>
      <c r="CV617" s="366"/>
      <c r="CW617" s="366"/>
      <c r="CX617" s="366"/>
      <c r="CY617" s="366"/>
      <c r="CZ617" s="366"/>
      <c r="DA617" s="366"/>
      <c r="DB617" s="366"/>
      <c r="DC617" s="366"/>
      <c r="DD617" s="366"/>
      <c r="DE617" s="404"/>
      <c r="DF617" s="366"/>
      <c r="DG617" s="366"/>
      <c r="DH617" s="366"/>
      <c r="DI617" s="272"/>
      <c r="DJ617" s="272"/>
      <c r="DK617" s="272"/>
      <c r="DL617" s="272"/>
      <c r="DM617" s="272"/>
      <c r="DN617" s="272"/>
      <c r="DO617" s="272"/>
      <c r="DP617" s="272"/>
      <c r="DQ617" s="272"/>
      <c r="DR617" s="272"/>
      <c r="DS617" s="272"/>
      <c r="DT617" s="272"/>
      <c r="DU617" s="272"/>
      <c r="DV617" s="272"/>
      <c r="DW617" s="272"/>
      <c r="DX617" s="272"/>
      <c r="DY617" s="272"/>
      <c r="DZ617" s="272"/>
      <c r="EA617" s="272"/>
      <c r="EB617" s="272"/>
      <c r="EC617" s="272"/>
      <c r="ED617" s="272"/>
      <c r="EE617" s="272"/>
      <c r="EF617" s="272"/>
      <c r="EG617" s="272"/>
      <c r="EH617" s="366"/>
    </row>
    <row r="618" spans="43:138" s="235" customFormat="1" x14ac:dyDescent="0.15">
      <c r="AQ618" s="366"/>
      <c r="AR618" s="366"/>
      <c r="AS618" s="366"/>
      <c r="AT618" s="366"/>
      <c r="AU618" s="366"/>
      <c r="AV618" s="366"/>
      <c r="AW618" s="366"/>
      <c r="AX618" s="366"/>
      <c r="AY618" s="366"/>
      <c r="AZ618" s="366"/>
      <c r="BA618" s="366"/>
      <c r="BB618" s="271"/>
      <c r="BC618" s="271"/>
      <c r="BD618" s="271"/>
      <c r="BE618" s="271"/>
      <c r="BF618" s="271"/>
      <c r="BG618" s="366"/>
      <c r="BH618" s="366"/>
      <c r="BI618" s="366"/>
      <c r="BJ618" s="366"/>
      <c r="BK618" s="366"/>
      <c r="BL618" s="366"/>
      <c r="BM618" s="366"/>
      <c r="BN618" s="366"/>
      <c r="BO618" s="366"/>
      <c r="BP618" s="366"/>
      <c r="BQ618" s="366"/>
      <c r="BR618" s="366"/>
      <c r="BS618" s="366"/>
      <c r="BT618" s="366"/>
      <c r="BU618" s="366"/>
      <c r="BV618" s="366"/>
      <c r="BW618" s="366"/>
      <c r="BX618" s="366"/>
      <c r="BY618" s="366"/>
      <c r="BZ618" s="366"/>
      <c r="CA618" s="366"/>
      <c r="CB618" s="366"/>
      <c r="CC618" s="366"/>
      <c r="CD618" s="366"/>
      <c r="CE618" s="366"/>
      <c r="CF618" s="366"/>
      <c r="CG618" s="366"/>
      <c r="CH618" s="366"/>
      <c r="CI618" s="366"/>
      <c r="CJ618" s="366"/>
      <c r="CK618" s="366"/>
      <c r="CL618" s="366"/>
      <c r="CM618" s="366"/>
      <c r="CN618" s="366"/>
      <c r="CO618" s="366"/>
      <c r="CP618" s="366"/>
      <c r="CQ618" s="366"/>
      <c r="CR618" s="366"/>
      <c r="CS618" s="366"/>
      <c r="CT618" s="366"/>
      <c r="CU618" s="366"/>
      <c r="CV618" s="366"/>
      <c r="CW618" s="366"/>
      <c r="CX618" s="366"/>
      <c r="CY618" s="366"/>
      <c r="CZ618" s="366"/>
      <c r="DA618" s="366"/>
      <c r="DB618" s="366"/>
      <c r="DC618" s="366"/>
      <c r="DD618" s="366"/>
      <c r="DE618" s="404"/>
      <c r="DF618" s="366"/>
      <c r="DG618" s="366"/>
      <c r="DH618" s="366"/>
      <c r="DI618" s="272"/>
      <c r="DJ618" s="272"/>
      <c r="DK618" s="272"/>
      <c r="DL618" s="272"/>
      <c r="DM618" s="272"/>
      <c r="DN618" s="272"/>
      <c r="DO618" s="272"/>
      <c r="DP618" s="272"/>
      <c r="DQ618" s="272"/>
      <c r="DR618" s="272"/>
      <c r="DS618" s="272"/>
      <c r="DT618" s="272"/>
      <c r="DU618" s="272"/>
      <c r="DV618" s="272"/>
      <c r="DW618" s="272"/>
      <c r="DX618" s="272"/>
      <c r="DY618" s="272"/>
      <c r="DZ618" s="272"/>
      <c r="EA618" s="272"/>
      <c r="EB618" s="272"/>
      <c r="EC618" s="272"/>
      <c r="ED618" s="272"/>
      <c r="EE618" s="272"/>
      <c r="EF618" s="272"/>
      <c r="EG618" s="272"/>
      <c r="EH618" s="366"/>
    </row>
    <row r="619" spans="43:138" s="235" customFormat="1" x14ac:dyDescent="0.15">
      <c r="AQ619" s="366"/>
      <c r="AR619" s="366"/>
      <c r="AS619" s="366"/>
      <c r="AT619" s="366"/>
      <c r="AU619" s="366"/>
      <c r="AV619" s="366"/>
      <c r="AW619" s="366"/>
      <c r="AX619" s="366"/>
      <c r="AY619" s="366"/>
      <c r="AZ619" s="366"/>
      <c r="BA619" s="366"/>
      <c r="BB619" s="271"/>
      <c r="BC619" s="271"/>
      <c r="BD619" s="271"/>
      <c r="BE619" s="271"/>
      <c r="BF619" s="271"/>
      <c r="BG619" s="366"/>
      <c r="BH619" s="366"/>
      <c r="BI619" s="366"/>
      <c r="BJ619" s="366"/>
      <c r="BK619" s="366"/>
      <c r="BL619" s="366"/>
      <c r="BM619" s="366"/>
      <c r="BN619" s="366"/>
      <c r="BO619" s="366"/>
      <c r="BP619" s="366"/>
      <c r="BQ619" s="366"/>
      <c r="BR619" s="366"/>
      <c r="BS619" s="366"/>
      <c r="BT619" s="366"/>
      <c r="BU619" s="366"/>
      <c r="BV619" s="366"/>
      <c r="BW619" s="366"/>
      <c r="BX619" s="366"/>
      <c r="BY619" s="366"/>
      <c r="BZ619" s="366"/>
      <c r="CA619" s="366"/>
      <c r="CB619" s="366"/>
      <c r="CC619" s="366"/>
      <c r="CD619" s="366"/>
      <c r="CE619" s="366"/>
      <c r="CF619" s="366"/>
      <c r="CG619" s="366"/>
      <c r="CH619" s="366"/>
      <c r="CI619" s="366"/>
      <c r="CJ619" s="366"/>
      <c r="CK619" s="366"/>
      <c r="CL619" s="366"/>
      <c r="CM619" s="366"/>
      <c r="CN619" s="366"/>
      <c r="CO619" s="366"/>
      <c r="CP619" s="366"/>
      <c r="CQ619" s="366"/>
      <c r="CR619" s="366"/>
      <c r="CS619" s="366"/>
      <c r="CT619" s="366"/>
      <c r="CU619" s="366"/>
      <c r="CV619" s="366"/>
      <c r="CW619" s="366"/>
      <c r="CX619" s="366"/>
      <c r="CY619" s="366"/>
      <c r="CZ619" s="366"/>
      <c r="DA619" s="366"/>
      <c r="DB619" s="366"/>
      <c r="DC619" s="366"/>
      <c r="DD619" s="366"/>
      <c r="DE619" s="404"/>
      <c r="DF619" s="366"/>
      <c r="DG619" s="366"/>
      <c r="DH619" s="366"/>
      <c r="DI619" s="272"/>
      <c r="DJ619" s="272"/>
      <c r="DK619" s="272"/>
      <c r="DL619" s="272"/>
      <c r="DM619" s="272"/>
      <c r="DN619" s="272"/>
      <c r="DO619" s="272"/>
      <c r="DP619" s="272"/>
      <c r="DQ619" s="272"/>
      <c r="DR619" s="272"/>
      <c r="DS619" s="272"/>
      <c r="DT619" s="272"/>
      <c r="DU619" s="272"/>
      <c r="DV619" s="272"/>
      <c r="DW619" s="272"/>
      <c r="DX619" s="272"/>
      <c r="DY619" s="272"/>
      <c r="DZ619" s="272"/>
      <c r="EA619" s="272"/>
      <c r="EB619" s="272"/>
      <c r="EC619" s="272"/>
      <c r="ED619" s="272"/>
      <c r="EE619" s="272"/>
      <c r="EF619" s="272"/>
      <c r="EG619" s="272"/>
      <c r="EH619" s="366"/>
    </row>
    <row r="620" spans="43:138" s="235" customFormat="1" x14ac:dyDescent="0.15">
      <c r="AQ620" s="366"/>
      <c r="AR620" s="366"/>
      <c r="AS620" s="366"/>
      <c r="AT620" s="366"/>
      <c r="AU620" s="366"/>
      <c r="AV620" s="366"/>
      <c r="AW620" s="366"/>
      <c r="AX620" s="366"/>
      <c r="AY620" s="366"/>
      <c r="AZ620" s="366"/>
      <c r="BA620" s="366"/>
      <c r="BB620" s="271"/>
      <c r="BC620" s="271"/>
      <c r="BD620" s="271"/>
      <c r="BE620" s="271"/>
      <c r="BF620" s="271"/>
      <c r="BG620" s="366"/>
      <c r="BH620" s="366"/>
      <c r="BI620" s="366"/>
      <c r="BJ620" s="366"/>
      <c r="BK620" s="366"/>
      <c r="BL620" s="366"/>
      <c r="BM620" s="366"/>
      <c r="BN620" s="366"/>
      <c r="BO620" s="366"/>
      <c r="BP620" s="366"/>
      <c r="BQ620" s="366"/>
      <c r="BR620" s="366"/>
      <c r="BS620" s="366"/>
      <c r="BT620" s="366"/>
      <c r="BU620" s="366"/>
      <c r="BV620" s="366"/>
      <c r="BW620" s="366"/>
      <c r="BX620" s="366"/>
      <c r="BY620" s="366"/>
      <c r="BZ620" s="366"/>
      <c r="CA620" s="366"/>
      <c r="CB620" s="366"/>
      <c r="CC620" s="366"/>
      <c r="CD620" s="366"/>
      <c r="CE620" s="366"/>
      <c r="CF620" s="366"/>
      <c r="CG620" s="366"/>
      <c r="CH620" s="366"/>
      <c r="CI620" s="366"/>
      <c r="CJ620" s="366"/>
      <c r="CK620" s="366"/>
      <c r="CL620" s="366"/>
      <c r="CM620" s="366"/>
      <c r="CN620" s="366"/>
      <c r="CO620" s="366"/>
      <c r="CP620" s="366"/>
      <c r="CQ620" s="366"/>
      <c r="CR620" s="366"/>
      <c r="CS620" s="366"/>
      <c r="CT620" s="366"/>
      <c r="CU620" s="366"/>
      <c r="CV620" s="366"/>
      <c r="CW620" s="366"/>
      <c r="CX620" s="366"/>
      <c r="CY620" s="366"/>
      <c r="CZ620" s="366"/>
      <c r="DA620" s="366"/>
      <c r="DB620" s="366"/>
      <c r="DC620" s="366"/>
      <c r="DD620" s="366"/>
      <c r="DE620" s="404"/>
      <c r="DF620" s="366"/>
      <c r="DG620" s="366"/>
      <c r="DH620" s="366"/>
      <c r="DI620" s="272"/>
      <c r="DJ620" s="272"/>
      <c r="DK620" s="272"/>
      <c r="DL620" s="272"/>
      <c r="DM620" s="272"/>
      <c r="DN620" s="272"/>
      <c r="DO620" s="272"/>
      <c r="DP620" s="272"/>
      <c r="DQ620" s="272"/>
      <c r="DR620" s="272"/>
      <c r="DS620" s="272"/>
      <c r="DT620" s="272"/>
      <c r="DU620" s="272"/>
      <c r="DV620" s="272"/>
      <c r="DW620" s="272"/>
      <c r="DX620" s="272"/>
      <c r="DY620" s="272"/>
      <c r="DZ620" s="272"/>
      <c r="EA620" s="272"/>
      <c r="EB620" s="272"/>
      <c r="EC620" s="272"/>
      <c r="ED620" s="272"/>
      <c r="EE620" s="272"/>
      <c r="EF620" s="272"/>
      <c r="EG620" s="272"/>
      <c r="EH620" s="366"/>
    </row>
    <row r="621" spans="43:138" s="235" customFormat="1" x14ac:dyDescent="0.15">
      <c r="AQ621" s="366"/>
      <c r="AR621" s="366"/>
      <c r="AS621" s="366"/>
      <c r="AT621" s="366"/>
      <c r="AU621" s="366"/>
      <c r="AV621" s="366"/>
      <c r="AW621" s="366"/>
      <c r="AX621" s="366"/>
      <c r="AY621" s="366"/>
      <c r="AZ621" s="366"/>
      <c r="BA621" s="366"/>
      <c r="BB621" s="271"/>
      <c r="BC621" s="271"/>
      <c r="BD621" s="271"/>
      <c r="BE621" s="271"/>
      <c r="BF621" s="271"/>
      <c r="BG621" s="366"/>
      <c r="BH621" s="366"/>
      <c r="BI621" s="366"/>
      <c r="BJ621" s="366"/>
      <c r="BK621" s="366"/>
      <c r="BL621" s="366"/>
      <c r="BM621" s="366"/>
      <c r="BN621" s="366"/>
      <c r="BO621" s="366"/>
      <c r="BP621" s="366"/>
      <c r="BQ621" s="366"/>
      <c r="BR621" s="366"/>
      <c r="BS621" s="366"/>
      <c r="BT621" s="366"/>
      <c r="BU621" s="366"/>
      <c r="BV621" s="366"/>
      <c r="BW621" s="366"/>
      <c r="BX621" s="366"/>
      <c r="BY621" s="366"/>
      <c r="BZ621" s="366"/>
      <c r="CA621" s="366"/>
      <c r="CB621" s="366"/>
      <c r="CC621" s="366"/>
      <c r="CD621" s="366"/>
      <c r="CE621" s="366"/>
      <c r="CF621" s="366"/>
      <c r="CG621" s="366"/>
      <c r="CH621" s="366"/>
      <c r="CI621" s="366"/>
      <c r="CJ621" s="366"/>
      <c r="CK621" s="366"/>
      <c r="CL621" s="366"/>
      <c r="CM621" s="366"/>
      <c r="CN621" s="366"/>
      <c r="CO621" s="366"/>
      <c r="CP621" s="366"/>
      <c r="CQ621" s="366"/>
      <c r="CR621" s="366"/>
      <c r="CS621" s="366"/>
      <c r="CT621" s="366"/>
      <c r="CU621" s="366"/>
      <c r="CV621" s="366"/>
      <c r="CW621" s="366"/>
      <c r="CX621" s="366"/>
      <c r="CY621" s="366"/>
      <c r="CZ621" s="366"/>
      <c r="DA621" s="366"/>
      <c r="DB621" s="366"/>
      <c r="DC621" s="366"/>
      <c r="DD621" s="366"/>
      <c r="DE621" s="404"/>
      <c r="DF621" s="366"/>
      <c r="DG621" s="366"/>
      <c r="DH621" s="366"/>
      <c r="DI621" s="272"/>
      <c r="DJ621" s="272"/>
      <c r="DK621" s="272"/>
      <c r="DL621" s="272"/>
      <c r="DM621" s="272"/>
      <c r="DN621" s="272"/>
      <c r="DO621" s="272"/>
      <c r="DP621" s="272"/>
      <c r="DQ621" s="272"/>
      <c r="DR621" s="272"/>
      <c r="DS621" s="272"/>
      <c r="DT621" s="272"/>
      <c r="DU621" s="272"/>
      <c r="DV621" s="272"/>
      <c r="DW621" s="272"/>
      <c r="DX621" s="272"/>
      <c r="DY621" s="272"/>
      <c r="DZ621" s="272"/>
      <c r="EA621" s="272"/>
      <c r="EB621" s="272"/>
      <c r="EC621" s="272"/>
      <c r="ED621" s="272"/>
      <c r="EE621" s="272"/>
      <c r="EF621" s="272"/>
      <c r="EG621" s="272"/>
      <c r="EH621" s="366"/>
    </row>
    <row r="622" spans="43:138" s="235" customFormat="1" x14ac:dyDescent="0.15">
      <c r="AQ622" s="366"/>
      <c r="AR622" s="366"/>
      <c r="AS622" s="366"/>
      <c r="AT622" s="366"/>
      <c r="AU622" s="366"/>
      <c r="AV622" s="366"/>
      <c r="AW622" s="366"/>
      <c r="AX622" s="366"/>
      <c r="AY622" s="366"/>
      <c r="AZ622" s="366"/>
      <c r="BA622" s="366"/>
      <c r="BB622" s="271"/>
      <c r="BC622" s="271"/>
      <c r="BD622" s="271"/>
      <c r="BE622" s="271"/>
      <c r="BF622" s="271"/>
      <c r="BG622" s="366"/>
      <c r="BH622" s="366"/>
      <c r="BI622" s="366"/>
      <c r="BJ622" s="366"/>
      <c r="BK622" s="366"/>
      <c r="BL622" s="366"/>
      <c r="BM622" s="366"/>
      <c r="BN622" s="366"/>
      <c r="BO622" s="366"/>
      <c r="BP622" s="366"/>
      <c r="BQ622" s="366"/>
      <c r="BR622" s="366"/>
      <c r="BS622" s="366"/>
      <c r="BT622" s="366"/>
      <c r="BU622" s="366"/>
      <c r="BV622" s="366"/>
      <c r="BW622" s="366"/>
      <c r="BX622" s="366"/>
      <c r="BY622" s="366"/>
      <c r="BZ622" s="366"/>
      <c r="CA622" s="366"/>
      <c r="CB622" s="366"/>
      <c r="CC622" s="366"/>
      <c r="CD622" s="366"/>
      <c r="CE622" s="366"/>
      <c r="CF622" s="366"/>
      <c r="CG622" s="366"/>
      <c r="CH622" s="366"/>
      <c r="CI622" s="366"/>
      <c r="CJ622" s="366"/>
      <c r="CK622" s="366"/>
      <c r="CL622" s="366"/>
      <c r="CM622" s="366"/>
      <c r="CN622" s="366"/>
      <c r="CO622" s="366"/>
      <c r="CP622" s="366"/>
      <c r="CQ622" s="366"/>
      <c r="CR622" s="366"/>
      <c r="CS622" s="366"/>
      <c r="CT622" s="366"/>
      <c r="CU622" s="366"/>
      <c r="CV622" s="366"/>
      <c r="CW622" s="366"/>
      <c r="CX622" s="366"/>
      <c r="CY622" s="366"/>
      <c r="CZ622" s="366"/>
      <c r="DA622" s="366"/>
      <c r="DB622" s="366"/>
      <c r="DC622" s="366"/>
      <c r="DD622" s="366"/>
      <c r="DE622" s="404"/>
      <c r="DF622" s="366"/>
      <c r="DG622" s="366"/>
      <c r="DH622" s="366"/>
      <c r="DI622" s="272"/>
      <c r="DJ622" s="272"/>
      <c r="DK622" s="272"/>
      <c r="DL622" s="272"/>
      <c r="DM622" s="272"/>
      <c r="DN622" s="272"/>
      <c r="DO622" s="272"/>
      <c r="DP622" s="272"/>
      <c r="DQ622" s="272"/>
      <c r="DR622" s="272"/>
      <c r="DS622" s="272"/>
      <c r="DT622" s="272"/>
      <c r="DU622" s="272"/>
      <c r="DV622" s="272"/>
      <c r="DW622" s="272"/>
      <c r="DX622" s="272"/>
      <c r="DY622" s="272"/>
      <c r="DZ622" s="272"/>
      <c r="EA622" s="272"/>
      <c r="EB622" s="272"/>
      <c r="EC622" s="272"/>
      <c r="ED622" s="272"/>
      <c r="EE622" s="272"/>
      <c r="EF622" s="272"/>
      <c r="EG622" s="272"/>
      <c r="EH622" s="366"/>
    </row>
    <row r="623" spans="43:138" s="235" customFormat="1" x14ac:dyDescent="0.15">
      <c r="AQ623" s="366"/>
      <c r="AR623" s="366"/>
      <c r="AS623" s="366"/>
      <c r="AT623" s="366"/>
      <c r="AU623" s="366"/>
      <c r="AV623" s="366"/>
      <c r="AW623" s="366"/>
      <c r="AX623" s="366"/>
      <c r="AY623" s="366"/>
      <c r="AZ623" s="366"/>
      <c r="BA623" s="366"/>
      <c r="BB623" s="271"/>
      <c r="BC623" s="271"/>
      <c r="BD623" s="271"/>
      <c r="BE623" s="271"/>
      <c r="BF623" s="271"/>
      <c r="BG623" s="366"/>
      <c r="BH623" s="366"/>
      <c r="BI623" s="366"/>
      <c r="BJ623" s="366"/>
      <c r="BK623" s="366"/>
      <c r="BL623" s="366"/>
      <c r="BM623" s="366"/>
      <c r="BN623" s="366"/>
      <c r="BO623" s="366"/>
      <c r="BP623" s="366"/>
      <c r="BQ623" s="366"/>
      <c r="BR623" s="366"/>
      <c r="BS623" s="366"/>
      <c r="BT623" s="366"/>
      <c r="BU623" s="366"/>
      <c r="BV623" s="366"/>
      <c r="BW623" s="366"/>
      <c r="BX623" s="366"/>
      <c r="BY623" s="366"/>
      <c r="BZ623" s="366"/>
      <c r="CA623" s="366"/>
      <c r="CB623" s="366"/>
      <c r="CC623" s="366"/>
      <c r="CD623" s="366"/>
      <c r="CE623" s="366"/>
      <c r="CF623" s="366"/>
      <c r="CG623" s="366"/>
      <c r="CH623" s="366"/>
      <c r="CI623" s="366"/>
      <c r="CJ623" s="366"/>
      <c r="CK623" s="366"/>
      <c r="CL623" s="366"/>
      <c r="CM623" s="366"/>
      <c r="CN623" s="366"/>
      <c r="CO623" s="366"/>
      <c r="CP623" s="366"/>
      <c r="CQ623" s="366"/>
      <c r="CR623" s="366"/>
      <c r="CS623" s="366"/>
      <c r="CT623" s="366"/>
      <c r="CU623" s="366"/>
      <c r="CV623" s="366"/>
      <c r="CW623" s="366"/>
      <c r="CX623" s="366"/>
      <c r="CY623" s="366"/>
      <c r="CZ623" s="366"/>
      <c r="DA623" s="366"/>
      <c r="DB623" s="366"/>
      <c r="DC623" s="366"/>
      <c r="DD623" s="366"/>
      <c r="DE623" s="404"/>
      <c r="DF623" s="366"/>
      <c r="DG623" s="366"/>
      <c r="DH623" s="366"/>
      <c r="DI623" s="272"/>
      <c r="DJ623" s="272"/>
      <c r="DK623" s="272"/>
      <c r="DL623" s="272"/>
      <c r="DM623" s="272"/>
      <c r="DN623" s="272"/>
      <c r="DO623" s="272"/>
      <c r="DP623" s="272"/>
      <c r="DQ623" s="272"/>
      <c r="DR623" s="272"/>
      <c r="DS623" s="272"/>
      <c r="DT623" s="272"/>
      <c r="DU623" s="272"/>
      <c r="DV623" s="272"/>
      <c r="DW623" s="272"/>
      <c r="DX623" s="272"/>
      <c r="DY623" s="272"/>
      <c r="DZ623" s="272"/>
      <c r="EA623" s="272"/>
      <c r="EB623" s="272"/>
      <c r="EC623" s="272"/>
      <c r="ED623" s="272"/>
      <c r="EE623" s="272"/>
      <c r="EF623" s="272"/>
      <c r="EG623" s="272"/>
      <c r="EH623" s="366"/>
    </row>
    <row r="624" spans="43:138" s="235" customFormat="1" x14ac:dyDescent="0.15">
      <c r="AQ624" s="366"/>
      <c r="AR624" s="366"/>
      <c r="AS624" s="366"/>
      <c r="AT624" s="366"/>
      <c r="AU624" s="366"/>
      <c r="AV624" s="366"/>
      <c r="AW624" s="366"/>
      <c r="AX624" s="366"/>
      <c r="AY624" s="366"/>
      <c r="AZ624" s="366"/>
      <c r="BA624" s="366"/>
      <c r="BB624" s="271"/>
      <c r="BC624" s="271"/>
      <c r="BD624" s="271"/>
      <c r="BE624" s="271"/>
      <c r="BF624" s="271"/>
      <c r="BG624" s="366"/>
      <c r="BH624" s="366"/>
      <c r="BI624" s="366"/>
      <c r="BJ624" s="366"/>
      <c r="BK624" s="366"/>
      <c r="BL624" s="366"/>
      <c r="BM624" s="366"/>
      <c r="BN624" s="366"/>
      <c r="BO624" s="366"/>
      <c r="BP624" s="366"/>
      <c r="BQ624" s="366"/>
      <c r="BR624" s="366"/>
      <c r="BS624" s="366"/>
      <c r="BT624" s="366"/>
      <c r="BU624" s="366"/>
      <c r="BV624" s="366"/>
      <c r="BW624" s="366"/>
      <c r="BX624" s="366"/>
      <c r="BY624" s="366"/>
      <c r="BZ624" s="366"/>
      <c r="CA624" s="366"/>
      <c r="CB624" s="366"/>
      <c r="CC624" s="366"/>
      <c r="CD624" s="366"/>
      <c r="CE624" s="366"/>
      <c r="CF624" s="366"/>
      <c r="CG624" s="366"/>
      <c r="CH624" s="366"/>
      <c r="CI624" s="366"/>
      <c r="CJ624" s="366"/>
      <c r="CK624" s="366"/>
      <c r="CL624" s="366"/>
      <c r="CM624" s="366"/>
      <c r="CN624" s="366"/>
      <c r="CO624" s="366"/>
      <c r="CP624" s="366"/>
      <c r="CQ624" s="366"/>
      <c r="CR624" s="366"/>
      <c r="CS624" s="366"/>
      <c r="CT624" s="366"/>
      <c r="CU624" s="366"/>
      <c r="CV624" s="366"/>
      <c r="CW624" s="366"/>
      <c r="CX624" s="366"/>
      <c r="CY624" s="366"/>
      <c r="CZ624" s="366"/>
      <c r="DA624" s="366"/>
      <c r="DB624" s="366"/>
      <c r="DC624" s="366"/>
      <c r="DD624" s="366"/>
      <c r="DE624" s="404"/>
      <c r="DF624" s="366"/>
      <c r="DG624" s="366"/>
      <c r="DH624" s="366"/>
      <c r="DI624" s="272"/>
      <c r="DJ624" s="272"/>
      <c r="DK624" s="272"/>
      <c r="DL624" s="272"/>
      <c r="DM624" s="272"/>
      <c r="DN624" s="272"/>
      <c r="DO624" s="272"/>
      <c r="DP624" s="272"/>
      <c r="DQ624" s="272"/>
      <c r="DR624" s="272"/>
      <c r="DS624" s="272"/>
      <c r="DT624" s="272"/>
      <c r="DU624" s="272"/>
      <c r="DV624" s="272"/>
      <c r="DW624" s="272"/>
      <c r="DX624" s="272"/>
      <c r="DY624" s="272"/>
      <c r="DZ624" s="272"/>
      <c r="EA624" s="272"/>
      <c r="EB624" s="272"/>
      <c r="EC624" s="272"/>
      <c r="ED624" s="272"/>
      <c r="EE624" s="272"/>
      <c r="EF624" s="272"/>
      <c r="EG624" s="272"/>
      <c r="EH624" s="366"/>
    </row>
    <row r="625" spans="43:138" s="235" customFormat="1" x14ac:dyDescent="0.15">
      <c r="AQ625" s="366"/>
      <c r="AR625" s="366"/>
      <c r="AS625" s="366"/>
      <c r="AT625" s="366"/>
      <c r="AU625" s="366"/>
      <c r="AV625" s="366"/>
      <c r="AW625" s="366"/>
      <c r="AX625" s="366"/>
      <c r="AY625" s="366"/>
      <c r="AZ625" s="366"/>
      <c r="BA625" s="366"/>
      <c r="BB625" s="271"/>
      <c r="BC625" s="271"/>
      <c r="BD625" s="271"/>
      <c r="BE625" s="271"/>
      <c r="BF625" s="271"/>
      <c r="BG625" s="366"/>
      <c r="BH625" s="366"/>
      <c r="BI625" s="366"/>
      <c r="BJ625" s="366"/>
      <c r="BK625" s="366"/>
      <c r="BL625" s="366"/>
      <c r="BM625" s="366"/>
      <c r="BN625" s="366"/>
      <c r="BO625" s="366"/>
      <c r="BP625" s="366"/>
      <c r="BQ625" s="366"/>
      <c r="BR625" s="366"/>
      <c r="BS625" s="366"/>
      <c r="BT625" s="366"/>
      <c r="BU625" s="366"/>
      <c r="BV625" s="366"/>
      <c r="BW625" s="366"/>
      <c r="BX625" s="366"/>
      <c r="BY625" s="366"/>
      <c r="BZ625" s="366"/>
      <c r="CA625" s="366"/>
      <c r="CB625" s="366"/>
      <c r="CC625" s="366"/>
      <c r="CD625" s="366"/>
      <c r="CE625" s="366"/>
      <c r="CF625" s="366"/>
      <c r="CG625" s="366"/>
      <c r="CH625" s="366"/>
      <c r="CI625" s="366"/>
      <c r="CJ625" s="366"/>
      <c r="CK625" s="366"/>
      <c r="CL625" s="366"/>
      <c r="CM625" s="366"/>
      <c r="CN625" s="366"/>
      <c r="CO625" s="366"/>
      <c r="CP625" s="366"/>
      <c r="CQ625" s="366"/>
      <c r="CR625" s="366"/>
      <c r="CS625" s="366"/>
      <c r="CT625" s="366"/>
      <c r="CU625" s="366"/>
      <c r="CV625" s="366"/>
      <c r="CW625" s="366"/>
      <c r="CX625" s="366"/>
      <c r="CY625" s="366"/>
      <c r="CZ625" s="366"/>
      <c r="DA625" s="366"/>
      <c r="DB625" s="366"/>
      <c r="DC625" s="366"/>
      <c r="DD625" s="366"/>
      <c r="DE625" s="404"/>
      <c r="DF625" s="366"/>
      <c r="DG625" s="366"/>
      <c r="DH625" s="366"/>
      <c r="DI625" s="272"/>
      <c r="DJ625" s="272"/>
      <c r="DK625" s="272"/>
      <c r="DL625" s="272"/>
      <c r="DM625" s="272"/>
      <c r="DN625" s="272"/>
      <c r="DO625" s="272"/>
      <c r="DP625" s="272"/>
      <c r="DQ625" s="272"/>
      <c r="DR625" s="272"/>
      <c r="DS625" s="272"/>
      <c r="DT625" s="272"/>
      <c r="DU625" s="272"/>
      <c r="DV625" s="272"/>
      <c r="DW625" s="272"/>
      <c r="DX625" s="272"/>
      <c r="DY625" s="272"/>
      <c r="DZ625" s="272"/>
      <c r="EA625" s="272"/>
      <c r="EB625" s="272"/>
      <c r="EC625" s="272"/>
      <c r="ED625" s="272"/>
      <c r="EE625" s="272"/>
      <c r="EF625" s="272"/>
      <c r="EG625" s="272"/>
      <c r="EH625" s="366"/>
    </row>
    <row r="626" spans="43:138" s="235" customFormat="1" x14ac:dyDescent="0.15">
      <c r="AQ626" s="366"/>
      <c r="AR626" s="366"/>
      <c r="AS626" s="366"/>
      <c r="AT626" s="366"/>
      <c r="AU626" s="366"/>
      <c r="AV626" s="366"/>
      <c r="AW626" s="366"/>
      <c r="AX626" s="366"/>
      <c r="AY626" s="366"/>
      <c r="AZ626" s="366"/>
      <c r="BA626" s="366"/>
      <c r="BB626" s="271"/>
      <c r="BC626" s="271"/>
      <c r="BD626" s="271"/>
      <c r="BE626" s="271"/>
      <c r="BF626" s="271"/>
      <c r="BG626" s="366"/>
      <c r="BH626" s="366"/>
      <c r="BI626" s="366"/>
      <c r="BJ626" s="366"/>
      <c r="BK626" s="366"/>
      <c r="BL626" s="366"/>
      <c r="BM626" s="366"/>
      <c r="BN626" s="366"/>
      <c r="BO626" s="366"/>
      <c r="BP626" s="366"/>
      <c r="BQ626" s="366"/>
      <c r="BR626" s="366"/>
      <c r="BS626" s="366"/>
      <c r="BT626" s="366"/>
      <c r="BU626" s="366"/>
      <c r="BV626" s="366"/>
      <c r="BW626" s="366"/>
      <c r="BX626" s="366"/>
      <c r="BY626" s="366"/>
      <c r="BZ626" s="366"/>
      <c r="CA626" s="366"/>
      <c r="CB626" s="366"/>
      <c r="CC626" s="366"/>
      <c r="CD626" s="366"/>
      <c r="CE626" s="366"/>
      <c r="CF626" s="366"/>
      <c r="CG626" s="366"/>
      <c r="CH626" s="366"/>
      <c r="CI626" s="366"/>
      <c r="CJ626" s="366"/>
      <c r="CK626" s="366"/>
      <c r="CL626" s="366"/>
      <c r="CM626" s="366"/>
      <c r="CN626" s="366"/>
      <c r="CO626" s="366"/>
      <c r="CP626" s="366"/>
      <c r="CQ626" s="366"/>
      <c r="CR626" s="366"/>
      <c r="CS626" s="366"/>
      <c r="CT626" s="366"/>
      <c r="CU626" s="366"/>
      <c r="CV626" s="366"/>
      <c r="CW626" s="366"/>
      <c r="CX626" s="366"/>
      <c r="CY626" s="366"/>
      <c r="CZ626" s="366"/>
      <c r="DA626" s="366"/>
      <c r="DB626" s="366"/>
      <c r="DC626" s="366"/>
      <c r="DD626" s="366"/>
      <c r="DE626" s="404"/>
      <c r="DF626" s="366"/>
      <c r="DG626" s="366"/>
      <c r="DH626" s="366"/>
      <c r="DI626" s="272"/>
      <c r="DJ626" s="272"/>
      <c r="DK626" s="272"/>
      <c r="DL626" s="272"/>
      <c r="DM626" s="272"/>
      <c r="DN626" s="272"/>
      <c r="DO626" s="272"/>
      <c r="DP626" s="272"/>
      <c r="DQ626" s="272"/>
      <c r="DR626" s="272"/>
      <c r="DS626" s="272"/>
      <c r="DT626" s="272"/>
      <c r="DU626" s="272"/>
      <c r="DV626" s="272"/>
      <c r="DW626" s="272"/>
      <c r="DX626" s="272"/>
      <c r="DY626" s="272"/>
      <c r="DZ626" s="272"/>
      <c r="EA626" s="272"/>
      <c r="EB626" s="272"/>
      <c r="EC626" s="272"/>
      <c r="ED626" s="272"/>
      <c r="EE626" s="272"/>
      <c r="EF626" s="272"/>
      <c r="EG626" s="272"/>
      <c r="EH626" s="366"/>
    </row>
    <row r="627" spans="43:138" s="235" customFormat="1" x14ac:dyDescent="0.15">
      <c r="AQ627" s="366"/>
      <c r="AR627" s="366"/>
      <c r="AS627" s="366"/>
      <c r="AT627" s="366"/>
      <c r="AU627" s="366"/>
      <c r="AV627" s="366"/>
      <c r="AW627" s="366"/>
      <c r="AX627" s="366"/>
      <c r="AY627" s="366"/>
      <c r="AZ627" s="366"/>
      <c r="BA627" s="366"/>
      <c r="BB627" s="271"/>
      <c r="BC627" s="271"/>
      <c r="BD627" s="271"/>
      <c r="BE627" s="271"/>
      <c r="BF627" s="271"/>
      <c r="BG627" s="366"/>
      <c r="BH627" s="366"/>
      <c r="BI627" s="366"/>
      <c r="BJ627" s="366"/>
      <c r="BK627" s="366"/>
      <c r="BL627" s="366"/>
      <c r="BM627" s="366"/>
      <c r="BN627" s="366"/>
      <c r="BO627" s="366"/>
      <c r="BP627" s="366"/>
      <c r="BQ627" s="366"/>
      <c r="BR627" s="366"/>
      <c r="BS627" s="366"/>
      <c r="BT627" s="366"/>
      <c r="BU627" s="366"/>
      <c r="BV627" s="366"/>
      <c r="BW627" s="366"/>
      <c r="BX627" s="366"/>
      <c r="BY627" s="366"/>
      <c r="BZ627" s="366"/>
      <c r="CA627" s="366"/>
      <c r="CB627" s="366"/>
      <c r="CC627" s="366"/>
      <c r="CD627" s="366"/>
      <c r="CE627" s="366"/>
      <c r="CF627" s="366"/>
      <c r="CG627" s="366"/>
      <c r="CH627" s="366"/>
      <c r="CI627" s="366"/>
      <c r="CJ627" s="366"/>
      <c r="CK627" s="366"/>
      <c r="CL627" s="366"/>
      <c r="CM627" s="366"/>
      <c r="CN627" s="366"/>
      <c r="CO627" s="366"/>
      <c r="CP627" s="366"/>
      <c r="CQ627" s="366"/>
      <c r="CR627" s="366"/>
      <c r="CS627" s="366"/>
      <c r="CT627" s="366"/>
      <c r="CU627" s="366"/>
      <c r="CV627" s="366"/>
      <c r="CW627" s="366"/>
      <c r="CX627" s="366"/>
      <c r="CY627" s="366"/>
      <c r="CZ627" s="366"/>
      <c r="DA627" s="366"/>
      <c r="DB627" s="366"/>
      <c r="DC627" s="366"/>
      <c r="DD627" s="366"/>
      <c r="DE627" s="404"/>
      <c r="DF627" s="366"/>
      <c r="DG627" s="366"/>
      <c r="DH627" s="366"/>
      <c r="DI627" s="272"/>
      <c r="DJ627" s="272"/>
      <c r="DK627" s="272"/>
      <c r="DL627" s="272"/>
      <c r="DM627" s="272"/>
      <c r="DN627" s="272"/>
      <c r="DO627" s="272"/>
      <c r="DP627" s="272"/>
      <c r="DQ627" s="272"/>
      <c r="DR627" s="272"/>
      <c r="DS627" s="272"/>
      <c r="DT627" s="272"/>
      <c r="DU627" s="272"/>
      <c r="DV627" s="272"/>
      <c r="DW627" s="272"/>
      <c r="DX627" s="272"/>
      <c r="DY627" s="272"/>
      <c r="DZ627" s="272"/>
      <c r="EA627" s="272"/>
      <c r="EB627" s="272"/>
      <c r="EC627" s="272"/>
      <c r="ED627" s="272"/>
      <c r="EE627" s="272"/>
      <c r="EF627" s="272"/>
      <c r="EG627" s="272"/>
      <c r="EH627" s="366"/>
    </row>
    <row r="628" spans="43:138" s="235" customFormat="1" x14ac:dyDescent="0.15">
      <c r="AQ628" s="366"/>
      <c r="AR628" s="366"/>
      <c r="AS628" s="366"/>
      <c r="AT628" s="366"/>
      <c r="AU628" s="366"/>
      <c r="AV628" s="366"/>
      <c r="AW628" s="366"/>
      <c r="AX628" s="366"/>
      <c r="AY628" s="366"/>
      <c r="AZ628" s="366"/>
      <c r="BA628" s="366"/>
      <c r="BB628" s="271"/>
      <c r="BC628" s="271"/>
      <c r="BD628" s="271"/>
      <c r="BE628" s="271"/>
      <c r="BF628" s="271"/>
      <c r="BG628" s="366"/>
      <c r="BH628" s="366"/>
      <c r="BI628" s="366"/>
      <c r="BJ628" s="366"/>
      <c r="BK628" s="366"/>
      <c r="BL628" s="366"/>
      <c r="BM628" s="366"/>
      <c r="BN628" s="366"/>
      <c r="BO628" s="366"/>
      <c r="BP628" s="366"/>
      <c r="BQ628" s="366"/>
      <c r="BR628" s="366"/>
      <c r="BS628" s="366"/>
      <c r="BT628" s="366"/>
      <c r="BU628" s="366"/>
      <c r="BV628" s="366"/>
      <c r="BW628" s="366"/>
      <c r="BX628" s="366"/>
      <c r="BY628" s="366"/>
      <c r="BZ628" s="366"/>
      <c r="CA628" s="366"/>
      <c r="CB628" s="366"/>
      <c r="CC628" s="366"/>
      <c r="CD628" s="366"/>
      <c r="CE628" s="366"/>
      <c r="CF628" s="366"/>
      <c r="CG628" s="366"/>
      <c r="CH628" s="366"/>
      <c r="CI628" s="366"/>
      <c r="CJ628" s="366"/>
      <c r="CK628" s="366"/>
      <c r="CL628" s="366"/>
      <c r="CM628" s="366"/>
      <c r="CN628" s="366"/>
      <c r="CO628" s="366"/>
      <c r="CP628" s="366"/>
      <c r="CQ628" s="366"/>
      <c r="CR628" s="366"/>
      <c r="CS628" s="366"/>
      <c r="CT628" s="366"/>
      <c r="CU628" s="366"/>
      <c r="CV628" s="366"/>
      <c r="CW628" s="366"/>
      <c r="CX628" s="366"/>
      <c r="CY628" s="366"/>
      <c r="CZ628" s="366"/>
      <c r="DA628" s="366"/>
      <c r="DB628" s="366"/>
      <c r="DC628" s="366"/>
      <c r="DD628" s="366"/>
      <c r="DE628" s="404"/>
      <c r="DF628" s="366"/>
      <c r="DG628" s="366"/>
      <c r="DH628" s="366"/>
      <c r="DI628" s="272"/>
      <c r="DJ628" s="272"/>
      <c r="DK628" s="272"/>
      <c r="DL628" s="272"/>
      <c r="DM628" s="272"/>
      <c r="DN628" s="272"/>
      <c r="DO628" s="272"/>
      <c r="DP628" s="272"/>
      <c r="DQ628" s="272"/>
      <c r="DR628" s="272"/>
      <c r="DS628" s="272"/>
      <c r="DT628" s="272"/>
      <c r="DU628" s="272"/>
      <c r="DV628" s="272"/>
      <c r="DW628" s="272"/>
      <c r="DX628" s="272"/>
      <c r="DY628" s="272"/>
      <c r="DZ628" s="272"/>
      <c r="EA628" s="272"/>
      <c r="EB628" s="272"/>
      <c r="EC628" s="272"/>
      <c r="ED628" s="272"/>
      <c r="EE628" s="272"/>
      <c r="EF628" s="272"/>
      <c r="EG628" s="272"/>
      <c r="EH628" s="366"/>
    </row>
    <row r="629" spans="43:138" s="235" customFormat="1" x14ac:dyDescent="0.15">
      <c r="AQ629" s="366"/>
      <c r="AR629" s="366"/>
      <c r="AS629" s="366"/>
      <c r="AT629" s="366"/>
      <c r="AU629" s="366"/>
      <c r="AV629" s="366"/>
      <c r="AW629" s="366"/>
      <c r="AX629" s="366"/>
      <c r="AY629" s="366"/>
      <c r="AZ629" s="366"/>
      <c r="BA629" s="366"/>
      <c r="BB629" s="271"/>
      <c r="BC629" s="271"/>
      <c r="BD629" s="271"/>
      <c r="BE629" s="271"/>
      <c r="BF629" s="271"/>
      <c r="BG629" s="366"/>
      <c r="BH629" s="366"/>
      <c r="BI629" s="366"/>
      <c r="BJ629" s="366"/>
      <c r="BK629" s="366"/>
      <c r="BL629" s="366"/>
      <c r="BM629" s="366"/>
      <c r="BN629" s="366"/>
      <c r="BO629" s="366"/>
      <c r="BP629" s="366"/>
      <c r="BQ629" s="366"/>
      <c r="BR629" s="366"/>
      <c r="BS629" s="366"/>
      <c r="BT629" s="366"/>
      <c r="BU629" s="366"/>
      <c r="BV629" s="366"/>
      <c r="BW629" s="366"/>
      <c r="BX629" s="366"/>
      <c r="BY629" s="366"/>
      <c r="BZ629" s="366"/>
      <c r="CA629" s="366"/>
      <c r="CB629" s="366"/>
      <c r="CC629" s="366"/>
      <c r="CD629" s="366"/>
      <c r="CE629" s="366"/>
      <c r="CF629" s="366"/>
      <c r="CG629" s="366"/>
      <c r="CH629" s="366"/>
      <c r="CI629" s="366"/>
      <c r="CJ629" s="366"/>
      <c r="CK629" s="366"/>
      <c r="CL629" s="366"/>
      <c r="CM629" s="366"/>
      <c r="CN629" s="366"/>
      <c r="CO629" s="366"/>
      <c r="CP629" s="366"/>
      <c r="CQ629" s="366"/>
      <c r="CR629" s="366"/>
      <c r="CS629" s="366"/>
      <c r="CT629" s="366"/>
      <c r="CU629" s="366"/>
      <c r="CV629" s="366"/>
      <c r="CW629" s="366"/>
      <c r="CX629" s="366"/>
      <c r="CY629" s="366"/>
      <c r="CZ629" s="366"/>
      <c r="DA629" s="366"/>
      <c r="DB629" s="366"/>
      <c r="DC629" s="366"/>
      <c r="DD629" s="366"/>
      <c r="DE629" s="404"/>
      <c r="DF629" s="366"/>
      <c r="DG629" s="366"/>
      <c r="DH629" s="366"/>
      <c r="DI629" s="272"/>
      <c r="DJ629" s="272"/>
      <c r="DK629" s="272"/>
      <c r="DL629" s="272"/>
      <c r="DM629" s="272"/>
      <c r="DN629" s="272"/>
      <c r="DO629" s="272"/>
      <c r="DP629" s="272"/>
      <c r="DQ629" s="272"/>
      <c r="DR629" s="272"/>
      <c r="DS629" s="272"/>
      <c r="DT629" s="272"/>
      <c r="DU629" s="272"/>
      <c r="DV629" s="272"/>
      <c r="DW629" s="272"/>
      <c r="DX629" s="272"/>
      <c r="DY629" s="272"/>
      <c r="DZ629" s="272"/>
      <c r="EA629" s="272"/>
      <c r="EB629" s="272"/>
      <c r="EC629" s="272"/>
      <c r="ED629" s="272"/>
      <c r="EE629" s="272"/>
      <c r="EF629" s="272"/>
      <c r="EG629" s="272"/>
      <c r="EH629" s="366"/>
    </row>
    <row r="630" spans="43:138" s="235" customFormat="1" x14ac:dyDescent="0.15">
      <c r="AQ630" s="366"/>
      <c r="AR630" s="366"/>
      <c r="AS630" s="366"/>
      <c r="AT630" s="366"/>
      <c r="AU630" s="366"/>
      <c r="AV630" s="366"/>
      <c r="AW630" s="366"/>
      <c r="AX630" s="366"/>
      <c r="AY630" s="366"/>
      <c r="AZ630" s="366"/>
      <c r="BA630" s="366"/>
      <c r="BB630" s="271"/>
      <c r="BC630" s="271"/>
      <c r="BD630" s="271"/>
      <c r="BE630" s="271"/>
      <c r="BF630" s="271"/>
      <c r="BG630" s="366"/>
      <c r="BH630" s="366"/>
      <c r="BI630" s="366"/>
      <c r="BJ630" s="366"/>
      <c r="BK630" s="366"/>
      <c r="BL630" s="366"/>
      <c r="BM630" s="366"/>
      <c r="BN630" s="366"/>
      <c r="BO630" s="366"/>
      <c r="BP630" s="366"/>
      <c r="BQ630" s="366"/>
      <c r="BR630" s="366"/>
      <c r="BS630" s="366"/>
      <c r="BT630" s="366"/>
      <c r="BU630" s="366"/>
      <c r="BV630" s="366"/>
      <c r="BW630" s="366"/>
      <c r="BX630" s="366"/>
      <c r="BY630" s="366"/>
      <c r="BZ630" s="366"/>
      <c r="CA630" s="366"/>
      <c r="CB630" s="366"/>
      <c r="CC630" s="366"/>
      <c r="CD630" s="366"/>
      <c r="CE630" s="366"/>
      <c r="CF630" s="366"/>
      <c r="CG630" s="366"/>
      <c r="CH630" s="366"/>
      <c r="CI630" s="366"/>
      <c r="CJ630" s="366"/>
      <c r="CK630" s="366"/>
      <c r="CL630" s="366"/>
      <c r="CM630" s="366"/>
      <c r="CN630" s="366"/>
      <c r="CO630" s="366"/>
      <c r="CP630" s="366"/>
      <c r="CQ630" s="366"/>
      <c r="CR630" s="366"/>
      <c r="CS630" s="366"/>
      <c r="CT630" s="366"/>
      <c r="CU630" s="366"/>
      <c r="CV630" s="366"/>
      <c r="CW630" s="366"/>
      <c r="CX630" s="366"/>
      <c r="CY630" s="366"/>
      <c r="CZ630" s="366"/>
      <c r="DA630" s="366"/>
      <c r="DB630" s="366"/>
      <c r="DC630" s="366"/>
      <c r="DD630" s="366"/>
      <c r="DE630" s="404"/>
      <c r="DF630" s="366"/>
      <c r="DG630" s="366"/>
      <c r="DH630" s="366"/>
      <c r="DI630" s="272"/>
      <c r="DJ630" s="272"/>
      <c r="DK630" s="272"/>
      <c r="DL630" s="272"/>
      <c r="DM630" s="272"/>
      <c r="DN630" s="272"/>
      <c r="DO630" s="272"/>
      <c r="DP630" s="272"/>
      <c r="DQ630" s="272"/>
      <c r="DR630" s="272"/>
      <c r="DS630" s="272"/>
      <c r="DT630" s="272"/>
      <c r="DU630" s="272"/>
      <c r="DV630" s="272"/>
      <c r="DW630" s="272"/>
      <c r="DX630" s="272"/>
      <c r="DY630" s="272"/>
      <c r="DZ630" s="272"/>
      <c r="EA630" s="272"/>
      <c r="EB630" s="272"/>
      <c r="EC630" s="272"/>
      <c r="ED630" s="272"/>
      <c r="EE630" s="272"/>
      <c r="EF630" s="272"/>
      <c r="EG630" s="272"/>
      <c r="EH630" s="366"/>
    </row>
    <row r="631" spans="43:138" s="235" customFormat="1" x14ac:dyDescent="0.15">
      <c r="AQ631" s="366"/>
      <c r="AR631" s="366"/>
      <c r="AS631" s="366"/>
      <c r="AT631" s="366"/>
      <c r="AU631" s="366"/>
      <c r="AV631" s="366"/>
      <c r="AW631" s="366"/>
      <c r="AX631" s="366"/>
      <c r="AY631" s="366"/>
      <c r="AZ631" s="366"/>
      <c r="BA631" s="366"/>
      <c r="BB631" s="271"/>
      <c r="BC631" s="271"/>
      <c r="BD631" s="271"/>
      <c r="BE631" s="271"/>
      <c r="BF631" s="271"/>
      <c r="BG631" s="366"/>
      <c r="BH631" s="366"/>
      <c r="BI631" s="366"/>
      <c r="BJ631" s="366"/>
      <c r="BK631" s="366"/>
      <c r="BL631" s="366"/>
      <c r="BM631" s="366"/>
      <c r="BN631" s="366"/>
      <c r="BO631" s="366"/>
      <c r="BP631" s="366"/>
      <c r="BQ631" s="366"/>
      <c r="BR631" s="366"/>
      <c r="BS631" s="366"/>
      <c r="BT631" s="366"/>
      <c r="BU631" s="366"/>
      <c r="BV631" s="366"/>
      <c r="BW631" s="366"/>
      <c r="BX631" s="366"/>
      <c r="BY631" s="366"/>
      <c r="BZ631" s="366"/>
      <c r="CA631" s="366"/>
      <c r="CB631" s="366"/>
      <c r="CC631" s="366"/>
      <c r="CD631" s="366"/>
      <c r="CE631" s="366"/>
      <c r="CF631" s="366"/>
      <c r="CG631" s="366"/>
      <c r="CH631" s="366"/>
      <c r="CI631" s="366"/>
      <c r="CJ631" s="366"/>
      <c r="CK631" s="366"/>
      <c r="CL631" s="366"/>
      <c r="CM631" s="366"/>
      <c r="CN631" s="366"/>
      <c r="CO631" s="366"/>
      <c r="CP631" s="366"/>
      <c r="CQ631" s="366"/>
      <c r="CR631" s="366"/>
      <c r="CS631" s="366"/>
      <c r="CT631" s="366"/>
      <c r="CU631" s="366"/>
      <c r="CV631" s="366"/>
      <c r="CW631" s="366"/>
      <c r="CX631" s="366"/>
      <c r="CY631" s="366"/>
      <c r="CZ631" s="366"/>
      <c r="DA631" s="366"/>
      <c r="DB631" s="366"/>
      <c r="DC631" s="366"/>
      <c r="DD631" s="366"/>
      <c r="DE631" s="404"/>
      <c r="DF631" s="366"/>
      <c r="DG631" s="366"/>
      <c r="DH631" s="366"/>
      <c r="DI631" s="272"/>
      <c r="DJ631" s="272"/>
      <c r="DK631" s="272"/>
      <c r="DL631" s="272"/>
      <c r="DM631" s="272"/>
      <c r="DN631" s="272"/>
      <c r="DO631" s="272"/>
      <c r="DP631" s="272"/>
      <c r="DQ631" s="272"/>
      <c r="DR631" s="272"/>
      <c r="DS631" s="272"/>
      <c r="DT631" s="272"/>
      <c r="DU631" s="272"/>
      <c r="DV631" s="272"/>
      <c r="DW631" s="272"/>
      <c r="DX631" s="272"/>
      <c r="DY631" s="272"/>
      <c r="DZ631" s="272"/>
      <c r="EA631" s="272"/>
      <c r="EB631" s="272"/>
      <c r="EC631" s="272"/>
      <c r="ED631" s="272"/>
      <c r="EE631" s="272"/>
      <c r="EF631" s="272"/>
      <c r="EG631" s="272"/>
      <c r="EH631" s="366"/>
    </row>
    <row r="632" spans="43:138" s="235" customFormat="1" x14ac:dyDescent="0.15">
      <c r="AQ632" s="366"/>
      <c r="AR632" s="366"/>
      <c r="AS632" s="366"/>
      <c r="AT632" s="366"/>
      <c r="AU632" s="366"/>
      <c r="AV632" s="366"/>
      <c r="AW632" s="366"/>
      <c r="AX632" s="366"/>
      <c r="AY632" s="366"/>
      <c r="AZ632" s="366"/>
      <c r="BA632" s="366"/>
      <c r="BB632" s="271"/>
      <c r="BC632" s="271"/>
      <c r="BD632" s="271"/>
      <c r="BE632" s="271"/>
      <c r="BF632" s="271"/>
      <c r="BG632" s="366"/>
      <c r="BH632" s="366"/>
      <c r="BI632" s="366"/>
      <c r="BJ632" s="366"/>
      <c r="BK632" s="366"/>
      <c r="BL632" s="366"/>
      <c r="BM632" s="366"/>
      <c r="BN632" s="366"/>
      <c r="BO632" s="366"/>
      <c r="BP632" s="366"/>
      <c r="BQ632" s="366"/>
      <c r="BR632" s="366"/>
      <c r="BS632" s="366"/>
      <c r="BT632" s="366"/>
      <c r="BU632" s="366"/>
      <c r="BV632" s="366"/>
      <c r="BW632" s="366"/>
      <c r="BX632" s="366"/>
      <c r="BY632" s="366"/>
      <c r="BZ632" s="366"/>
      <c r="CA632" s="366"/>
      <c r="CB632" s="366"/>
      <c r="CC632" s="366"/>
      <c r="CD632" s="366"/>
      <c r="CE632" s="366"/>
      <c r="CF632" s="366"/>
      <c r="CG632" s="366"/>
      <c r="CH632" s="366"/>
      <c r="CI632" s="366"/>
      <c r="CJ632" s="366"/>
      <c r="CK632" s="366"/>
      <c r="CL632" s="366"/>
      <c r="CM632" s="366"/>
      <c r="CN632" s="366"/>
      <c r="CO632" s="366"/>
      <c r="CP632" s="366"/>
      <c r="CQ632" s="366"/>
      <c r="CR632" s="366"/>
      <c r="CS632" s="366"/>
      <c r="CT632" s="366"/>
      <c r="CU632" s="366"/>
      <c r="CV632" s="366"/>
      <c r="CW632" s="366"/>
      <c r="CX632" s="366"/>
      <c r="CY632" s="366"/>
      <c r="CZ632" s="366"/>
      <c r="DA632" s="366"/>
      <c r="DB632" s="366"/>
      <c r="DC632" s="366"/>
      <c r="DD632" s="366"/>
      <c r="DE632" s="404"/>
      <c r="DF632" s="366"/>
      <c r="DG632" s="366"/>
      <c r="DH632" s="366"/>
      <c r="DI632" s="272"/>
      <c r="DJ632" s="272"/>
      <c r="DK632" s="272"/>
      <c r="DL632" s="272"/>
      <c r="DM632" s="272"/>
      <c r="DN632" s="272"/>
      <c r="DO632" s="272"/>
      <c r="DP632" s="272"/>
      <c r="DQ632" s="272"/>
      <c r="DR632" s="272"/>
      <c r="DS632" s="272"/>
      <c r="DT632" s="272"/>
      <c r="DU632" s="272"/>
      <c r="DV632" s="272"/>
      <c r="DW632" s="272"/>
      <c r="DX632" s="272"/>
      <c r="DY632" s="272"/>
      <c r="DZ632" s="272"/>
      <c r="EA632" s="272"/>
      <c r="EB632" s="272"/>
      <c r="EC632" s="272"/>
      <c r="ED632" s="272"/>
      <c r="EE632" s="272"/>
      <c r="EF632" s="272"/>
      <c r="EG632" s="272"/>
      <c r="EH632" s="366"/>
    </row>
    <row r="633" spans="43:138" s="235" customFormat="1" x14ac:dyDescent="0.15">
      <c r="AQ633" s="366"/>
      <c r="AR633" s="366"/>
      <c r="AS633" s="366"/>
      <c r="AT633" s="366"/>
      <c r="AU633" s="366"/>
      <c r="AV633" s="366"/>
      <c r="AW633" s="366"/>
      <c r="AX633" s="366"/>
      <c r="AY633" s="366"/>
      <c r="AZ633" s="366"/>
      <c r="BA633" s="366"/>
      <c r="BB633" s="271"/>
      <c r="BC633" s="271"/>
      <c r="BD633" s="271"/>
      <c r="BE633" s="271"/>
      <c r="BF633" s="271"/>
      <c r="BG633" s="366"/>
      <c r="BH633" s="366"/>
      <c r="BI633" s="366"/>
      <c r="BJ633" s="366"/>
      <c r="BK633" s="366"/>
      <c r="BL633" s="366"/>
      <c r="BM633" s="366"/>
      <c r="BN633" s="366"/>
      <c r="BO633" s="366"/>
      <c r="BP633" s="366"/>
      <c r="BQ633" s="366"/>
      <c r="BR633" s="366"/>
      <c r="BS633" s="366"/>
      <c r="BT633" s="366"/>
      <c r="BU633" s="366"/>
      <c r="BV633" s="366"/>
      <c r="BW633" s="366"/>
      <c r="BX633" s="366"/>
      <c r="BY633" s="366"/>
      <c r="BZ633" s="366"/>
      <c r="CA633" s="366"/>
      <c r="CB633" s="366"/>
      <c r="CC633" s="366"/>
      <c r="CD633" s="366"/>
      <c r="CE633" s="366"/>
      <c r="CF633" s="366"/>
      <c r="CG633" s="366"/>
      <c r="CH633" s="366"/>
      <c r="CI633" s="366"/>
      <c r="CJ633" s="366"/>
      <c r="CK633" s="366"/>
      <c r="CL633" s="366"/>
      <c r="CM633" s="366"/>
      <c r="CN633" s="366"/>
      <c r="CO633" s="366"/>
      <c r="CP633" s="366"/>
      <c r="CQ633" s="366"/>
      <c r="CR633" s="366"/>
      <c r="CS633" s="366"/>
      <c r="CT633" s="366"/>
      <c r="CU633" s="366"/>
      <c r="CV633" s="366"/>
      <c r="CW633" s="366"/>
      <c r="CX633" s="366"/>
      <c r="CY633" s="366"/>
      <c r="CZ633" s="366"/>
      <c r="DA633" s="366"/>
      <c r="DB633" s="366"/>
      <c r="DC633" s="366"/>
      <c r="DD633" s="366"/>
      <c r="DE633" s="404"/>
      <c r="DF633" s="366"/>
      <c r="DG633" s="366"/>
      <c r="DH633" s="366"/>
      <c r="DI633" s="272"/>
      <c r="DJ633" s="272"/>
      <c r="DK633" s="272"/>
      <c r="DL633" s="272"/>
      <c r="DM633" s="272"/>
      <c r="DN633" s="272"/>
      <c r="DO633" s="272"/>
      <c r="DP633" s="272"/>
      <c r="DQ633" s="272"/>
      <c r="DR633" s="272"/>
      <c r="DS633" s="272"/>
      <c r="DT633" s="272"/>
      <c r="DU633" s="272"/>
      <c r="DV633" s="272"/>
      <c r="DW633" s="272"/>
      <c r="DX633" s="272"/>
      <c r="DY633" s="272"/>
      <c r="DZ633" s="272"/>
      <c r="EA633" s="272"/>
      <c r="EB633" s="272"/>
      <c r="EC633" s="272"/>
      <c r="ED633" s="272"/>
      <c r="EE633" s="272"/>
      <c r="EF633" s="272"/>
      <c r="EG633" s="272"/>
      <c r="EH633" s="366"/>
    </row>
    <row r="634" spans="43:138" s="235" customFormat="1" x14ac:dyDescent="0.15">
      <c r="AQ634" s="366"/>
      <c r="AR634" s="366"/>
      <c r="AS634" s="366"/>
      <c r="AT634" s="366"/>
      <c r="AU634" s="366"/>
      <c r="AV634" s="366"/>
      <c r="AW634" s="366"/>
      <c r="AX634" s="366"/>
      <c r="AY634" s="366"/>
      <c r="AZ634" s="366"/>
      <c r="BA634" s="366"/>
      <c r="BB634" s="271"/>
      <c r="BC634" s="271"/>
      <c r="BD634" s="271"/>
      <c r="BE634" s="271"/>
      <c r="BF634" s="271"/>
      <c r="BG634" s="366"/>
      <c r="BH634" s="366"/>
      <c r="BI634" s="366"/>
      <c r="BJ634" s="366"/>
      <c r="BK634" s="366"/>
      <c r="BL634" s="366"/>
      <c r="BM634" s="366"/>
      <c r="BN634" s="366"/>
      <c r="BO634" s="366"/>
      <c r="BP634" s="366"/>
      <c r="BQ634" s="366"/>
      <c r="BR634" s="366"/>
      <c r="BS634" s="366"/>
      <c r="BT634" s="366"/>
      <c r="BU634" s="366"/>
      <c r="BV634" s="366"/>
      <c r="BW634" s="366"/>
      <c r="BX634" s="366"/>
      <c r="BY634" s="366"/>
      <c r="BZ634" s="366"/>
      <c r="CA634" s="366"/>
      <c r="CB634" s="366"/>
      <c r="CC634" s="366"/>
      <c r="CD634" s="366"/>
      <c r="CE634" s="366"/>
      <c r="CF634" s="366"/>
      <c r="CG634" s="366"/>
      <c r="CH634" s="366"/>
      <c r="CI634" s="366"/>
      <c r="CJ634" s="366"/>
      <c r="CK634" s="366"/>
      <c r="CL634" s="366"/>
      <c r="CM634" s="366"/>
      <c r="CN634" s="366"/>
      <c r="CO634" s="366"/>
      <c r="CP634" s="366"/>
      <c r="CQ634" s="366"/>
      <c r="CR634" s="366"/>
      <c r="CS634" s="366"/>
      <c r="CT634" s="366"/>
      <c r="CU634" s="366"/>
      <c r="CV634" s="366"/>
      <c r="CW634" s="366"/>
      <c r="CX634" s="366"/>
      <c r="CY634" s="366"/>
      <c r="CZ634" s="366"/>
      <c r="DA634" s="366"/>
      <c r="DB634" s="366"/>
      <c r="DC634" s="366"/>
      <c r="DD634" s="366"/>
      <c r="DE634" s="404"/>
      <c r="DF634" s="366"/>
      <c r="DG634" s="366"/>
      <c r="DH634" s="366"/>
      <c r="DI634" s="272"/>
      <c r="DJ634" s="272"/>
      <c r="DK634" s="272"/>
      <c r="DL634" s="272"/>
      <c r="DM634" s="272"/>
      <c r="DN634" s="272"/>
      <c r="DO634" s="272"/>
      <c r="DP634" s="272"/>
      <c r="DQ634" s="272"/>
      <c r="DR634" s="272"/>
      <c r="DS634" s="272"/>
      <c r="DT634" s="272"/>
      <c r="DU634" s="272"/>
      <c r="DV634" s="272"/>
      <c r="DW634" s="272"/>
      <c r="DX634" s="272"/>
      <c r="DY634" s="272"/>
      <c r="DZ634" s="272"/>
      <c r="EA634" s="272"/>
      <c r="EB634" s="272"/>
      <c r="EC634" s="272"/>
      <c r="ED634" s="272"/>
      <c r="EE634" s="272"/>
      <c r="EF634" s="272"/>
      <c r="EG634" s="272"/>
      <c r="EH634" s="366"/>
    </row>
    <row r="635" spans="43:138" s="235" customFormat="1" x14ac:dyDescent="0.15">
      <c r="AQ635" s="366"/>
      <c r="AR635" s="366"/>
      <c r="AS635" s="366"/>
      <c r="AT635" s="366"/>
      <c r="AU635" s="366"/>
      <c r="AV635" s="366"/>
      <c r="AW635" s="366"/>
      <c r="AX635" s="366"/>
      <c r="AY635" s="366"/>
      <c r="AZ635" s="366"/>
      <c r="BA635" s="366"/>
      <c r="BB635" s="271"/>
      <c r="BC635" s="271"/>
      <c r="BD635" s="271"/>
      <c r="BE635" s="271"/>
      <c r="BF635" s="271"/>
      <c r="BG635" s="366"/>
      <c r="BH635" s="366"/>
      <c r="BI635" s="366"/>
      <c r="BJ635" s="366"/>
      <c r="BK635" s="366"/>
      <c r="BL635" s="366"/>
      <c r="BM635" s="366"/>
      <c r="BN635" s="366"/>
      <c r="BO635" s="366"/>
      <c r="BP635" s="366"/>
      <c r="BQ635" s="366"/>
      <c r="BR635" s="366"/>
      <c r="BS635" s="366"/>
      <c r="BT635" s="366"/>
      <c r="BU635" s="366"/>
      <c r="BV635" s="366"/>
      <c r="BW635" s="366"/>
      <c r="BX635" s="366"/>
      <c r="BY635" s="366"/>
      <c r="BZ635" s="366"/>
      <c r="CA635" s="366"/>
      <c r="CB635" s="366"/>
      <c r="CC635" s="366"/>
      <c r="CD635" s="366"/>
      <c r="CE635" s="366"/>
      <c r="CF635" s="366"/>
      <c r="CG635" s="366"/>
      <c r="CH635" s="366"/>
      <c r="CI635" s="366"/>
      <c r="CJ635" s="366"/>
      <c r="CK635" s="366"/>
      <c r="CL635" s="366"/>
      <c r="CM635" s="366"/>
      <c r="CN635" s="366"/>
      <c r="CO635" s="366"/>
      <c r="CP635" s="366"/>
      <c r="CQ635" s="366"/>
      <c r="CR635" s="366"/>
      <c r="CS635" s="366"/>
      <c r="CT635" s="366"/>
      <c r="CU635" s="366"/>
      <c r="CV635" s="366"/>
      <c r="CW635" s="366"/>
      <c r="CX635" s="366"/>
      <c r="CY635" s="366"/>
      <c r="CZ635" s="366"/>
      <c r="DA635" s="366"/>
      <c r="DB635" s="366"/>
      <c r="DC635" s="366"/>
      <c r="DD635" s="366"/>
      <c r="DE635" s="404"/>
      <c r="DF635" s="366"/>
      <c r="DG635" s="366"/>
      <c r="DH635" s="366"/>
      <c r="DI635" s="272"/>
      <c r="DJ635" s="272"/>
      <c r="DK635" s="272"/>
      <c r="DL635" s="272"/>
      <c r="DM635" s="272"/>
      <c r="DN635" s="272"/>
      <c r="DO635" s="272"/>
      <c r="DP635" s="272"/>
      <c r="DQ635" s="272"/>
      <c r="DR635" s="272"/>
      <c r="DS635" s="272"/>
      <c r="DT635" s="272"/>
      <c r="DU635" s="272"/>
      <c r="DV635" s="272"/>
      <c r="DW635" s="272"/>
      <c r="DX635" s="272"/>
      <c r="DY635" s="272"/>
      <c r="DZ635" s="272"/>
      <c r="EA635" s="272"/>
      <c r="EB635" s="272"/>
      <c r="EC635" s="272"/>
      <c r="ED635" s="272"/>
      <c r="EE635" s="272"/>
      <c r="EF635" s="272"/>
      <c r="EG635" s="272"/>
      <c r="EH635" s="366"/>
    </row>
    <row r="636" spans="43:138" s="235" customFormat="1" x14ac:dyDescent="0.15">
      <c r="AQ636" s="366"/>
      <c r="AR636" s="366"/>
      <c r="AS636" s="366"/>
      <c r="AT636" s="366"/>
      <c r="AU636" s="366"/>
      <c r="AV636" s="366"/>
      <c r="AW636" s="366"/>
      <c r="AX636" s="366"/>
      <c r="AY636" s="366"/>
      <c r="AZ636" s="366"/>
      <c r="BA636" s="366"/>
      <c r="BB636" s="271"/>
      <c r="BC636" s="271"/>
      <c r="BD636" s="271"/>
      <c r="BE636" s="271"/>
      <c r="BF636" s="271"/>
      <c r="BG636" s="366"/>
      <c r="BH636" s="366"/>
      <c r="BI636" s="366"/>
      <c r="BJ636" s="366"/>
      <c r="BK636" s="366"/>
      <c r="BL636" s="366"/>
      <c r="BM636" s="366"/>
      <c r="BN636" s="366"/>
      <c r="BO636" s="366"/>
      <c r="BP636" s="366"/>
      <c r="BQ636" s="366"/>
      <c r="BR636" s="366"/>
      <c r="BS636" s="366"/>
      <c r="BT636" s="366"/>
      <c r="BU636" s="366"/>
      <c r="BV636" s="366"/>
      <c r="BW636" s="366"/>
      <c r="BX636" s="366"/>
      <c r="BY636" s="366"/>
      <c r="BZ636" s="366"/>
      <c r="CA636" s="366"/>
      <c r="CB636" s="366"/>
      <c r="CC636" s="366"/>
      <c r="CD636" s="366"/>
      <c r="CE636" s="366"/>
      <c r="CF636" s="366"/>
      <c r="CG636" s="366"/>
      <c r="CH636" s="366"/>
      <c r="CI636" s="366"/>
      <c r="CJ636" s="366"/>
      <c r="CK636" s="366"/>
      <c r="CL636" s="366"/>
      <c r="CM636" s="366"/>
      <c r="CN636" s="366"/>
      <c r="CO636" s="366"/>
      <c r="CP636" s="366"/>
      <c r="CQ636" s="366"/>
      <c r="CR636" s="366"/>
      <c r="CS636" s="366"/>
      <c r="CT636" s="366"/>
      <c r="CU636" s="366"/>
      <c r="CV636" s="366"/>
      <c r="CW636" s="366"/>
      <c r="CX636" s="366"/>
      <c r="CY636" s="366"/>
      <c r="CZ636" s="366"/>
      <c r="DA636" s="366"/>
      <c r="DB636" s="366"/>
      <c r="DC636" s="366"/>
      <c r="DD636" s="366"/>
      <c r="DE636" s="404"/>
      <c r="DF636" s="366"/>
      <c r="DG636" s="366"/>
      <c r="DH636" s="366"/>
      <c r="DI636" s="272"/>
      <c r="DJ636" s="272"/>
      <c r="DK636" s="272"/>
      <c r="DL636" s="272"/>
      <c r="DM636" s="272"/>
      <c r="DN636" s="272"/>
      <c r="DO636" s="272"/>
      <c r="DP636" s="272"/>
      <c r="DQ636" s="272"/>
      <c r="DR636" s="272"/>
      <c r="DS636" s="272"/>
      <c r="DT636" s="272"/>
      <c r="DU636" s="272"/>
      <c r="DV636" s="272"/>
      <c r="DW636" s="272"/>
      <c r="DX636" s="272"/>
      <c r="DY636" s="272"/>
      <c r="DZ636" s="272"/>
      <c r="EA636" s="272"/>
      <c r="EB636" s="272"/>
      <c r="EC636" s="272"/>
      <c r="ED636" s="272"/>
      <c r="EE636" s="272"/>
      <c r="EF636" s="272"/>
      <c r="EG636" s="272"/>
      <c r="EH636" s="366"/>
    </row>
    <row r="637" spans="43:138" s="235" customFormat="1" x14ac:dyDescent="0.15">
      <c r="AQ637" s="366"/>
      <c r="AR637" s="366"/>
      <c r="AS637" s="366"/>
      <c r="AT637" s="366"/>
      <c r="AU637" s="366"/>
      <c r="AV637" s="366"/>
      <c r="AW637" s="366"/>
      <c r="AX637" s="366"/>
      <c r="AY637" s="366"/>
      <c r="AZ637" s="366"/>
      <c r="BA637" s="366"/>
      <c r="BB637" s="271"/>
      <c r="BC637" s="271"/>
      <c r="BD637" s="271"/>
      <c r="BE637" s="271"/>
      <c r="BF637" s="271"/>
      <c r="BG637" s="366"/>
      <c r="BH637" s="366"/>
      <c r="BI637" s="366"/>
      <c r="BJ637" s="366"/>
      <c r="BK637" s="366"/>
      <c r="BL637" s="366"/>
      <c r="BM637" s="366"/>
      <c r="BN637" s="366"/>
      <c r="BO637" s="366"/>
      <c r="BP637" s="366"/>
      <c r="BQ637" s="366"/>
      <c r="BR637" s="366"/>
      <c r="BS637" s="366"/>
      <c r="BT637" s="366"/>
      <c r="BU637" s="366"/>
      <c r="BV637" s="366"/>
      <c r="BW637" s="366"/>
      <c r="BX637" s="366"/>
      <c r="BY637" s="366"/>
      <c r="BZ637" s="366"/>
      <c r="CA637" s="366"/>
      <c r="CB637" s="366"/>
      <c r="CC637" s="366"/>
      <c r="CD637" s="366"/>
      <c r="CE637" s="366"/>
      <c r="CF637" s="366"/>
      <c r="CG637" s="366"/>
      <c r="CH637" s="366"/>
      <c r="CI637" s="366"/>
      <c r="CJ637" s="366"/>
      <c r="CK637" s="366"/>
      <c r="CL637" s="366"/>
      <c r="CM637" s="366"/>
      <c r="CN637" s="366"/>
      <c r="CO637" s="366"/>
      <c r="CP637" s="366"/>
      <c r="CQ637" s="366"/>
      <c r="CR637" s="366"/>
      <c r="CS637" s="366"/>
      <c r="CT637" s="366"/>
      <c r="CU637" s="366"/>
      <c r="CV637" s="366"/>
      <c r="CW637" s="366"/>
      <c r="CX637" s="366"/>
      <c r="CY637" s="366"/>
      <c r="CZ637" s="366"/>
      <c r="DA637" s="366"/>
      <c r="DB637" s="366"/>
      <c r="DC637" s="366"/>
      <c r="DD637" s="366"/>
      <c r="DE637" s="404"/>
      <c r="DF637" s="366"/>
      <c r="DG637" s="366"/>
      <c r="DH637" s="366"/>
      <c r="DI637" s="272"/>
      <c r="DJ637" s="272"/>
      <c r="DK637" s="272"/>
      <c r="DL637" s="272"/>
      <c r="DM637" s="272"/>
      <c r="DN637" s="272"/>
      <c r="DO637" s="272"/>
      <c r="DP637" s="272"/>
      <c r="DQ637" s="272"/>
      <c r="DR637" s="272"/>
      <c r="DS637" s="272"/>
      <c r="DT637" s="272"/>
      <c r="DU637" s="272"/>
      <c r="DV637" s="272"/>
      <c r="DW637" s="272"/>
      <c r="DX637" s="272"/>
      <c r="DY637" s="272"/>
      <c r="DZ637" s="272"/>
      <c r="EA637" s="272"/>
      <c r="EB637" s="272"/>
      <c r="EC637" s="272"/>
      <c r="ED637" s="272"/>
      <c r="EE637" s="272"/>
      <c r="EF637" s="272"/>
      <c r="EG637" s="272"/>
      <c r="EH637" s="366"/>
    </row>
    <row r="638" spans="43:138" s="235" customFormat="1" x14ac:dyDescent="0.15">
      <c r="AQ638" s="366"/>
      <c r="AR638" s="366"/>
      <c r="AS638" s="366"/>
      <c r="AT638" s="366"/>
      <c r="AU638" s="366"/>
      <c r="AV638" s="366"/>
      <c r="AW638" s="366"/>
      <c r="AX638" s="366"/>
      <c r="AY638" s="366"/>
      <c r="AZ638" s="366"/>
      <c r="BA638" s="366"/>
      <c r="BB638" s="271"/>
      <c r="BC638" s="271"/>
      <c r="BD638" s="271"/>
      <c r="BE638" s="271"/>
      <c r="BF638" s="271"/>
      <c r="BG638" s="366"/>
      <c r="BH638" s="366"/>
      <c r="BI638" s="366"/>
      <c r="BJ638" s="366"/>
      <c r="BK638" s="366"/>
      <c r="BL638" s="366"/>
      <c r="BM638" s="366"/>
      <c r="BN638" s="366"/>
      <c r="BO638" s="366"/>
      <c r="BP638" s="366"/>
      <c r="BQ638" s="366"/>
      <c r="BR638" s="366"/>
      <c r="BS638" s="366"/>
      <c r="BT638" s="366"/>
      <c r="BU638" s="366"/>
      <c r="BV638" s="366"/>
      <c r="BW638" s="366"/>
      <c r="BX638" s="366"/>
      <c r="BY638" s="366"/>
      <c r="BZ638" s="366"/>
      <c r="CA638" s="366"/>
      <c r="CB638" s="366"/>
      <c r="CC638" s="366"/>
      <c r="CD638" s="366"/>
      <c r="CE638" s="366"/>
      <c r="CF638" s="366"/>
      <c r="CG638" s="366"/>
      <c r="CH638" s="366"/>
      <c r="CI638" s="366"/>
      <c r="CJ638" s="366"/>
      <c r="CK638" s="366"/>
      <c r="CL638" s="366"/>
      <c r="CM638" s="366"/>
      <c r="CN638" s="366"/>
      <c r="CO638" s="366"/>
      <c r="CP638" s="366"/>
      <c r="CQ638" s="366"/>
      <c r="CR638" s="366"/>
      <c r="CS638" s="366"/>
      <c r="CT638" s="366"/>
      <c r="CU638" s="366"/>
      <c r="CV638" s="366"/>
      <c r="CW638" s="366"/>
      <c r="CX638" s="366"/>
      <c r="CY638" s="366"/>
      <c r="CZ638" s="366"/>
      <c r="DA638" s="366"/>
      <c r="DB638" s="366"/>
      <c r="DC638" s="366"/>
      <c r="DD638" s="366"/>
      <c r="DE638" s="404"/>
      <c r="DF638" s="366"/>
      <c r="DG638" s="366"/>
      <c r="DH638" s="366"/>
      <c r="DI638" s="272"/>
      <c r="DJ638" s="272"/>
      <c r="DK638" s="272"/>
      <c r="DL638" s="272"/>
      <c r="DM638" s="272"/>
      <c r="DN638" s="272"/>
      <c r="DO638" s="272"/>
      <c r="DP638" s="272"/>
      <c r="DQ638" s="272"/>
      <c r="DR638" s="272"/>
      <c r="DS638" s="272"/>
      <c r="DT638" s="272"/>
      <c r="DU638" s="272"/>
      <c r="DV638" s="272"/>
      <c r="DW638" s="272"/>
      <c r="DX638" s="272"/>
      <c r="DY638" s="272"/>
      <c r="DZ638" s="272"/>
      <c r="EA638" s="272"/>
      <c r="EB638" s="272"/>
      <c r="EC638" s="272"/>
      <c r="ED638" s="272"/>
      <c r="EE638" s="272"/>
      <c r="EF638" s="272"/>
      <c r="EG638" s="272"/>
      <c r="EH638" s="366"/>
    </row>
    <row r="639" spans="43:138" s="235" customFormat="1" x14ac:dyDescent="0.15">
      <c r="AQ639" s="366"/>
      <c r="AR639" s="366"/>
      <c r="AS639" s="366"/>
      <c r="AT639" s="366"/>
      <c r="AU639" s="366"/>
      <c r="AV639" s="366"/>
      <c r="AW639" s="366"/>
      <c r="AX639" s="366"/>
      <c r="AY639" s="366"/>
      <c r="AZ639" s="366"/>
      <c r="BA639" s="366"/>
      <c r="BB639" s="271"/>
      <c r="BC639" s="271"/>
      <c r="BD639" s="271"/>
      <c r="BE639" s="271"/>
      <c r="BF639" s="271"/>
      <c r="BG639" s="366"/>
      <c r="BH639" s="366"/>
      <c r="BI639" s="366"/>
      <c r="BJ639" s="366"/>
      <c r="BK639" s="366"/>
      <c r="BL639" s="366"/>
      <c r="BM639" s="366"/>
      <c r="BN639" s="366"/>
      <c r="BO639" s="366"/>
      <c r="BP639" s="366"/>
      <c r="BQ639" s="366"/>
      <c r="BR639" s="366"/>
      <c r="BS639" s="366"/>
      <c r="BT639" s="366"/>
      <c r="BU639" s="366"/>
      <c r="BV639" s="366"/>
      <c r="BW639" s="366"/>
      <c r="BX639" s="366"/>
      <c r="BY639" s="366"/>
      <c r="BZ639" s="366"/>
      <c r="CA639" s="366"/>
      <c r="CB639" s="366"/>
      <c r="CC639" s="366"/>
      <c r="CD639" s="366"/>
      <c r="CE639" s="366"/>
      <c r="CF639" s="366"/>
      <c r="CG639" s="366"/>
      <c r="CH639" s="366"/>
      <c r="CI639" s="366"/>
      <c r="CJ639" s="366"/>
      <c r="CK639" s="366"/>
      <c r="CL639" s="366"/>
      <c r="CM639" s="366"/>
      <c r="CN639" s="366"/>
      <c r="CO639" s="366"/>
      <c r="CP639" s="366"/>
      <c r="CQ639" s="366"/>
      <c r="CR639" s="366"/>
      <c r="CS639" s="366"/>
      <c r="CT639" s="366"/>
      <c r="CU639" s="366"/>
      <c r="CV639" s="366"/>
      <c r="CW639" s="366"/>
      <c r="CX639" s="366"/>
      <c r="CY639" s="366"/>
      <c r="CZ639" s="366"/>
      <c r="DA639" s="366"/>
      <c r="DB639" s="366"/>
      <c r="DC639" s="366"/>
      <c r="DD639" s="366"/>
      <c r="DE639" s="404"/>
      <c r="DF639" s="366"/>
      <c r="DG639" s="366"/>
      <c r="DH639" s="366"/>
      <c r="DI639" s="272"/>
      <c r="DJ639" s="272"/>
      <c r="DK639" s="272"/>
      <c r="DL639" s="272"/>
      <c r="DM639" s="272"/>
      <c r="DN639" s="272"/>
      <c r="DO639" s="272"/>
      <c r="DP639" s="272"/>
      <c r="DQ639" s="272"/>
      <c r="DR639" s="272"/>
      <c r="DS639" s="272"/>
      <c r="DT639" s="272"/>
      <c r="DU639" s="272"/>
      <c r="DV639" s="272"/>
      <c r="DW639" s="272"/>
      <c r="DX639" s="272"/>
      <c r="DY639" s="272"/>
      <c r="DZ639" s="272"/>
      <c r="EA639" s="272"/>
      <c r="EB639" s="272"/>
      <c r="EC639" s="272"/>
      <c r="ED639" s="272"/>
      <c r="EE639" s="272"/>
      <c r="EF639" s="272"/>
      <c r="EG639" s="272"/>
      <c r="EH639" s="366"/>
    </row>
    <row r="640" spans="43:138" s="235" customFormat="1" x14ac:dyDescent="0.15">
      <c r="AQ640" s="366"/>
      <c r="AR640" s="366"/>
      <c r="AS640" s="366"/>
      <c r="AT640" s="366"/>
      <c r="AU640" s="366"/>
      <c r="AV640" s="366"/>
      <c r="AW640" s="366"/>
      <c r="AX640" s="366"/>
      <c r="AY640" s="366"/>
      <c r="AZ640" s="366"/>
      <c r="BA640" s="366"/>
      <c r="BB640" s="271"/>
      <c r="BC640" s="271"/>
      <c r="BD640" s="271"/>
      <c r="BE640" s="271"/>
      <c r="BF640" s="271"/>
      <c r="BG640" s="366"/>
      <c r="BH640" s="366"/>
      <c r="BI640" s="366"/>
      <c r="BJ640" s="366"/>
      <c r="BK640" s="366"/>
      <c r="BL640" s="366"/>
      <c r="BM640" s="366"/>
      <c r="BN640" s="366"/>
      <c r="BO640" s="366"/>
      <c r="BP640" s="366"/>
      <c r="BQ640" s="366"/>
      <c r="BR640" s="366"/>
      <c r="BS640" s="366"/>
      <c r="BT640" s="366"/>
      <c r="BU640" s="366"/>
      <c r="BV640" s="366"/>
      <c r="BW640" s="366"/>
      <c r="BX640" s="366"/>
      <c r="BY640" s="366"/>
      <c r="BZ640" s="366"/>
      <c r="CA640" s="366"/>
      <c r="CB640" s="366"/>
      <c r="CC640" s="366"/>
      <c r="CD640" s="366"/>
      <c r="CE640" s="366"/>
      <c r="CF640" s="366"/>
      <c r="CG640" s="366"/>
      <c r="CH640" s="366"/>
      <c r="CI640" s="366"/>
      <c r="CJ640" s="366"/>
      <c r="CK640" s="366"/>
      <c r="CL640" s="366"/>
      <c r="CM640" s="366"/>
      <c r="CN640" s="366"/>
      <c r="CO640" s="366"/>
      <c r="CP640" s="366"/>
      <c r="CQ640" s="366"/>
      <c r="CR640" s="366"/>
      <c r="CS640" s="366"/>
      <c r="CT640" s="366"/>
      <c r="CU640" s="366"/>
      <c r="CV640" s="366"/>
      <c r="CW640" s="366"/>
      <c r="CX640" s="366"/>
      <c r="CY640" s="366"/>
      <c r="CZ640" s="366"/>
      <c r="DA640" s="366"/>
      <c r="DB640" s="366"/>
      <c r="DC640" s="366"/>
      <c r="DD640" s="366"/>
      <c r="DE640" s="404"/>
      <c r="DF640" s="366"/>
      <c r="DG640" s="366"/>
      <c r="DH640" s="366"/>
      <c r="DI640" s="272"/>
      <c r="DJ640" s="272"/>
      <c r="DK640" s="272"/>
      <c r="DL640" s="272"/>
      <c r="DM640" s="272"/>
      <c r="DN640" s="272"/>
      <c r="DO640" s="272"/>
      <c r="DP640" s="272"/>
      <c r="DQ640" s="272"/>
      <c r="DR640" s="272"/>
      <c r="DS640" s="272"/>
      <c r="DT640" s="272"/>
      <c r="DU640" s="272"/>
      <c r="DV640" s="272"/>
      <c r="DW640" s="272"/>
      <c r="DX640" s="272"/>
      <c r="DY640" s="272"/>
      <c r="DZ640" s="272"/>
      <c r="EA640" s="272"/>
      <c r="EB640" s="272"/>
      <c r="EC640" s="272"/>
      <c r="ED640" s="272"/>
      <c r="EE640" s="272"/>
      <c r="EF640" s="272"/>
      <c r="EG640" s="272"/>
      <c r="EH640" s="366"/>
    </row>
    <row r="641" spans="43:138" s="235" customFormat="1" x14ac:dyDescent="0.15">
      <c r="AQ641" s="366"/>
      <c r="AR641" s="366"/>
      <c r="AS641" s="366"/>
      <c r="AT641" s="366"/>
      <c r="AU641" s="366"/>
      <c r="AV641" s="366"/>
      <c r="AW641" s="366"/>
      <c r="AX641" s="366"/>
      <c r="AY641" s="366"/>
      <c r="AZ641" s="366"/>
      <c r="BA641" s="366"/>
      <c r="BB641" s="271"/>
      <c r="BC641" s="271"/>
      <c r="BD641" s="271"/>
      <c r="BE641" s="271"/>
      <c r="BF641" s="271"/>
      <c r="BG641" s="366"/>
      <c r="BH641" s="366"/>
      <c r="BI641" s="366"/>
      <c r="BJ641" s="366"/>
      <c r="BK641" s="366"/>
      <c r="BL641" s="366"/>
      <c r="BM641" s="366"/>
      <c r="BN641" s="366"/>
      <c r="BO641" s="366"/>
      <c r="BP641" s="366"/>
      <c r="BQ641" s="366"/>
      <c r="BR641" s="366"/>
      <c r="BS641" s="366"/>
      <c r="BT641" s="366"/>
      <c r="BU641" s="366"/>
      <c r="BV641" s="366"/>
      <c r="BW641" s="366"/>
      <c r="BX641" s="366"/>
      <c r="BY641" s="366"/>
      <c r="BZ641" s="366"/>
      <c r="CA641" s="366"/>
      <c r="CB641" s="366"/>
      <c r="CC641" s="366"/>
      <c r="CD641" s="366"/>
      <c r="CE641" s="366"/>
      <c r="CF641" s="366"/>
      <c r="CG641" s="366"/>
      <c r="CH641" s="366"/>
      <c r="CI641" s="366"/>
      <c r="CJ641" s="366"/>
      <c r="CK641" s="366"/>
      <c r="CL641" s="366"/>
      <c r="CM641" s="366"/>
      <c r="CN641" s="366"/>
      <c r="CO641" s="366"/>
      <c r="CP641" s="366"/>
      <c r="CQ641" s="366"/>
      <c r="CR641" s="366"/>
      <c r="CS641" s="366"/>
      <c r="CT641" s="366"/>
      <c r="CU641" s="366"/>
      <c r="CV641" s="366"/>
      <c r="CW641" s="366"/>
      <c r="CX641" s="366"/>
      <c r="CY641" s="366"/>
      <c r="CZ641" s="366"/>
      <c r="DA641" s="366"/>
      <c r="DB641" s="366"/>
      <c r="DC641" s="366"/>
      <c r="DD641" s="366"/>
      <c r="DE641" s="404"/>
      <c r="DF641" s="366"/>
      <c r="DG641" s="366"/>
      <c r="DH641" s="366"/>
      <c r="DI641" s="272"/>
      <c r="DJ641" s="272"/>
      <c r="DK641" s="272"/>
      <c r="DL641" s="272"/>
      <c r="DM641" s="272"/>
      <c r="DN641" s="272"/>
      <c r="DO641" s="272"/>
      <c r="DP641" s="272"/>
      <c r="DQ641" s="272"/>
      <c r="DR641" s="272"/>
      <c r="DS641" s="272"/>
      <c r="DT641" s="272"/>
      <c r="DU641" s="272"/>
      <c r="DV641" s="272"/>
      <c r="DW641" s="272"/>
      <c r="DX641" s="272"/>
      <c r="DY641" s="272"/>
      <c r="DZ641" s="272"/>
      <c r="EA641" s="272"/>
      <c r="EB641" s="272"/>
      <c r="EC641" s="272"/>
      <c r="ED641" s="272"/>
      <c r="EE641" s="272"/>
      <c r="EF641" s="272"/>
      <c r="EG641" s="272"/>
      <c r="EH641" s="366"/>
    </row>
    <row r="642" spans="43:138" s="235" customFormat="1" x14ac:dyDescent="0.15">
      <c r="AQ642" s="366"/>
      <c r="AR642" s="366"/>
      <c r="AS642" s="366"/>
      <c r="AT642" s="366"/>
      <c r="AU642" s="366"/>
      <c r="AV642" s="366"/>
      <c r="AW642" s="366"/>
      <c r="AX642" s="366"/>
      <c r="AY642" s="366"/>
      <c r="AZ642" s="366"/>
      <c r="BA642" s="366"/>
      <c r="BB642" s="271"/>
      <c r="BC642" s="271"/>
      <c r="BD642" s="271"/>
      <c r="BE642" s="271"/>
      <c r="BF642" s="271"/>
      <c r="BG642" s="366"/>
      <c r="BH642" s="366"/>
      <c r="BI642" s="366"/>
      <c r="BJ642" s="366"/>
      <c r="BK642" s="366"/>
      <c r="BL642" s="366"/>
      <c r="BM642" s="366"/>
      <c r="BN642" s="366"/>
      <c r="BO642" s="366"/>
      <c r="BP642" s="366"/>
      <c r="BQ642" s="366"/>
      <c r="BR642" s="366"/>
      <c r="BS642" s="366"/>
      <c r="BT642" s="366"/>
      <c r="BU642" s="366"/>
      <c r="BV642" s="366"/>
      <c r="BW642" s="366"/>
      <c r="BX642" s="366"/>
      <c r="BY642" s="366"/>
      <c r="BZ642" s="366"/>
      <c r="CA642" s="366"/>
      <c r="CB642" s="366"/>
      <c r="CC642" s="366"/>
      <c r="CD642" s="366"/>
      <c r="CE642" s="366"/>
      <c r="CF642" s="366"/>
      <c r="CG642" s="366"/>
      <c r="CH642" s="366"/>
      <c r="CI642" s="366"/>
      <c r="CJ642" s="366"/>
      <c r="CK642" s="366"/>
      <c r="CL642" s="366"/>
      <c r="CM642" s="366"/>
      <c r="CN642" s="366"/>
      <c r="CO642" s="366"/>
      <c r="CP642" s="366"/>
      <c r="CQ642" s="366"/>
      <c r="CR642" s="366"/>
      <c r="CS642" s="366"/>
      <c r="CT642" s="366"/>
      <c r="CU642" s="366"/>
      <c r="CV642" s="366"/>
      <c r="CW642" s="366"/>
      <c r="CX642" s="366"/>
      <c r="CY642" s="366"/>
      <c r="CZ642" s="366"/>
      <c r="DA642" s="366"/>
      <c r="DB642" s="366"/>
      <c r="DC642" s="366"/>
      <c r="DD642" s="366"/>
      <c r="DE642" s="404"/>
      <c r="DF642" s="366"/>
      <c r="DG642" s="366"/>
      <c r="DH642" s="366"/>
      <c r="DI642" s="272"/>
      <c r="DJ642" s="272"/>
      <c r="DK642" s="272"/>
      <c r="DL642" s="272"/>
      <c r="DM642" s="272"/>
      <c r="DN642" s="272"/>
      <c r="DO642" s="272"/>
      <c r="DP642" s="272"/>
      <c r="DQ642" s="272"/>
      <c r="DR642" s="272"/>
      <c r="DS642" s="272"/>
      <c r="DT642" s="272"/>
      <c r="DU642" s="272"/>
      <c r="DV642" s="272"/>
      <c r="DW642" s="272"/>
      <c r="DX642" s="272"/>
      <c r="DY642" s="272"/>
      <c r="DZ642" s="272"/>
      <c r="EA642" s="272"/>
      <c r="EB642" s="272"/>
      <c r="EC642" s="272"/>
      <c r="ED642" s="272"/>
      <c r="EE642" s="272"/>
      <c r="EF642" s="272"/>
      <c r="EG642" s="272"/>
      <c r="EH642" s="366"/>
    </row>
    <row r="643" spans="43:138" s="235" customFormat="1" x14ac:dyDescent="0.15">
      <c r="AQ643" s="366"/>
      <c r="AR643" s="366"/>
      <c r="AS643" s="366"/>
      <c r="AT643" s="366"/>
      <c r="AU643" s="366"/>
      <c r="AV643" s="366"/>
      <c r="AW643" s="366"/>
      <c r="AX643" s="366"/>
      <c r="AY643" s="366"/>
      <c r="AZ643" s="366"/>
      <c r="BA643" s="366"/>
      <c r="BB643" s="271"/>
      <c r="BC643" s="271"/>
      <c r="BD643" s="271"/>
      <c r="BE643" s="271"/>
      <c r="BF643" s="271"/>
      <c r="BG643" s="366"/>
      <c r="BH643" s="366"/>
      <c r="BI643" s="366"/>
      <c r="BJ643" s="366"/>
      <c r="BK643" s="366"/>
      <c r="BL643" s="366"/>
      <c r="BM643" s="366"/>
      <c r="BN643" s="366"/>
      <c r="BO643" s="366"/>
      <c r="BP643" s="366"/>
      <c r="BQ643" s="366"/>
      <c r="BR643" s="366"/>
      <c r="BS643" s="366"/>
      <c r="BT643" s="366"/>
      <c r="BU643" s="366"/>
      <c r="BV643" s="366"/>
      <c r="BW643" s="366"/>
      <c r="BX643" s="366"/>
      <c r="BY643" s="366"/>
      <c r="BZ643" s="366"/>
      <c r="CA643" s="366"/>
      <c r="CB643" s="366"/>
      <c r="CC643" s="366"/>
      <c r="CD643" s="366"/>
      <c r="CE643" s="366"/>
      <c r="CF643" s="366"/>
      <c r="CG643" s="366"/>
      <c r="CH643" s="366"/>
      <c r="CI643" s="366"/>
      <c r="CJ643" s="366"/>
      <c r="CK643" s="366"/>
      <c r="CL643" s="366"/>
      <c r="CM643" s="366"/>
      <c r="CN643" s="366"/>
      <c r="CO643" s="366"/>
      <c r="CP643" s="366"/>
      <c r="CQ643" s="366"/>
      <c r="CR643" s="366"/>
      <c r="CS643" s="366"/>
      <c r="CT643" s="366"/>
      <c r="CU643" s="366"/>
      <c r="CV643" s="366"/>
      <c r="CW643" s="366"/>
      <c r="CX643" s="366"/>
      <c r="CY643" s="366"/>
      <c r="CZ643" s="366"/>
      <c r="DA643" s="366"/>
      <c r="DB643" s="366"/>
      <c r="DC643" s="366"/>
      <c r="DD643" s="366"/>
      <c r="DE643" s="404"/>
      <c r="DF643" s="366"/>
      <c r="DG643" s="366"/>
      <c r="DH643" s="366"/>
      <c r="DI643" s="272"/>
      <c r="DJ643" s="272"/>
      <c r="DK643" s="272"/>
      <c r="DL643" s="272"/>
      <c r="DM643" s="272"/>
      <c r="DN643" s="272"/>
      <c r="DO643" s="272"/>
      <c r="DP643" s="272"/>
      <c r="DQ643" s="272"/>
      <c r="DR643" s="272"/>
      <c r="DS643" s="272"/>
      <c r="DT643" s="272"/>
      <c r="DU643" s="272"/>
      <c r="DV643" s="272"/>
      <c r="DW643" s="272"/>
      <c r="DX643" s="272"/>
      <c r="DY643" s="272"/>
      <c r="DZ643" s="272"/>
      <c r="EA643" s="272"/>
      <c r="EB643" s="272"/>
      <c r="EC643" s="272"/>
      <c r="ED643" s="272"/>
      <c r="EE643" s="272"/>
      <c r="EF643" s="272"/>
      <c r="EG643" s="272"/>
      <c r="EH643" s="366"/>
    </row>
    <row r="644" spans="43:138" s="235" customFormat="1" x14ac:dyDescent="0.15">
      <c r="AQ644" s="366"/>
      <c r="AR644" s="366"/>
      <c r="AS644" s="366"/>
      <c r="AT644" s="366"/>
      <c r="AU644" s="366"/>
      <c r="AV644" s="366"/>
      <c r="AW644" s="366"/>
      <c r="AX644" s="366"/>
      <c r="AY644" s="366"/>
      <c r="AZ644" s="366"/>
      <c r="BA644" s="366"/>
      <c r="BB644" s="271"/>
      <c r="BC644" s="271"/>
      <c r="BD644" s="271"/>
      <c r="BE644" s="271"/>
      <c r="BF644" s="271"/>
      <c r="BG644" s="366"/>
      <c r="BH644" s="366"/>
      <c r="BI644" s="366"/>
      <c r="BJ644" s="366"/>
      <c r="BK644" s="366"/>
      <c r="BL644" s="366"/>
      <c r="BM644" s="366"/>
      <c r="BN644" s="366"/>
      <c r="BO644" s="366"/>
      <c r="BP644" s="366"/>
      <c r="BQ644" s="366"/>
      <c r="BR644" s="366"/>
      <c r="BS644" s="366"/>
      <c r="BT644" s="366"/>
      <c r="BU644" s="366"/>
      <c r="BV644" s="366"/>
      <c r="BW644" s="366"/>
      <c r="BX644" s="366"/>
      <c r="BY644" s="366"/>
      <c r="BZ644" s="366"/>
      <c r="CA644" s="366"/>
      <c r="CB644" s="366"/>
      <c r="CC644" s="366"/>
      <c r="CD644" s="366"/>
      <c r="CE644" s="366"/>
      <c r="CF644" s="366"/>
      <c r="CG644" s="366"/>
      <c r="CH644" s="366"/>
      <c r="CI644" s="366"/>
      <c r="CJ644" s="366"/>
      <c r="CK644" s="366"/>
      <c r="CL644" s="366"/>
      <c r="CM644" s="366"/>
      <c r="CN644" s="366"/>
      <c r="CO644" s="366"/>
      <c r="CP644" s="366"/>
      <c r="CQ644" s="366"/>
      <c r="CR644" s="366"/>
      <c r="CS644" s="366"/>
      <c r="CT644" s="366"/>
      <c r="CU644" s="366"/>
      <c r="CV644" s="366"/>
      <c r="CW644" s="366"/>
      <c r="CX644" s="366"/>
      <c r="CY644" s="366"/>
      <c r="CZ644" s="366"/>
      <c r="DA644" s="366"/>
      <c r="DB644" s="366"/>
      <c r="DC644" s="366"/>
      <c r="DD644" s="366"/>
      <c r="DE644" s="404"/>
      <c r="DF644" s="366"/>
      <c r="DG644" s="366"/>
      <c r="DH644" s="366"/>
      <c r="DI644" s="272"/>
      <c r="DJ644" s="272"/>
      <c r="DK644" s="272"/>
      <c r="DL644" s="272"/>
      <c r="DM644" s="272"/>
      <c r="DN644" s="272"/>
      <c r="DO644" s="272"/>
      <c r="DP644" s="272"/>
      <c r="DQ644" s="272"/>
      <c r="DR644" s="272"/>
      <c r="DS644" s="272"/>
      <c r="DT644" s="272"/>
      <c r="DU644" s="272"/>
      <c r="DV644" s="272"/>
      <c r="DW644" s="272"/>
      <c r="DX644" s="272"/>
      <c r="DY644" s="272"/>
      <c r="DZ644" s="272"/>
      <c r="EA644" s="272"/>
      <c r="EB644" s="272"/>
      <c r="EC644" s="272"/>
      <c r="ED644" s="272"/>
      <c r="EE644" s="272"/>
      <c r="EF644" s="272"/>
      <c r="EG644" s="272"/>
      <c r="EH644" s="366"/>
    </row>
    <row r="645" spans="43:138" s="235" customFormat="1" x14ac:dyDescent="0.15">
      <c r="AQ645" s="366"/>
      <c r="AR645" s="366"/>
      <c r="AS645" s="366"/>
      <c r="AT645" s="366"/>
      <c r="AU645" s="366"/>
      <c r="AV645" s="366"/>
      <c r="AW645" s="366"/>
      <c r="AX645" s="366"/>
      <c r="AY645" s="366"/>
      <c r="AZ645" s="366"/>
      <c r="BA645" s="366"/>
      <c r="BB645" s="271"/>
      <c r="BC645" s="271"/>
      <c r="BD645" s="271"/>
      <c r="BE645" s="271"/>
      <c r="BF645" s="271"/>
      <c r="BG645" s="366"/>
      <c r="BH645" s="366"/>
      <c r="BI645" s="366"/>
      <c r="BJ645" s="366"/>
      <c r="BK645" s="366"/>
      <c r="BL645" s="366"/>
      <c r="BM645" s="366"/>
      <c r="BN645" s="366"/>
      <c r="BO645" s="366"/>
      <c r="BP645" s="366"/>
      <c r="BQ645" s="366"/>
      <c r="BR645" s="366"/>
      <c r="BS645" s="366"/>
      <c r="BT645" s="366"/>
      <c r="BU645" s="366"/>
      <c r="BV645" s="366"/>
      <c r="BW645" s="366"/>
      <c r="BX645" s="366"/>
      <c r="BY645" s="366"/>
      <c r="BZ645" s="366"/>
      <c r="CA645" s="366"/>
      <c r="CB645" s="366"/>
      <c r="CC645" s="366"/>
      <c r="CD645" s="366"/>
      <c r="CE645" s="366"/>
      <c r="CF645" s="366"/>
      <c r="CG645" s="366"/>
      <c r="CH645" s="366"/>
      <c r="CI645" s="366"/>
      <c r="CJ645" s="366"/>
      <c r="CK645" s="366"/>
      <c r="CL645" s="366"/>
      <c r="CM645" s="366"/>
      <c r="CN645" s="366"/>
      <c r="CO645" s="366"/>
      <c r="CP645" s="366"/>
      <c r="CQ645" s="366"/>
      <c r="CR645" s="366"/>
      <c r="CS645" s="366"/>
      <c r="CT645" s="366"/>
      <c r="CU645" s="366"/>
      <c r="CV645" s="366"/>
      <c r="CW645" s="366"/>
      <c r="CX645" s="366"/>
      <c r="CY645" s="366"/>
      <c r="CZ645" s="366"/>
      <c r="DA645" s="366"/>
      <c r="DB645" s="366"/>
      <c r="DC645" s="366"/>
      <c r="DD645" s="366"/>
      <c r="DE645" s="404"/>
      <c r="DF645" s="366"/>
      <c r="DG645" s="366"/>
      <c r="DH645" s="366"/>
      <c r="DI645" s="272"/>
      <c r="DJ645" s="272"/>
      <c r="DK645" s="272"/>
      <c r="DL645" s="272"/>
      <c r="DM645" s="272"/>
      <c r="DN645" s="272"/>
      <c r="DO645" s="272"/>
      <c r="DP645" s="272"/>
      <c r="DQ645" s="272"/>
      <c r="DR645" s="272"/>
      <c r="DS645" s="272"/>
      <c r="DT645" s="272"/>
      <c r="DU645" s="272"/>
      <c r="DV645" s="272"/>
      <c r="DW645" s="272"/>
      <c r="DX645" s="272"/>
      <c r="DY645" s="272"/>
      <c r="DZ645" s="272"/>
      <c r="EA645" s="272"/>
      <c r="EB645" s="272"/>
      <c r="EC645" s="272"/>
      <c r="ED645" s="272"/>
      <c r="EE645" s="272"/>
      <c r="EF645" s="272"/>
      <c r="EG645" s="272"/>
      <c r="EH645" s="366"/>
    </row>
    <row r="646" spans="43:138" s="235" customFormat="1" x14ac:dyDescent="0.15">
      <c r="AQ646" s="366"/>
      <c r="AR646" s="366"/>
      <c r="AS646" s="366"/>
      <c r="AT646" s="366"/>
      <c r="AU646" s="366"/>
      <c r="AV646" s="366"/>
      <c r="AW646" s="366"/>
      <c r="AX646" s="366"/>
      <c r="AY646" s="366"/>
      <c r="AZ646" s="366"/>
      <c r="BA646" s="366"/>
      <c r="BB646" s="271"/>
      <c r="BC646" s="271"/>
      <c r="BD646" s="271"/>
      <c r="BE646" s="271"/>
      <c r="BF646" s="271"/>
      <c r="BG646" s="366"/>
      <c r="BH646" s="366"/>
      <c r="BI646" s="366"/>
      <c r="BJ646" s="366"/>
      <c r="BK646" s="366"/>
      <c r="BL646" s="366"/>
      <c r="BM646" s="366"/>
      <c r="BN646" s="366"/>
      <c r="BO646" s="366"/>
      <c r="BP646" s="366"/>
      <c r="BQ646" s="366"/>
      <c r="BR646" s="366"/>
      <c r="BS646" s="366"/>
      <c r="BT646" s="366"/>
      <c r="BU646" s="366"/>
      <c r="BV646" s="366"/>
      <c r="BW646" s="366"/>
      <c r="BX646" s="366"/>
      <c r="BY646" s="366"/>
      <c r="BZ646" s="366"/>
      <c r="CA646" s="366"/>
      <c r="CB646" s="366"/>
      <c r="CC646" s="366"/>
      <c r="CD646" s="366"/>
      <c r="CE646" s="366"/>
      <c r="CF646" s="366"/>
      <c r="CG646" s="366"/>
      <c r="CH646" s="366"/>
      <c r="CI646" s="366"/>
      <c r="CJ646" s="366"/>
      <c r="CK646" s="366"/>
      <c r="CL646" s="366"/>
      <c r="CM646" s="366"/>
      <c r="CN646" s="366"/>
      <c r="CO646" s="366"/>
      <c r="CP646" s="366"/>
      <c r="CQ646" s="366"/>
      <c r="CR646" s="366"/>
      <c r="CS646" s="366"/>
      <c r="CT646" s="366"/>
      <c r="CU646" s="366"/>
      <c r="CV646" s="366"/>
      <c r="CW646" s="366"/>
      <c r="CX646" s="366"/>
      <c r="CY646" s="366"/>
      <c r="CZ646" s="366"/>
      <c r="DA646" s="366"/>
      <c r="DB646" s="366"/>
      <c r="DC646" s="366"/>
      <c r="DD646" s="366"/>
      <c r="DE646" s="404"/>
      <c r="DF646" s="366"/>
      <c r="DG646" s="366"/>
      <c r="DH646" s="366"/>
      <c r="DI646" s="272"/>
      <c r="DJ646" s="272"/>
      <c r="DK646" s="272"/>
      <c r="DL646" s="272"/>
      <c r="DM646" s="272"/>
      <c r="DN646" s="272"/>
      <c r="DO646" s="272"/>
      <c r="DP646" s="272"/>
      <c r="DQ646" s="272"/>
      <c r="DR646" s="272"/>
      <c r="DS646" s="272"/>
      <c r="DT646" s="272"/>
      <c r="DU646" s="272"/>
      <c r="DV646" s="272"/>
      <c r="DW646" s="272"/>
      <c r="DX646" s="272"/>
      <c r="DY646" s="272"/>
      <c r="DZ646" s="272"/>
      <c r="EA646" s="272"/>
      <c r="EB646" s="272"/>
      <c r="EC646" s="272"/>
      <c r="ED646" s="272"/>
      <c r="EE646" s="272"/>
      <c r="EF646" s="272"/>
      <c r="EG646" s="272"/>
      <c r="EH646" s="366"/>
    </row>
    <row r="647" spans="43:138" s="235" customFormat="1" x14ac:dyDescent="0.15">
      <c r="AQ647" s="366"/>
      <c r="AR647" s="366"/>
      <c r="AS647" s="366"/>
      <c r="AT647" s="366"/>
      <c r="AU647" s="366"/>
      <c r="AV647" s="366"/>
      <c r="AW647" s="366"/>
      <c r="AX647" s="366"/>
      <c r="AY647" s="366"/>
      <c r="AZ647" s="366"/>
      <c r="BA647" s="366"/>
      <c r="BB647" s="271"/>
      <c r="BC647" s="271"/>
      <c r="BD647" s="271"/>
      <c r="BE647" s="271"/>
      <c r="BF647" s="271"/>
      <c r="BG647" s="366"/>
      <c r="BH647" s="366"/>
      <c r="BI647" s="366"/>
      <c r="BJ647" s="366"/>
      <c r="BK647" s="366"/>
      <c r="BL647" s="366"/>
      <c r="BM647" s="366"/>
      <c r="BN647" s="366"/>
      <c r="BO647" s="366"/>
      <c r="BP647" s="366"/>
      <c r="BQ647" s="366"/>
      <c r="BR647" s="366"/>
      <c r="BS647" s="366"/>
      <c r="BT647" s="366"/>
      <c r="BU647" s="366"/>
      <c r="BV647" s="366"/>
      <c r="BW647" s="366"/>
      <c r="BX647" s="366"/>
      <c r="BY647" s="366"/>
      <c r="BZ647" s="366"/>
      <c r="CA647" s="366"/>
      <c r="CB647" s="366"/>
      <c r="CC647" s="366"/>
      <c r="CD647" s="366"/>
      <c r="CE647" s="366"/>
      <c r="CF647" s="366"/>
      <c r="CG647" s="366"/>
      <c r="CH647" s="366"/>
      <c r="CI647" s="366"/>
      <c r="CJ647" s="366"/>
      <c r="CK647" s="366"/>
      <c r="CL647" s="366"/>
      <c r="CM647" s="366"/>
      <c r="CN647" s="366"/>
      <c r="CO647" s="366"/>
      <c r="CP647" s="366"/>
      <c r="CQ647" s="366"/>
      <c r="CR647" s="366"/>
      <c r="CS647" s="366"/>
      <c r="CT647" s="366"/>
      <c r="CU647" s="366"/>
      <c r="CV647" s="366"/>
      <c r="CW647" s="366"/>
      <c r="CX647" s="366"/>
      <c r="CY647" s="366"/>
      <c r="CZ647" s="366"/>
      <c r="DA647" s="366"/>
      <c r="DB647" s="366"/>
      <c r="DC647" s="366"/>
      <c r="DD647" s="366"/>
      <c r="DE647" s="404"/>
      <c r="DF647" s="366"/>
      <c r="DG647" s="366"/>
      <c r="DH647" s="366"/>
      <c r="DI647" s="272"/>
      <c r="DJ647" s="272"/>
      <c r="DK647" s="272"/>
      <c r="DL647" s="272"/>
      <c r="DM647" s="272"/>
      <c r="DN647" s="272"/>
      <c r="DO647" s="272"/>
      <c r="DP647" s="272"/>
      <c r="DQ647" s="272"/>
      <c r="DR647" s="272"/>
      <c r="DS647" s="272"/>
      <c r="DT647" s="272"/>
      <c r="DU647" s="272"/>
      <c r="DV647" s="272"/>
      <c r="DW647" s="272"/>
      <c r="DX647" s="272"/>
      <c r="DY647" s="272"/>
      <c r="DZ647" s="272"/>
      <c r="EA647" s="272"/>
      <c r="EB647" s="272"/>
      <c r="EC647" s="272"/>
      <c r="ED647" s="272"/>
      <c r="EE647" s="272"/>
      <c r="EF647" s="272"/>
      <c r="EG647" s="272"/>
      <c r="EH647" s="366"/>
    </row>
    <row r="648" spans="43:138" s="235" customFormat="1" x14ac:dyDescent="0.15">
      <c r="AQ648" s="366"/>
      <c r="AR648" s="366"/>
      <c r="AS648" s="366"/>
      <c r="AT648" s="366"/>
      <c r="AU648" s="366"/>
      <c r="AV648" s="366"/>
      <c r="AW648" s="366"/>
      <c r="AX648" s="366"/>
      <c r="AY648" s="366"/>
      <c r="AZ648" s="366"/>
      <c r="BA648" s="366"/>
      <c r="BB648" s="271"/>
      <c r="BC648" s="271"/>
      <c r="BD648" s="271"/>
      <c r="BE648" s="271"/>
      <c r="BF648" s="271"/>
      <c r="BG648" s="366"/>
      <c r="BH648" s="366"/>
      <c r="BI648" s="366"/>
      <c r="BJ648" s="366"/>
      <c r="BK648" s="366"/>
      <c r="BL648" s="366"/>
      <c r="BM648" s="366"/>
      <c r="BN648" s="366"/>
      <c r="BO648" s="366"/>
      <c r="BP648" s="366"/>
      <c r="BQ648" s="366"/>
      <c r="BR648" s="366"/>
      <c r="BS648" s="366"/>
      <c r="BT648" s="366"/>
      <c r="BU648" s="366"/>
      <c r="BV648" s="366"/>
      <c r="BW648" s="366"/>
      <c r="BX648" s="366"/>
      <c r="BY648" s="366"/>
      <c r="BZ648" s="366"/>
      <c r="CA648" s="366"/>
      <c r="CB648" s="366"/>
      <c r="CC648" s="366"/>
      <c r="CD648" s="366"/>
      <c r="CE648" s="366"/>
      <c r="CF648" s="366"/>
      <c r="CG648" s="366"/>
      <c r="CH648" s="366"/>
      <c r="CI648" s="366"/>
      <c r="CJ648" s="366"/>
      <c r="CK648" s="366"/>
      <c r="CL648" s="366"/>
      <c r="CM648" s="366"/>
      <c r="CN648" s="366"/>
      <c r="CO648" s="366"/>
      <c r="CP648" s="366"/>
      <c r="CQ648" s="366"/>
      <c r="CR648" s="366"/>
      <c r="CS648" s="366"/>
      <c r="CT648" s="366"/>
      <c r="CU648" s="366"/>
      <c r="CV648" s="366"/>
      <c r="CW648" s="366"/>
      <c r="CX648" s="366"/>
      <c r="CY648" s="366"/>
      <c r="CZ648" s="366"/>
      <c r="DA648" s="366"/>
      <c r="DB648" s="366"/>
      <c r="DC648" s="366"/>
      <c r="DD648" s="366"/>
      <c r="DE648" s="404"/>
      <c r="DF648" s="366"/>
      <c r="DG648" s="366"/>
      <c r="DH648" s="366"/>
      <c r="DI648" s="272"/>
      <c r="DJ648" s="272"/>
      <c r="DK648" s="272"/>
      <c r="DL648" s="272"/>
      <c r="DM648" s="272"/>
      <c r="DN648" s="272"/>
      <c r="DO648" s="272"/>
      <c r="DP648" s="272"/>
      <c r="DQ648" s="272"/>
      <c r="DR648" s="272"/>
      <c r="DS648" s="272"/>
      <c r="DT648" s="272"/>
      <c r="DU648" s="272"/>
      <c r="DV648" s="272"/>
      <c r="DW648" s="272"/>
      <c r="DX648" s="272"/>
      <c r="DY648" s="272"/>
      <c r="DZ648" s="272"/>
      <c r="EA648" s="272"/>
      <c r="EB648" s="272"/>
      <c r="EC648" s="272"/>
      <c r="ED648" s="272"/>
      <c r="EE648" s="272"/>
      <c r="EF648" s="272"/>
      <c r="EG648" s="272"/>
      <c r="EH648" s="366"/>
    </row>
    <row r="649" spans="43:138" s="235" customFormat="1" x14ac:dyDescent="0.15">
      <c r="AQ649" s="366"/>
      <c r="AR649" s="366"/>
      <c r="AS649" s="366"/>
      <c r="AT649" s="366"/>
      <c r="AU649" s="366"/>
      <c r="AV649" s="366"/>
      <c r="AW649" s="366"/>
      <c r="AX649" s="366"/>
      <c r="AY649" s="366"/>
      <c r="AZ649" s="366"/>
      <c r="BA649" s="366"/>
      <c r="BB649" s="271"/>
      <c r="BC649" s="271"/>
      <c r="BD649" s="271"/>
      <c r="BE649" s="271"/>
      <c r="BF649" s="271"/>
      <c r="BG649" s="366"/>
      <c r="BH649" s="366"/>
      <c r="BI649" s="366"/>
      <c r="BJ649" s="366"/>
      <c r="BK649" s="366"/>
      <c r="BL649" s="366"/>
      <c r="BM649" s="366"/>
      <c r="BN649" s="366"/>
      <c r="BO649" s="366"/>
      <c r="BP649" s="366"/>
      <c r="BQ649" s="366"/>
      <c r="BR649" s="366"/>
      <c r="BS649" s="366"/>
      <c r="BT649" s="366"/>
      <c r="BU649" s="366"/>
      <c r="BV649" s="366"/>
      <c r="BW649" s="366"/>
      <c r="BX649" s="366"/>
      <c r="BY649" s="366"/>
      <c r="BZ649" s="366"/>
      <c r="CA649" s="366"/>
      <c r="CB649" s="366"/>
      <c r="CC649" s="366"/>
      <c r="CD649" s="366"/>
      <c r="CE649" s="366"/>
      <c r="CF649" s="366"/>
      <c r="CG649" s="366"/>
      <c r="CH649" s="366"/>
      <c r="CI649" s="366"/>
      <c r="CJ649" s="366"/>
      <c r="CK649" s="366"/>
      <c r="CL649" s="366"/>
      <c r="CM649" s="366"/>
      <c r="CN649" s="366"/>
      <c r="CO649" s="366"/>
      <c r="CP649" s="366"/>
      <c r="CQ649" s="366"/>
      <c r="CR649" s="366"/>
      <c r="CS649" s="366"/>
      <c r="CT649" s="366"/>
      <c r="CU649" s="366"/>
      <c r="CV649" s="366"/>
      <c r="CW649" s="366"/>
      <c r="CX649" s="366"/>
      <c r="CY649" s="366"/>
      <c r="CZ649" s="366"/>
      <c r="DA649" s="366"/>
      <c r="DB649" s="366"/>
      <c r="DC649" s="366"/>
      <c r="DD649" s="366"/>
      <c r="DE649" s="404"/>
      <c r="DF649" s="366"/>
      <c r="DG649" s="366"/>
      <c r="DH649" s="366"/>
      <c r="DI649" s="272"/>
      <c r="DJ649" s="272"/>
      <c r="DK649" s="272"/>
      <c r="DL649" s="272"/>
      <c r="DM649" s="272"/>
      <c r="DN649" s="272"/>
      <c r="DO649" s="272"/>
      <c r="DP649" s="272"/>
      <c r="DQ649" s="272"/>
      <c r="DR649" s="272"/>
      <c r="DS649" s="272"/>
      <c r="DT649" s="272"/>
      <c r="DU649" s="272"/>
      <c r="DV649" s="272"/>
      <c r="DW649" s="272"/>
      <c r="DX649" s="272"/>
      <c r="DY649" s="272"/>
      <c r="DZ649" s="272"/>
      <c r="EA649" s="272"/>
      <c r="EB649" s="272"/>
      <c r="EC649" s="272"/>
      <c r="ED649" s="272"/>
      <c r="EE649" s="272"/>
      <c r="EF649" s="272"/>
      <c r="EG649" s="272"/>
      <c r="EH649" s="366"/>
    </row>
    <row r="650" spans="43:138" s="235" customFormat="1" x14ac:dyDescent="0.15">
      <c r="AQ650" s="366"/>
      <c r="AR650" s="366"/>
      <c r="AS650" s="366"/>
      <c r="AT650" s="366"/>
      <c r="AU650" s="366"/>
      <c r="AV650" s="366"/>
      <c r="AW650" s="366"/>
      <c r="AX650" s="366"/>
      <c r="AY650" s="366"/>
      <c r="AZ650" s="366"/>
      <c r="BA650" s="366"/>
      <c r="BB650" s="271"/>
      <c r="BC650" s="271"/>
      <c r="BD650" s="271"/>
      <c r="BE650" s="271"/>
      <c r="BF650" s="271"/>
      <c r="BG650" s="366"/>
      <c r="BH650" s="366"/>
      <c r="BI650" s="366"/>
      <c r="BJ650" s="366"/>
      <c r="BK650" s="366"/>
      <c r="BL650" s="366"/>
      <c r="BM650" s="366"/>
      <c r="BN650" s="366"/>
      <c r="BO650" s="366"/>
      <c r="BP650" s="366"/>
      <c r="BQ650" s="366"/>
      <c r="BR650" s="366"/>
      <c r="BS650" s="366"/>
      <c r="BT650" s="366"/>
      <c r="BU650" s="366"/>
      <c r="BV650" s="366"/>
      <c r="BW650" s="366"/>
      <c r="BX650" s="366"/>
      <c r="BY650" s="366"/>
      <c r="BZ650" s="366"/>
      <c r="CA650" s="366"/>
      <c r="CB650" s="366"/>
      <c r="CC650" s="366"/>
      <c r="CD650" s="366"/>
      <c r="CE650" s="366"/>
      <c r="CF650" s="366"/>
      <c r="CG650" s="366"/>
      <c r="CH650" s="366"/>
      <c r="CI650" s="366"/>
      <c r="CJ650" s="366"/>
      <c r="CK650" s="366"/>
      <c r="CL650" s="366"/>
      <c r="CM650" s="366"/>
      <c r="CN650" s="366"/>
      <c r="CO650" s="366"/>
      <c r="CP650" s="366"/>
      <c r="CQ650" s="366"/>
      <c r="CR650" s="366"/>
      <c r="CS650" s="366"/>
      <c r="CT650" s="366"/>
      <c r="CU650" s="366"/>
      <c r="CV650" s="366"/>
      <c r="CW650" s="366"/>
      <c r="CX650" s="366"/>
      <c r="CY650" s="366"/>
      <c r="CZ650" s="366"/>
      <c r="DA650" s="366"/>
      <c r="DB650" s="366"/>
      <c r="DC650" s="366"/>
      <c r="DD650" s="366"/>
      <c r="DE650" s="404"/>
      <c r="DF650" s="366"/>
      <c r="DG650" s="366"/>
      <c r="DH650" s="366"/>
      <c r="DI650" s="272"/>
      <c r="DJ650" s="272"/>
      <c r="DK650" s="272"/>
      <c r="DL650" s="272"/>
      <c r="DM650" s="272"/>
      <c r="DN650" s="272"/>
      <c r="DO650" s="272"/>
      <c r="DP650" s="272"/>
      <c r="DQ650" s="272"/>
      <c r="DR650" s="272"/>
      <c r="DS650" s="272"/>
      <c r="DT650" s="272"/>
      <c r="DU650" s="272"/>
      <c r="DV650" s="272"/>
      <c r="DW650" s="272"/>
      <c r="DX650" s="272"/>
      <c r="DY650" s="272"/>
      <c r="DZ650" s="272"/>
      <c r="EA650" s="272"/>
      <c r="EB650" s="272"/>
      <c r="EC650" s="272"/>
      <c r="ED650" s="272"/>
      <c r="EE650" s="272"/>
      <c r="EF650" s="272"/>
      <c r="EG650" s="272"/>
      <c r="EH650" s="366"/>
    </row>
    <row r="651" spans="43:138" s="235" customFormat="1" x14ac:dyDescent="0.15">
      <c r="AQ651" s="366"/>
      <c r="AR651" s="366"/>
      <c r="AS651" s="366"/>
      <c r="AT651" s="366"/>
      <c r="AU651" s="366"/>
      <c r="AV651" s="366"/>
      <c r="AW651" s="366"/>
      <c r="AX651" s="366"/>
      <c r="AY651" s="366"/>
      <c r="AZ651" s="366"/>
      <c r="BA651" s="366"/>
      <c r="BB651" s="271"/>
      <c r="BC651" s="271"/>
      <c r="BD651" s="271"/>
      <c r="BE651" s="271"/>
      <c r="BF651" s="271"/>
      <c r="BG651" s="366"/>
      <c r="BH651" s="366"/>
      <c r="BI651" s="366"/>
      <c r="BJ651" s="366"/>
      <c r="BK651" s="366"/>
      <c r="BL651" s="366"/>
      <c r="BM651" s="366"/>
      <c r="BN651" s="366"/>
      <c r="BO651" s="366"/>
      <c r="BP651" s="366"/>
      <c r="BQ651" s="366"/>
      <c r="BR651" s="366"/>
      <c r="BS651" s="366"/>
      <c r="BT651" s="366"/>
      <c r="BU651" s="366"/>
      <c r="BV651" s="366"/>
      <c r="BW651" s="366"/>
      <c r="BX651" s="366"/>
      <c r="BY651" s="366"/>
      <c r="BZ651" s="366"/>
      <c r="CA651" s="366"/>
      <c r="CB651" s="366"/>
      <c r="CC651" s="366"/>
      <c r="CD651" s="366"/>
      <c r="CE651" s="366"/>
      <c r="CF651" s="366"/>
      <c r="CG651" s="366"/>
      <c r="CH651" s="366"/>
      <c r="CI651" s="366"/>
      <c r="CJ651" s="366"/>
      <c r="CK651" s="366"/>
      <c r="CL651" s="366"/>
      <c r="CM651" s="366"/>
      <c r="CN651" s="366"/>
      <c r="CO651" s="366"/>
      <c r="CP651" s="366"/>
      <c r="CQ651" s="366"/>
      <c r="CR651" s="366"/>
      <c r="CS651" s="366"/>
      <c r="CT651" s="366"/>
      <c r="CU651" s="366"/>
      <c r="CV651" s="366"/>
      <c r="CW651" s="366"/>
      <c r="CX651" s="366"/>
      <c r="CY651" s="366"/>
      <c r="CZ651" s="366"/>
      <c r="DA651" s="366"/>
      <c r="DB651" s="366"/>
      <c r="DC651" s="366"/>
      <c r="DD651" s="366"/>
      <c r="DE651" s="404"/>
      <c r="DF651" s="366"/>
      <c r="DG651" s="366"/>
      <c r="DH651" s="366"/>
      <c r="DI651" s="272"/>
      <c r="DJ651" s="272"/>
      <c r="DK651" s="272"/>
      <c r="DL651" s="272"/>
      <c r="DM651" s="272"/>
      <c r="DN651" s="272"/>
      <c r="DO651" s="272"/>
      <c r="DP651" s="272"/>
      <c r="DQ651" s="272"/>
      <c r="DR651" s="272"/>
      <c r="DS651" s="272"/>
      <c r="DT651" s="272"/>
      <c r="DU651" s="272"/>
      <c r="DV651" s="272"/>
      <c r="DW651" s="272"/>
      <c r="DX651" s="272"/>
      <c r="DY651" s="272"/>
      <c r="DZ651" s="272"/>
      <c r="EA651" s="272"/>
      <c r="EB651" s="272"/>
      <c r="EC651" s="272"/>
      <c r="ED651" s="272"/>
      <c r="EE651" s="272"/>
      <c r="EF651" s="272"/>
      <c r="EG651" s="272"/>
      <c r="EH651" s="366"/>
    </row>
    <row r="652" spans="43:138" s="235" customFormat="1" x14ac:dyDescent="0.15">
      <c r="AQ652" s="366"/>
      <c r="AR652" s="366"/>
      <c r="AS652" s="366"/>
      <c r="AT652" s="366"/>
      <c r="AU652" s="366"/>
      <c r="AV652" s="366"/>
      <c r="AW652" s="366"/>
      <c r="AX652" s="366"/>
      <c r="AY652" s="366"/>
      <c r="AZ652" s="366"/>
      <c r="BA652" s="366"/>
      <c r="BB652" s="271"/>
      <c r="BC652" s="271"/>
      <c r="BD652" s="271"/>
      <c r="BE652" s="271"/>
      <c r="BF652" s="271"/>
      <c r="BG652" s="366"/>
      <c r="BH652" s="366"/>
      <c r="BI652" s="366"/>
      <c r="BJ652" s="366"/>
      <c r="BK652" s="366"/>
      <c r="BL652" s="366"/>
      <c r="BM652" s="366"/>
      <c r="BN652" s="366"/>
      <c r="BO652" s="366"/>
      <c r="BP652" s="366"/>
      <c r="BQ652" s="366"/>
      <c r="BR652" s="366"/>
      <c r="BS652" s="366"/>
      <c r="BT652" s="366"/>
      <c r="BU652" s="366"/>
      <c r="BV652" s="366"/>
      <c r="BW652" s="366"/>
      <c r="BX652" s="366"/>
      <c r="BY652" s="366"/>
      <c r="BZ652" s="366"/>
      <c r="CA652" s="366"/>
      <c r="CB652" s="366"/>
      <c r="CC652" s="366"/>
      <c r="CD652" s="366"/>
      <c r="CE652" s="366"/>
      <c r="CF652" s="366"/>
      <c r="CG652" s="366"/>
      <c r="CH652" s="366"/>
      <c r="CI652" s="366"/>
      <c r="CJ652" s="366"/>
      <c r="CK652" s="366"/>
      <c r="CL652" s="366"/>
      <c r="CM652" s="366"/>
      <c r="CN652" s="366"/>
      <c r="CO652" s="366"/>
      <c r="CP652" s="366"/>
      <c r="CQ652" s="366"/>
      <c r="CR652" s="366"/>
      <c r="CS652" s="366"/>
      <c r="CT652" s="366"/>
      <c r="CU652" s="366"/>
      <c r="CV652" s="366"/>
      <c r="CW652" s="366"/>
      <c r="CX652" s="366"/>
      <c r="CY652" s="366"/>
      <c r="CZ652" s="366"/>
      <c r="DA652" s="366"/>
      <c r="DB652" s="366"/>
      <c r="DC652" s="366"/>
      <c r="DD652" s="366"/>
      <c r="DE652" s="404"/>
      <c r="DF652" s="366"/>
      <c r="DG652" s="366"/>
      <c r="DH652" s="366"/>
      <c r="DI652" s="272"/>
      <c r="DJ652" s="272"/>
      <c r="DK652" s="272"/>
      <c r="DL652" s="272"/>
      <c r="DM652" s="272"/>
      <c r="DN652" s="272"/>
      <c r="DO652" s="272"/>
      <c r="DP652" s="272"/>
      <c r="DQ652" s="272"/>
      <c r="DR652" s="272"/>
      <c r="DS652" s="272"/>
      <c r="DT652" s="272"/>
      <c r="DU652" s="272"/>
      <c r="DV652" s="272"/>
      <c r="DW652" s="272"/>
      <c r="DX652" s="272"/>
      <c r="DY652" s="272"/>
      <c r="DZ652" s="272"/>
      <c r="EA652" s="272"/>
      <c r="EB652" s="272"/>
      <c r="EC652" s="272"/>
      <c r="ED652" s="272"/>
      <c r="EE652" s="272"/>
      <c r="EF652" s="272"/>
      <c r="EG652" s="272"/>
      <c r="EH652" s="366"/>
    </row>
    <row r="653" spans="43:138" s="235" customFormat="1" x14ac:dyDescent="0.15">
      <c r="AQ653" s="366"/>
      <c r="AR653" s="366"/>
      <c r="AS653" s="366"/>
      <c r="AT653" s="366"/>
      <c r="AU653" s="366"/>
      <c r="AV653" s="366"/>
      <c r="AW653" s="366"/>
      <c r="AX653" s="366"/>
      <c r="AY653" s="366"/>
      <c r="AZ653" s="366"/>
      <c r="BA653" s="366"/>
      <c r="BB653" s="271"/>
      <c r="BC653" s="271"/>
      <c r="BD653" s="271"/>
      <c r="BE653" s="271"/>
      <c r="BF653" s="271"/>
      <c r="BG653" s="366"/>
      <c r="BH653" s="366"/>
      <c r="BI653" s="366"/>
      <c r="BJ653" s="366"/>
      <c r="BK653" s="366"/>
      <c r="BL653" s="366"/>
      <c r="BM653" s="366"/>
      <c r="BN653" s="366"/>
      <c r="BO653" s="366"/>
      <c r="BP653" s="366"/>
      <c r="BQ653" s="366"/>
      <c r="BR653" s="366"/>
      <c r="BS653" s="366"/>
      <c r="BT653" s="366"/>
      <c r="BU653" s="366"/>
      <c r="BV653" s="366"/>
      <c r="BW653" s="366"/>
      <c r="BX653" s="366"/>
      <c r="BY653" s="366"/>
      <c r="BZ653" s="366"/>
      <c r="CA653" s="366"/>
      <c r="CB653" s="366"/>
      <c r="CC653" s="366"/>
      <c r="CD653" s="366"/>
      <c r="CE653" s="366"/>
      <c r="CF653" s="366"/>
      <c r="CG653" s="366"/>
      <c r="CH653" s="366"/>
      <c r="CI653" s="366"/>
      <c r="CJ653" s="366"/>
      <c r="CK653" s="366"/>
      <c r="CL653" s="366"/>
      <c r="CM653" s="366"/>
      <c r="CN653" s="366"/>
      <c r="CO653" s="366"/>
      <c r="CP653" s="366"/>
      <c r="CQ653" s="366"/>
      <c r="CR653" s="366"/>
      <c r="CS653" s="366"/>
      <c r="CT653" s="366"/>
      <c r="CU653" s="366"/>
      <c r="CV653" s="366"/>
      <c r="CW653" s="366"/>
      <c r="CX653" s="366"/>
      <c r="CY653" s="366"/>
      <c r="CZ653" s="366"/>
      <c r="DA653" s="366"/>
      <c r="DB653" s="366"/>
      <c r="DC653" s="366"/>
      <c r="DD653" s="366"/>
      <c r="DE653" s="404"/>
      <c r="DF653" s="366"/>
      <c r="DG653" s="366"/>
      <c r="DH653" s="366"/>
      <c r="DI653" s="272"/>
      <c r="DJ653" s="272"/>
      <c r="DK653" s="272"/>
      <c r="DL653" s="272"/>
      <c r="DM653" s="272"/>
      <c r="DN653" s="272"/>
      <c r="DO653" s="272"/>
      <c r="DP653" s="272"/>
      <c r="DQ653" s="272"/>
      <c r="DR653" s="272"/>
      <c r="DS653" s="272"/>
      <c r="DT653" s="272"/>
      <c r="DU653" s="272"/>
      <c r="DV653" s="272"/>
      <c r="DW653" s="272"/>
      <c r="DX653" s="272"/>
      <c r="DY653" s="272"/>
      <c r="DZ653" s="272"/>
      <c r="EA653" s="272"/>
      <c r="EB653" s="272"/>
      <c r="EC653" s="272"/>
      <c r="ED653" s="272"/>
      <c r="EE653" s="272"/>
      <c r="EF653" s="272"/>
      <c r="EG653" s="272"/>
      <c r="EH653" s="366"/>
    </row>
    <row r="654" spans="43:138" s="235" customFormat="1" x14ac:dyDescent="0.15">
      <c r="AQ654" s="366"/>
      <c r="AR654" s="366"/>
      <c r="AS654" s="366"/>
      <c r="AT654" s="366"/>
      <c r="AU654" s="366"/>
      <c r="AV654" s="366"/>
      <c r="AW654" s="366"/>
      <c r="AX654" s="366"/>
      <c r="AY654" s="366"/>
      <c r="AZ654" s="366"/>
      <c r="BA654" s="366"/>
      <c r="BB654" s="271"/>
      <c r="BC654" s="271"/>
      <c r="BD654" s="271"/>
      <c r="BE654" s="271"/>
      <c r="BF654" s="271"/>
      <c r="BG654" s="366"/>
      <c r="BH654" s="366"/>
      <c r="BI654" s="366"/>
      <c r="BJ654" s="366"/>
      <c r="BK654" s="366"/>
      <c r="BL654" s="366"/>
      <c r="BM654" s="366"/>
      <c r="BN654" s="366"/>
      <c r="BO654" s="366"/>
      <c r="BP654" s="366"/>
      <c r="BQ654" s="366"/>
      <c r="BR654" s="366"/>
      <c r="BS654" s="366"/>
      <c r="BT654" s="366"/>
      <c r="BU654" s="366"/>
      <c r="BV654" s="366"/>
      <c r="BW654" s="366"/>
      <c r="BX654" s="366"/>
      <c r="BY654" s="366"/>
      <c r="BZ654" s="366"/>
      <c r="CA654" s="366"/>
      <c r="CB654" s="366"/>
      <c r="CC654" s="366"/>
      <c r="CD654" s="366"/>
      <c r="CE654" s="366"/>
      <c r="CF654" s="366"/>
      <c r="CG654" s="366"/>
      <c r="CH654" s="366"/>
      <c r="CI654" s="366"/>
      <c r="CJ654" s="366"/>
      <c r="CK654" s="366"/>
      <c r="CL654" s="366"/>
      <c r="CM654" s="366"/>
      <c r="CN654" s="366"/>
      <c r="CO654" s="366"/>
      <c r="CP654" s="366"/>
      <c r="CQ654" s="366"/>
      <c r="CR654" s="366"/>
      <c r="CS654" s="366"/>
      <c r="CT654" s="366"/>
      <c r="CU654" s="366"/>
      <c r="CV654" s="366"/>
      <c r="CW654" s="366"/>
      <c r="CX654" s="366"/>
      <c r="CY654" s="366"/>
      <c r="CZ654" s="366"/>
      <c r="DA654" s="366"/>
      <c r="DB654" s="366"/>
      <c r="DC654" s="366"/>
      <c r="DD654" s="366"/>
      <c r="DE654" s="404"/>
      <c r="DF654" s="366"/>
      <c r="DG654" s="366"/>
      <c r="DH654" s="366"/>
      <c r="DI654" s="272"/>
      <c r="DJ654" s="272"/>
      <c r="DK654" s="272"/>
      <c r="DL654" s="272"/>
      <c r="DM654" s="272"/>
      <c r="DN654" s="272"/>
      <c r="DO654" s="272"/>
      <c r="DP654" s="272"/>
      <c r="DQ654" s="272"/>
      <c r="DR654" s="272"/>
      <c r="DS654" s="272"/>
      <c r="DT654" s="272"/>
      <c r="DU654" s="272"/>
      <c r="DV654" s="272"/>
      <c r="DW654" s="272"/>
      <c r="DX654" s="272"/>
      <c r="DY654" s="272"/>
      <c r="DZ654" s="272"/>
      <c r="EA654" s="272"/>
      <c r="EB654" s="272"/>
      <c r="EC654" s="272"/>
      <c r="ED654" s="272"/>
      <c r="EE654" s="272"/>
      <c r="EF654" s="272"/>
      <c r="EG654" s="272"/>
      <c r="EH654" s="366"/>
    </row>
    <row r="655" spans="43:138" s="235" customFormat="1" x14ac:dyDescent="0.15">
      <c r="AQ655" s="366"/>
      <c r="AR655" s="366"/>
      <c r="AS655" s="366"/>
      <c r="AT655" s="366"/>
      <c r="AU655" s="366"/>
      <c r="AV655" s="366"/>
      <c r="AW655" s="366"/>
      <c r="AX655" s="366"/>
      <c r="AY655" s="366"/>
      <c r="AZ655" s="366"/>
      <c r="BA655" s="366"/>
      <c r="BB655" s="271"/>
      <c r="BC655" s="271"/>
      <c r="BD655" s="271"/>
      <c r="BE655" s="271"/>
      <c r="BF655" s="271"/>
      <c r="BG655" s="366"/>
      <c r="BH655" s="366"/>
      <c r="BI655" s="366"/>
      <c r="BJ655" s="366"/>
      <c r="BK655" s="366"/>
      <c r="BL655" s="366"/>
      <c r="BM655" s="366"/>
      <c r="BN655" s="366"/>
      <c r="BO655" s="366"/>
      <c r="BP655" s="366"/>
      <c r="BQ655" s="366"/>
      <c r="BR655" s="366"/>
      <c r="BS655" s="366"/>
      <c r="BT655" s="366"/>
      <c r="BU655" s="366"/>
      <c r="BV655" s="366"/>
      <c r="BW655" s="366"/>
      <c r="BX655" s="366"/>
      <c r="BY655" s="366"/>
      <c r="BZ655" s="366"/>
      <c r="CA655" s="366"/>
      <c r="CB655" s="366"/>
      <c r="CC655" s="366"/>
      <c r="CD655" s="366"/>
      <c r="CE655" s="366"/>
      <c r="CF655" s="366"/>
      <c r="CG655" s="366"/>
      <c r="CH655" s="366"/>
      <c r="CI655" s="366"/>
      <c r="CJ655" s="366"/>
      <c r="CK655" s="366"/>
      <c r="CL655" s="366"/>
      <c r="CM655" s="366"/>
      <c r="CN655" s="366"/>
      <c r="CO655" s="366"/>
      <c r="CP655" s="366"/>
      <c r="CQ655" s="366"/>
      <c r="CR655" s="366"/>
      <c r="CS655" s="366"/>
      <c r="CT655" s="366"/>
      <c r="CU655" s="366"/>
      <c r="CV655" s="366"/>
      <c r="CW655" s="366"/>
      <c r="CX655" s="366"/>
      <c r="CY655" s="366"/>
      <c r="CZ655" s="366"/>
      <c r="DA655" s="366"/>
      <c r="DB655" s="366"/>
      <c r="DC655" s="366"/>
      <c r="DD655" s="366"/>
      <c r="DE655" s="404"/>
      <c r="DF655" s="366"/>
      <c r="DG655" s="366"/>
      <c r="DH655" s="366"/>
      <c r="DI655" s="272"/>
      <c r="DJ655" s="272"/>
      <c r="DK655" s="272"/>
      <c r="DL655" s="272"/>
      <c r="DM655" s="272"/>
      <c r="DN655" s="272"/>
      <c r="DO655" s="272"/>
      <c r="DP655" s="272"/>
      <c r="DQ655" s="272"/>
      <c r="DR655" s="272"/>
      <c r="DS655" s="272"/>
      <c r="DT655" s="272"/>
      <c r="DU655" s="272"/>
      <c r="DV655" s="272"/>
      <c r="DW655" s="272"/>
      <c r="DX655" s="272"/>
      <c r="DY655" s="272"/>
      <c r="DZ655" s="272"/>
      <c r="EA655" s="272"/>
      <c r="EB655" s="272"/>
      <c r="EC655" s="272"/>
      <c r="ED655" s="272"/>
      <c r="EE655" s="272"/>
      <c r="EF655" s="272"/>
      <c r="EG655" s="272"/>
      <c r="EH655" s="366"/>
    </row>
    <row r="656" spans="43:138" s="235" customFormat="1" x14ac:dyDescent="0.15">
      <c r="AQ656" s="366"/>
      <c r="AR656" s="366"/>
      <c r="AS656" s="366"/>
      <c r="AT656" s="366"/>
      <c r="AU656" s="366"/>
      <c r="AV656" s="366"/>
      <c r="AW656" s="366"/>
      <c r="AX656" s="366"/>
      <c r="AY656" s="366"/>
      <c r="AZ656" s="366"/>
      <c r="BA656" s="366"/>
      <c r="BB656" s="271"/>
      <c r="BC656" s="271"/>
      <c r="BD656" s="271"/>
      <c r="BE656" s="271"/>
      <c r="BF656" s="271"/>
      <c r="BG656" s="366"/>
      <c r="BH656" s="366"/>
      <c r="BI656" s="366"/>
      <c r="BJ656" s="366"/>
      <c r="BK656" s="366"/>
      <c r="BL656" s="366"/>
      <c r="BM656" s="366"/>
      <c r="BN656" s="366"/>
      <c r="BO656" s="366"/>
      <c r="BP656" s="366"/>
      <c r="BQ656" s="366"/>
      <c r="BR656" s="366"/>
      <c r="BS656" s="366"/>
      <c r="BT656" s="366"/>
      <c r="BU656" s="366"/>
      <c r="BV656" s="366"/>
      <c r="BW656" s="366"/>
      <c r="BX656" s="366"/>
      <c r="BY656" s="366"/>
      <c r="BZ656" s="366"/>
      <c r="CA656" s="366"/>
      <c r="CB656" s="366"/>
      <c r="CC656" s="366"/>
      <c r="CD656" s="366"/>
      <c r="CE656" s="366"/>
      <c r="CF656" s="366"/>
      <c r="CG656" s="366"/>
      <c r="CH656" s="366"/>
      <c r="CI656" s="366"/>
      <c r="CJ656" s="366"/>
      <c r="CK656" s="366"/>
      <c r="CL656" s="366"/>
      <c r="CM656" s="366"/>
      <c r="CN656" s="366"/>
      <c r="CO656" s="366"/>
      <c r="CP656" s="366"/>
      <c r="CQ656" s="366"/>
      <c r="CR656" s="366"/>
      <c r="CS656" s="366"/>
      <c r="CT656" s="366"/>
      <c r="CU656" s="366"/>
      <c r="CV656" s="366"/>
      <c r="CW656" s="366"/>
      <c r="CX656" s="366"/>
      <c r="CY656" s="366"/>
      <c r="CZ656" s="366"/>
      <c r="DA656" s="366"/>
      <c r="DB656" s="366"/>
      <c r="DC656" s="366"/>
      <c r="DD656" s="366"/>
      <c r="DE656" s="404"/>
      <c r="DF656" s="366"/>
      <c r="DG656" s="366"/>
      <c r="DH656" s="366"/>
      <c r="DI656" s="272"/>
      <c r="DJ656" s="272"/>
      <c r="DK656" s="272"/>
      <c r="DL656" s="272"/>
      <c r="DM656" s="272"/>
      <c r="DN656" s="272"/>
      <c r="DO656" s="272"/>
      <c r="DP656" s="272"/>
      <c r="DQ656" s="272"/>
      <c r="DR656" s="272"/>
      <c r="DS656" s="272"/>
      <c r="DT656" s="272"/>
      <c r="DU656" s="272"/>
      <c r="DV656" s="272"/>
      <c r="DW656" s="272"/>
      <c r="DX656" s="272"/>
      <c r="DY656" s="272"/>
      <c r="DZ656" s="272"/>
      <c r="EA656" s="272"/>
      <c r="EB656" s="272"/>
      <c r="EC656" s="272"/>
      <c r="ED656" s="272"/>
      <c r="EE656" s="272"/>
      <c r="EF656" s="272"/>
      <c r="EG656" s="272"/>
      <c r="EH656" s="366"/>
    </row>
    <row r="657" spans="43:138" s="235" customFormat="1" x14ac:dyDescent="0.15">
      <c r="AQ657" s="366"/>
      <c r="AR657" s="366"/>
      <c r="AS657" s="366"/>
      <c r="AT657" s="366"/>
      <c r="AU657" s="366"/>
      <c r="AV657" s="366"/>
      <c r="AW657" s="366"/>
      <c r="AX657" s="366"/>
      <c r="AY657" s="366"/>
      <c r="AZ657" s="366"/>
      <c r="BA657" s="366"/>
      <c r="BB657" s="271"/>
      <c r="BC657" s="271"/>
      <c r="BD657" s="271"/>
      <c r="BE657" s="271"/>
      <c r="BF657" s="271"/>
      <c r="BG657" s="366"/>
      <c r="BH657" s="366"/>
      <c r="BI657" s="366"/>
      <c r="BJ657" s="366"/>
      <c r="BK657" s="366"/>
      <c r="BL657" s="366"/>
      <c r="BM657" s="366"/>
      <c r="BN657" s="366"/>
      <c r="BO657" s="366"/>
      <c r="BP657" s="366"/>
      <c r="BQ657" s="366"/>
      <c r="BR657" s="366"/>
      <c r="BS657" s="366"/>
      <c r="BT657" s="366"/>
      <c r="BU657" s="366"/>
      <c r="BV657" s="366"/>
      <c r="BW657" s="366"/>
      <c r="BX657" s="366"/>
      <c r="BY657" s="366"/>
      <c r="BZ657" s="366"/>
      <c r="CA657" s="366"/>
      <c r="CB657" s="366"/>
      <c r="CC657" s="366"/>
      <c r="CD657" s="366"/>
      <c r="CE657" s="366"/>
      <c r="CF657" s="366"/>
      <c r="CG657" s="366"/>
      <c r="CH657" s="366"/>
      <c r="CI657" s="366"/>
      <c r="CJ657" s="366"/>
      <c r="CK657" s="366"/>
      <c r="CL657" s="366"/>
      <c r="CM657" s="366"/>
      <c r="CN657" s="366"/>
      <c r="CO657" s="366"/>
      <c r="CP657" s="366"/>
      <c r="CQ657" s="366"/>
      <c r="CR657" s="366"/>
      <c r="CS657" s="366"/>
      <c r="CT657" s="366"/>
      <c r="CU657" s="366"/>
      <c r="CV657" s="366"/>
      <c r="CW657" s="366"/>
      <c r="CX657" s="366"/>
      <c r="CY657" s="366"/>
      <c r="CZ657" s="366"/>
      <c r="DA657" s="366"/>
      <c r="DB657" s="366"/>
      <c r="DC657" s="366"/>
      <c r="DD657" s="366"/>
      <c r="DE657" s="404"/>
      <c r="DF657" s="366"/>
      <c r="DG657" s="366"/>
      <c r="DH657" s="366"/>
      <c r="DI657" s="272"/>
      <c r="DJ657" s="272"/>
      <c r="DK657" s="272"/>
      <c r="DL657" s="272"/>
      <c r="DM657" s="272"/>
      <c r="DN657" s="272"/>
      <c r="DO657" s="272"/>
      <c r="DP657" s="272"/>
      <c r="DQ657" s="272"/>
      <c r="DR657" s="272"/>
      <c r="DS657" s="272"/>
      <c r="DT657" s="272"/>
      <c r="DU657" s="272"/>
      <c r="DV657" s="272"/>
      <c r="DW657" s="272"/>
      <c r="DX657" s="272"/>
      <c r="DY657" s="272"/>
      <c r="DZ657" s="272"/>
      <c r="EA657" s="272"/>
      <c r="EB657" s="272"/>
      <c r="EC657" s="272"/>
      <c r="ED657" s="272"/>
      <c r="EE657" s="272"/>
      <c r="EF657" s="272"/>
      <c r="EG657" s="272"/>
      <c r="EH657" s="366"/>
    </row>
    <row r="658" spans="43:138" s="235" customFormat="1" x14ac:dyDescent="0.15">
      <c r="AQ658" s="366"/>
      <c r="AR658" s="366"/>
      <c r="AS658" s="366"/>
      <c r="AT658" s="366"/>
      <c r="AU658" s="366"/>
      <c r="AV658" s="366"/>
      <c r="AW658" s="366"/>
      <c r="AX658" s="366"/>
      <c r="AY658" s="366"/>
      <c r="AZ658" s="366"/>
      <c r="BA658" s="366"/>
      <c r="BB658" s="271"/>
      <c r="BC658" s="271"/>
      <c r="BD658" s="271"/>
      <c r="BE658" s="271"/>
      <c r="BF658" s="271"/>
      <c r="BG658" s="366"/>
      <c r="BH658" s="366"/>
      <c r="BI658" s="366"/>
      <c r="BJ658" s="366"/>
      <c r="BK658" s="366"/>
      <c r="BL658" s="366"/>
      <c r="BM658" s="366"/>
      <c r="BN658" s="366"/>
      <c r="BO658" s="366"/>
      <c r="BP658" s="366"/>
      <c r="BQ658" s="366"/>
      <c r="BR658" s="366"/>
      <c r="BS658" s="366"/>
      <c r="BT658" s="366"/>
      <c r="BU658" s="366"/>
      <c r="BV658" s="366"/>
      <c r="BW658" s="366"/>
      <c r="BX658" s="366"/>
      <c r="BY658" s="366"/>
      <c r="BZ658" s="366"/>
      <c r="CA658" s="366"/>
      <c r="CB658" s="366"/>
      <c r="CC658" s="366"/>
      <c r="CD658" s="366"/>
      <c r="CE658" s="366"/>
      <c r="CF658" s="366"/>
      <c r="CG658" s="366"/>
      <c r="CH658" s="366"/>
      <c r="CI658" s="366"/>
      <c r="CJ658" s="366"/>
      <c r="CK658" s="366"/>
      <c r="CL658" s="366"/>
      <c r="CM658" s="366"/>
      <c r="CN658" s="366"/>
      <c r="CO658" s="366"/>
      <c r="CP658" s="366"/>
      <c r="CQ658" s="366"/>
      <c r="CR658" s="366"/>
      <c r="CS658" s="366"/>
      <c r="CT658" s="366"/>
      <c r="CU658" s="366"/>
      <c r="CV658" s="366"/>
      <c r="CW658" s="366"/>
      <c r="CX658" s="366"/>
      <c r="CY658" s="366"/>
      <c r="CZ658" s="366"/>
      <c r="DA658" s="366"/>
      <c r="DB658" s="366"/>
      <c r="DC658" s="366"/>
      <c r="DD658" s="366"/>
      <c r="DE658" s="404"/>
      <c r="DF658" s="366"/>
      <c r="DG658" s="366"/>
      <c r="DH658" s="366"/>
      <c r="DI658" s="272"/>
      <c r="DJ658" s="272"/>
      <c r="DK658" s="272"/>
      <c r="DL658" s="272"/>
      <c r="DM658" s="272"/>
      <c r="DN658" s="272"/>
      <c r="DO658" s="272"/>
      <c r="DP658" s="272"/>
      <c r="DQ658" s="272"/>
      <c r="DR658" s="272"/>
      <c r="DS658" s="272"/>
      <c r="DT658" s="272"/>
      <c r="DU658" s="272"/>
      <c r="DV658" s="272"/>
      <c r="DW658" s="272"/>
      <c r="DX658" s="272"/>
      <c r="DY658" s="272"/>
      <c r="DZ658" s="272"/>
      <c r="EA658" s="272"/>
      <c r="EB658" s="272"/>
      <c r="EC658" s="272"/>
      <c r="ED658" s="272"/>
      <c r="EE658" s="272"/>
      <c r="EF658" s="272"/>
      <c r="EG658" s="272"/>
      <c r="EH658" s="366"/>
    </row>
    <row r="659" spans="43:138" s="235" customFormat="1" x14ac:dyDescent="0.15">
      <c r="AQ659" s="366"/>
      <c r="AR659" s="366"/>
      <c r="AS659" s="366"/>
      <c r="AT659" s="366"/>
      <c r="AU659" s="366"/>
      <c r="AV659" s="366"/>
      <c r="AW659" s="366"/>
      <c r="AX659" s="366"/>
      <c r="AY659" s="366"/>
      <c r="AZ659" s="366"/>
      <c r="BA659" s="366"/>
      <c r="BB659" s="271"/>
      <c r="BC659" s="271"/>
      <c r="BD659" s="271"/>
      <c r="BE659" s="271"/>
      <c r="BF659" s="271"/>
      <c r="BG659" s="366"/>
      <c r="BH659" s="366"/>
      <c r="BI659" s="366"/>
      <c r="BJ659" s="366"/>
      <c r="BK659" s="366"/>
      <c r="BL659" s="366"/>
      <c r="BM659" s="366"/>
      <c r="BN659" s="366"/>
      <c r="BO659" s="366"/>
      <c r="BP659" s="366"/>
      <c r="BQ659" s="366"/>
      <c r="BR659" s="366"/>
      <c r="BS659" s="366"/>
      <c r="BT659" s="366"/>
      <c r="BU659" s="366"/>
      <c r="BV659" s="366"/>
      <c r="BW659" s="366"/>
      <c r="BX659" s="366"/>
      <c r="BY659" s="366"/>
      <c r="BZ659" s="366"/>
      <c r="CA659" s="366"/>
      <c r="CB659" s="366"/>
      <c r="CC659" s="366"/>
      <c r="CD659" s="366"/>
      <c r="CE659" s="366"/>
      <c r="CF659" s="366"/>
      <c r="CG659" s="366"/>
      <c r="CH659" s="366"/>
      <c r="CI659" s="366"/>
      <c r="CJ659" s="366"/>
      <c r="CK659" s="366"/>
      <c r="CL659" s="366"/>
      <c r="CM659" s="366"/>
      <c r="CN659" s="366"/>
      <c r="CO659" s="366"/>
      <c r="CP659" s="366"/>
      <c r="CQ659" s="366"/>
      <c r="CR659" s="366"/>
      <c r="CS659" s="366"/>
      <c r="CT659" s="366"/>
      <c r="CU659" s="366"/>
      <c r="CV659" s="366"/>
      <c r="CW659" s="366"/>
      <c r="CX659" s="366"/>
      <c r="CY659" s="366"/>
      <c r="CZ659" s="366"/>
      <c r="DA659" s="366"/>
      <c r="DB659" s="366"/>
      <c r="DC659" s="366"/>
      <c r="DD659" s="366"/>
      <c r="DE659" s="404"/>
      <c r="DF659" s="366"/>
      <c r="DG659" s="366"/>
      <c r="DH659" s="366"/>
      <c r="DI659" s="272"/>
      <c r="DJ659" s="272"/>
      <c r="DK659" s="272"/>
      <c r="DL659" s="272"/>
      <c r="DM659" s="272"/>
      <c r="DN659" s="272"/>
      <c r="DO659" s="272"/>
      <c r="DP659" s="272"/>
      <c r="DQ659" s="272"/>
      <c r="DR659" s="272"/>
      <c r="DS659" s="272"/>
      <c r="DT659" s="272"/>
      <c r="DU659" s="272"/>
      <c r="DV659" s="272"/>
      <c r="DW659" s="272"/>
      <c r="DX659" s="272"/>
      <c r="DY659" s="272"/>
      <c r="DZ659" s="272"/>
      <c r="EA659" s="272"/>
      <c r="EB659" s="272"/>
      <c r="EC659" s="272"/>
      <c r="ED659" s="272"/>
      <c r="EE659" s="272"/>
      <c r="EF659" s="272"/>
      <c r="EG659" s="272"/>
      <c r="EH659" s="366"/>
    </row>
    <row r="660" spans="43:138" s="235" customFormat="1" x14ac:dyDescent="0.15">
      <c r="AQ660" s="366"/>
      <c r="AR660" s="366"/>
      <c r="AS660" s="366"/>
      <c r="AT660" s="366"/>
      <c r="AU660" s="366"/>
      <c r="AV660" s="366"/>
      <c r="AW660" s="366"/>
      <c r="AX660" s="366"/>
      <c r="AY660" s="366"/>
      <c r="AZ660" s="366"/>
      <c r="BA660" s="366"/>
      <c r="BB660" s="271"/>
      <c r="BC660" s="271"/>
      <c r="BD660" s="271"/>
      <c r="BE660" s="271"/>
      <c r="BF660" s="271"/>
      <c r="BG660" s="366"/>
      <c r="BH660" s="366"/>
      <c r="BI660" s="366"/>
      <c r="BJ660" s="366"/>
      <c r="BK660" s="366"/>
      <c r="BL660" s="366"/>
      <c r="BM660" s="366"/>
      <c r="BN660" s="366"/>
      <c r="BO660" s="366"/>
      <c r="BP660" s="366"/>
      <c r="BQ660" s="366"/>
      <c r="BR660" s="366"/>
      <c r="BS660" s="366"/>
      <c r="BT660" s="366"/>
      <c r="BU660" s="366"/>
      <c r="BV660" s="366"/>
      <c r="BW660" s="366"/>
      <c r="BX660" s="366"/>
      <c r="BY660" s="366"/>
      <c r="BZ660" s="366"/>
      <c r="CA660" s="366"/>
      <c r="CB660" s="366"/>
      <c r="CC660" s="366"/>
      <c r="CD660" s="366"/>
      <c r="CE660" s="366"/>
      <c r="CF660" s="366"/>
      <c r="CG660" s="366"/>
      <c r="CH660" s="366"/>
      <c r="CI660" s="366"/>
      <c r="CJ660" s="366"/>
      <c r="CK660" s="366"/>
      <c r="CL660" s="366"/>
      <c r="CM660" s="366"/>
      <c r="CN660" s="366"/>
      <c r="CO660" s="366"/>
      <c r="CP660" s="366"/>
      <c r="CQ660" s="366"/>
      <c r="CR660" s="366"/>
      <c r="CS660" s="366"/>
      <c r="CT660" s="366"/>
      <c r="CU660" s="366"/>
      <c r="CV660" s="366"/>
      <c r="CW660" s="366"/>
      <c r="CX660" s="366"/>
      <c r="CY660" s="366"/>
      <c r="CZ660" s="366"/>
      <c r="DA660" s="366"/>
      <c r="DB660" s="366"/>
      <c r="DC660" s="366"/>
      <c r="DD660" s="366"/>
      <c r="DE660" s="404"/>
      <c r="DF660" s="366"/>
      <c r="DG660" s="366"/>
      <c r="DH660" s="366"/>
      <c r="DI660" s="272"/>
      <c r="DJ660" s="272"/>
      <c r="DK660" s="272"/>
      <c r="DL660" s="272"/>
      <c r="DM660" s="272"/>
      <c r="DN660" s="272"/>
      <c r="DO660" s="272"/>
      <c r="DP660" s="272"/>
      <c r="DQ660" s="272"/>
      <c r="DR660" s="272"/>
      <c r="DS660" s="272"/>
      <c r="DT660" s="272"/>
      <c r="DU660" s="272"/>
      <c r="DV660" s="272"/>
      <c r="DW660" s="272"/>
      <c r="DX660" s="272"/>
      <c r="DY660" s="272"/>
      <c r="DZ660" s="272"/>
      <c r="EA660" s="272"/>
      <c r="EB660" s="272"/>
      <c r="EC660" s="272"/>
      <c r="ED660" s="272"/>
      <c r="EE660" s="272"/>
      <c r="EF660" s="272"/>
      <c r="EG660" s="272"/>
      <c r="EH660" s="366"/>
    </row>
    <row r="661" spans="43:138" s="235" customFormat="1" x14ac:dyDescent="0.15">
      <c r="AQ661" s="366"/>
      <c r="AR661" s="366"/>
      <c r="AS661" s="366"/>
      <c r="AT661" s="366"/>
      <c r="AU661" s="366"/>
      <c r="AV661" s="366"/>
      <c r="AW661" s="366"/>
      <c r="AX661" s="366"/>
      <c r="AY661" s="366"/>
      <c r="AZ661" s="366"/>
      <c r="BA661" s="366"/>
      <c r="BB661" s="271"/>
      <c r="BC661" s="271"/>
      <c r="BD661" s="271"/>
      <c r="BE661" s="271"/>
      <c r="BF661" s="271"/>
      <c r="BG661" s="366"/>
      <c r="BH661" s="366"/>
      <c r="BI661" s="366"/>
      <c r="BJ661" s="366"/>
      <c r="BK661" s="366"/>
      <c r="BL661" s="366"/>
      <c r="BM661" s="366"/>
      <c r="BN661" s="366"/>
      <c r="BO661" s="366"/>
      <c r="BP661" s="366"/>
      <c r="BQ661" s="366"/>
      <c r="BR661" s="366"/>
      <c r="BS661" s="366"/>
      <c r="BT661" s="366"/>
      <c r="BU661" s="366"/>
      <c r="BV661" s="366"/>
      <c r="BW661" s="366"/>
      <c r="BX661" s="366"/>
      <c r="BY661" s="366"/>
      <c r="BZ661" s="366"/>
      <c r="CA661" s="366"/>
      <c r="CB661" s="366"/>
      <c r="CC661" s="366"/>
      <c r="CD661" s="366"/>
      <c r="CE661" s="366"/>
      <c r="CF661" s="366"/>
      <c r="CG661" s="366"/>
      <c r="CH661" s="366"/>
      <c r="CI661" s="366"/>
      <c r="CJ661" s="366"/>
      <c r="CK661" s="366"/>
      <c r="CL661" s="366"/>
      <c r="CM661" s="366"/>
      <c r="CN661" s="366"/>
      <c r="CO661" s="366"/>
      <c r="CP661" s="366"/>
      <c r="CQ661" s="366"/>
      <c r="CR661" s="366"/>
      <c r="CS661" s="366"/>
      <c r="CT661" s="366"/>
      <c r="CU661" s="366"/>
      <c r="CV661" s="366"/>
      <c r="CW661" s="366"/>
      <c r="CX661" s="366"/>
      <c r="CY661" s="366"/>
      <c r="CZ661" s="366"/>
      <c r="DA661" s="366"/>
      <c r="DB661" s="366"/>
      <c r="DC661" s="366"/>
      <c r="DD661" s="366"/>
      <c r="DE661" s="404"/>
      <c r="DF661" s="366"/>
      <c r="DG661" s="366"/>
      <c r="DH661" s="366"/>
      <c r="DI661" s="272"/>
      <c r="DJ661" s="272"/>
      <c r="DK661" s="272"/>
      <c r="DL661" s="272"/>
      <c r="DM661" s="272"/>
      <c r="DN661" s="272"/>
      <c r="DO661" s="272"/>
      <c r="DP661" s="272"/>
      <c r="DQ661" s="272"/>
      <c r="DR661" s="272"/>
      <c r="DS661" s="272"/>
      <c r="DT661" s="272"/>
      <c r="DU661" s="272"/>
      <c r="DV661" s="272"/>
      <c r="DW661" s="272"/>
      <c r="DX661" s="272"/>
      <c r="DY661" s="272"/>
      <c r="DZ661" s="272"/>
      <c r="EA661" s="272"/>
      <c r="EB661" s="272"/>
      <c r="EC661" s="272"/>
      <c r="ED661" s="272"/>
      <c r="EE661" s="272"/>
      <c r="EF661" s="272"/>
      <c r="EG661" s="272"/>
      <c r="EH661" s="366"/>
    </row>
    <row r="662" spans="43:138" s="235" customFormat="1" x14ac:dyDescent="0.15">
      <c r="AQ662" s="366"/>
      <c r="AR662" s="366"/>
      <c r="AS662" s="366"/>
      <c r="AT662" s="366"/>
      <c r="AU662" s="366"/>
      <c r="AV662" s="366"/>
      <c r="AW662" s="366"/>
      <c r="AX662" s="366"/>
      <c r="AY662" s="366"/>
      <c r="AZ662" s="366"/>
      <c r="BA662" s="366"/>
      <c r="BB662" s="271"/>
      <c r="BC662" s="271"/>
      <c r="BD662" s="271"/>
      <c r="BE662" s="271"/>
      <c r="BF662" s="271"/>
      <c r="BG662" s="366"/>
      <c r="BH662" s="366"/>
      <c r="BI662" s="366"/>
      <c r="BJ662" s="366"/>
      <c r="BK662" s="366"/>
      <c r="BL662" s="366"/>
      <c r="BM662" s="366"/>
      <c r="BN662" s="366"/>
      <c r="BO662" s="366"/>
      <c r="BP662" s="366"/>
      <c r="BQ662" s="366"/>
      <c r="BR662" s="366"/>
      <c r="BS662" s="366"/>
      <c r="BT662" s="366"/>
      <c r="BU662" s="366"/>
      <c r="BV662" s="366"/>
      <c r="BW662" s="366"/>
      <c r="BX662" s="366"/>
      <c r="BY662" s="366"/>
      <c r="BZ662" s="366"/>
      <c r="CA662" s="366"/>
      <c r="CB662" s="366"/>
      <c r="CC662" s="366"/>
      <c r="CD662" s="366"/>
      <c r="CE662" s="366"/>
      <c r="CF662" s="366"/>
      <c r="CG662" s="366"/>
      <c r="CH662" s="366"/>
      <c r="CI662" s="366"/>
      <c r="CJ662" s="366"/>
      <c r="CK662" s="366"/>
      <c r="CL662" s="366"/>
      <c r="CM662" s="366"/>
      <c r="CN662" s="366"/>
      <c r="CO662" s="366"/>
      <c r="CP662" s="366"/>
      <c r="CQ662" s="366"/>
      <c r="CR662" s="366"/>
      <c r="CS662" s="366"/>
      <c r="CT662" s="366"/>
      <c r="CU662" s="366"/>
      <c r="CV662" s="366"/>
      <c r="CW662" s="366"/>
      <c r="CX662" s="366"/>
      <c r="CY662" s="366"/>
      <c r="CZ662" s="366"/>
      <c r="DA662" s="366"/>
      <c r="DB662" s="366"/>
      <c r="DC662" s="366"/>
      <c r="DD662" s="366"/>
      <c r="DE662" s="404"/>
      <c r="DF662" s="366"/>
      <c r="DG662" s="366"/>
      <c r="DH662" s="366"/>
      <c r="DI662" s="272"/>
      <c r="DJ662" s="272"/>
      <c r="DK662" s="272"/>
      <c r="DL662" s="272"/>
      <c r="DM662" s="272"/>
      <c r="DN662" s="272"/>
      <c r="DO662" s="272"/>
      <c r="DP662" s="272"/>
      <c r="DQ662" s="272"/>
      <c r="DR662" s="272"/>
      <c r="DS662" s="272"/>
      <c r="DT662" s="272"/>
      <c r="DU662" s="272"/>
      <c r="DV662" s="272"/>
      <c r="DW662" s="272"/>
      <c r="DX662" s="272"/>
      <c r="DY662" s="272"/>
      <c r="DZ662" s="272"/>
      <c r="EA662" s="272"/>
      <c r="EB662" s="272"/>
      <c r="EC662" s="272"/>
      <c r="ED662" s="272"/>
      <c r="EE662" s="272"/>
      <c r="EF662" s="272"/>
      <c r="EG662" s="272"/>
      <c r="EH662" s="366"/>
    </row>
    <row r="663" spans="43:138" s="235" customFormat="1" x14ac:dyDescent="0.15">
      <c r="AQ663" s="366"/>
      <c r="AR663" s="366"/>
      <c r="AS663" s="366"/>
      <c r="AT663" s="366"/>
      <c r="AU663" s="366"/>
      <c r="AV663" s="366"/>
      <c r="AW663" s="366"/>
      <c r="AX663" s="366"/>
      <c r="AY663" s="366"/>
      <c r="AZ663" s="366"/>
      <c r="BA663" s="366"/>
      <c r="BB663" s="271"/>
      <c r="BC663" s="271"/>
      <c r="BD663" s="271"/>
      <c r="BE663" s="271"/>
      <c r="BF663" s="271"/>
      <c r="BG663" s="366"/>
      <c r="BH663" s="366"/>
      <c r="BI663" s="366"/>
      <c r="BJ663" s="366"/>
      <c r="BK663" s="366"/>
      <c r="BL663" s="366"/>
      <c r="BM663" s="366"/>
      <c r="BN663" s="366"/>
      <c r="BO663" s="366"/>
      <c r="BP663" s="366"/>
      <c r="BQ663" s="366"/>
      <c r="BR663" s="366"/>
      <c r="BS663" s="366"/>
      <c r="BT663" s="366"/>
      <c r="BU663" s="366"/>
      <c r="BV663" s="366"/>
      <c r="BW663" s="366"/>
      <c r="BX663" s="366"/>
      <c r="BY663" s="366"/>
      <c r="BZ663" s="366"/>
      <c r="CA663" s="366"/>
      <c r="CB663" s="366"/>
      <c r="CC663" s="366"/>
      <c r="CD663" s="366"/>
      <c r="CE663" s="366"/>
      <c r="CF663" s="366"/>
      <c r="CG663" s="366"/>
      <c r="CH663" s="366"/>
      <c r="CI663" s="366"/>
      <c r="CJ663" s="366"/>
      <c r="CK663" s="366"/>
      <c r="CL663" s="366"/>
      <c r="CM663" s="366"/>
      <c r="CN663" s="366"/>
      <c r="CO663" s="366"/>
      <c r="CP663" s="366"/>
      <c r="CQ663" s="366"/>
      <c r="CR663" s="366"/>
      <c r="CS663" s="366"/>
      <c r="CT663" s="366"/>
      <c r="CU663" s="366"/>
      <c r="CV663" s="366"/>
      <c r="CW663" s="366"/>
      <c r="CX663" s="366"/>
      <c r="CY663" s="366"/>
      <c r="CZ663" s="366"/>
      <c r="DA663" s="366"/>
      <c r="DB663" s="366"/>
      <c r="DC663" s="366"/>
      <c r="DD663" s="366"/>
      <c r="DE663" s="404"/>
      <c r="DF663" s="366"/>
      <c r="DG663" s="366"/>
      <c r="DH663" s="366"/>
      <c r="DI663" s="272"/>
      <c r="DJ663" s="272"/>
      <c r="DK663" s="272"/>
      <c r="DL663" s="272"/>
      <c r="DM663" s="272"/>
      <c r="DN663" s="272"/>
      <c r="DO663" s="272"/>
      <c r="DP663" s="272"/>
      <c r="DQ663" s="272"/>
      <c r="DR663" s="272"/>
      <c r="DS663" s="272"/>
      <c r="DT663" s="272"/>
      <c r="DU663" s="272"/>
      <c r="DV663" s="272"/>
      <c r="DW663" s="272"/>
      <c r="DX663" s="272"/>
      <c r="DY663" s="272"/>
      <c r="DZ663" s="272"/>
      <c r="EA663" s="272"/>
      <c r="EB663" s="272"/>
      <c r="EC663" s="272"/>
      <c r="ED663" s="272"/>
      <c r="EE663" s="272"/>
      <c r="EF663" s="272"/>
      <c r="EG663" s="272"/>
      <c r="EH663" s="366"/>
    </row>
    <row r="664" spans="43:138" s="235" customFormat="1" x14ac:dyDescent="0.15">
      <c r="AQ664" s="366"/>
      <c r="AR664" s="366"/>
      <c r="AS664" s="366"/>
      <c r="AT664" s="366"/>
      <c r="AU664" s="366"/>
      <c r="AV664" s="366"/>
      <c r="AW664" s="366"/>
      <c r="AX664" s="366"/>
      <c r="AY664" s="366"/>
      <c r="AZ664" s="366"/>
      <c r="BA664" s="366"/>
      <c r="BB664" s="271"/>
      <c r="BC664" s="271"/>
      <c r="BD664" s="271"/>
      <c r="BE664" s="271"/>
      <c r="BF664" s="271"/>
      <c r="BG664" s="366"/>
      <c r="BH664" s="366"/>
      <c r="BI664" s="366"/>
      <c r="BJ664" s="366"/>
      <c r="BK664" s="366"/>
      <c r="BL664" s="366"/>
      <c r="BM664" s="366"/>
      <c r="BN664" s="366"/>
      <c r="BO664" s="366"/>
      <c r="BP664" s="366"/>
      <c r="BQ664" s="366"/>
      <c r="BR664" s="366"/>
      <c r="BS664" s="366"/>
      <c r="BT664" s="366"/>
      <c r="BU664" s="366"/>
      <c r="BV664" s="366"/>
      <c r="BW664" s="366"/>
      <c r="BX664" s="366"/>
      <c r="BY664" s="366"/>
      <c r="BZ664" s="366"/>
      <c r="CA664" s="366"/>
      <c r="CB664" s="366"/>
      <c r="CC664" s="366"/>
      <c r="CD664" s="366"/>
      <c r="CE664" s="366"/>
      <c r="CF664" s="366"/>
      <c r="CG664" s="366"/>
      <c r="CH664" s="366"/>
      <c r="CI664" s="366"/>
      <c r="CJ664" s="366"/>
      <c r="CK664" s="366"/>
      <c r="CL664" s="366"/>
      <c r="CM664" s="366"/>
      <c r="CN664" s="366"/>
      <c r="CO664" s="366"/>
      <c r="CP664" s="366"/>
      <c r="CQ664" s="366"/>
      <c r="CR664" s="366"/>
      <c r="CS664" s="366"/>
      <c r="CT664" s="366"/>
      <c r="CU664" s="366"/>
      <c r="CV664" s="366"/>
      <c r="CW664" s="366"/>
      <c r="CX664" s="366"/>
      <c r="CY664" s="366"/>
      <c r="CZ664" s="366"/>
      <c r="DA664" s="366"/>
      <c r="DB664" s="366"/>
      <c r="DC664" s="366"/>
      <c r="DD664" s="366"/>
      <c r="DE664" s="404"/>
      <c r="DF664" s="366"/>
      <c r="DG664" s="366"/>
      <c r="DH664" s="366"/>
      <c r="DI664" s="272"/>
      <c r="DJ664" s="272"/>
      <c r="DK664" s="272"/>
      <c r="DL664" s="272"/>
      <c r="DM664" s="272"/>
      <c r="DN664" s="272"/>
      <c r="DO664" s="272"/>
      <c r="DP664" s="272"/>
      <c r="DQ664" s="272"/>
      <c r="DR664" s="272"/>
      <c r="DS664" s="272"/>
      <c r="DT664" s="272"/>
      <c r="DU664" s="272"/>
      <c r="DV664" s="272"/>
      <c r="DW664" s="272"/>
      <c r="DX664" s="272"/>
      <c r="DY664" s="272"/>
      <c r="DZ664" s="272"/>
      <c r="EA664" s="272"/>
      <c r="EB664" s="272"/>
      <c r="EC664" s="272"/>
      <c r="ED664" s="272"/>
      <c r="EE664" s="272"/>
      <c r="EF664" s="272"/>
      <c r="EG664" s="272"/>
      <c r="EH664" s="366"/>
    </row>
    <row r="665" spans="43:138" s="235" customFormat="1" x14ac:dyDescent="0.15">
      <c r="AQ665" s="366"/>
      <c r="AR665" s="366"/>
      <c r="AS665" s="366"/>
      <c r="AT665" s="366"/>
      <c r="AU665" s="366"/>
      <c r="AV665" s="366"/>
      <c r="AW665" s="366"/>
      <c r="AX665" s="366"/>
      <c r="AY665" s="366"/>
      <c r="AZ665" s="366"/>
      <c r="BA665" s="366"/>
      <c r="BB665" s="271"/>
      <c r="BC665" s="271"/>
      <c r="BD665" s="271"/>
      <c r="BE665" s="271"/>
      <c r="BF665" s="271"/>
      <c r="BG665" s="366"/>
      <c r="BH665" s="366"/>
      <c r="BI665" s="366"/>
      <c r="BJ665" s="366"/>
      <c r="BK665" s="366"/>
      <c r="BL665" s="366"/>
      <c r="BM665" s="366"/>
      <c r="BN665" s="366"/>
      <c r="BO665" s="366"/>
      <c r="BP665" s="366"/>
      <c r="BQ665" s="366"/>
      <c r="BR665" s="366"/>
      <c r="BS665" s="366"/>
      <c r="BT665" s="366"/>
      <c r="BU665" s="366"/>
      <c r="BV665" s="366"/>
      <c r="BW665" s="366"/>
      <c r="BX665" s="366"/>
      <c r="BY665" s="366"/>
      <c r="BZ665" s="366"/>
      <c r="CA665" s="366"/>
      <c r="CB665" s="366"/>
      <c r="CC665" s="366"/>
      <c r="CD665" s="366"/>
      <c r="CE665" s="366"/>
      <c r="CF665" s="366"/>
      <c r="CG665" s="366"/>
      <c r="CH665" s="366"/>
      <c r="CI665" s="366"/>
      <c r="CJ665" s="366"/>
      <c r="CK665" s="366"/>
      <c r="CL665" s="366"/>
      <c r="CM665" s="366"/>
      <c r="CN665" s="366"/>
      <c r="CO665" s="366"/>
      <c r="CP665" s="366"/>
      <c r="CQ665" s="366"/>
      <c r="CR665" s="366"/>
      <c r="CS665" s="366"/>
      <c r="CT665" s="366"/>
      <c r="CU665" s="366"/>
      <c r="CV665" s="366"/>
      <c r="CW665" s="366"/>
      <c r="CX665" s="366"/>
      <c r="CY665" s="366"/>
      <c r="CZ665" s="366"/>
      <c r="DA665" s="366"/>
      <c r="DB665" s="366"/>
      <c r="DC665" s="366"/>
      <c r="DD665" s="366"/>
      <c r="DE665" s="404"/>
      <c r="DF665" s="366"/>
      <c r="DG665" s="366"/>
      <c r="DH665" s="366"/>
      <c r="DI665" s="272"/>
      <c r="DJ665" s="272"/>
      <c r="DK665" s="272"/>
      <c r="DL665" s="272"/>
      <c r="DM665" s="272"/>
      <c r="DN665" s="272"/>
      <c r="DO665" s="272"/>
      <c r="DP665" s="272"/>
      <c r="DQ665" s="272"/>
      <c r="DR665" s="272"/>
      <c r="DS665" s="272"/>
      <c r="DT665" s="272"/>
      <c r="DU665" s="272"/>
      <c r="DV665" s="272"/>
      <c r="DW665" s="272"/>
      <c r="DX665" s="272"/>
      <c r="DY665" s="272"/>
      <c r="DZ665" s="272"/>
      <c r="EA665" s="272"/>
      <c r="EB665" s="272"/>
      <c r="EC665" s="272"/>
      <c r="ED665" s="272"/>
      <c r="EE665" s="272"/>
      <c r="EF665" s="272"/>
      <c r="EG665" s="272"/>
      <c r="EH665" s="366"/>
    </row>
    <row r="666" spans="43:138" s="235" customFormat="1" x14ac:dyDescent="0.15">
      <c r="AQ666" s="366"/>
      <c r="AR666" s="366"/>
      <c r="AS666" s="366"/>
      <c r="AT666" s="366"/>
      <c r="AU666" s="366"/>
      <c r="AV666" s="366"/>
      <c r="AW666" s="366"/>
      <c r="AX666" s="366"/>
      <c r="AY666" s="366"/>
      <c r="AZ666" s="366"/>
      <c r="BA666" s="366"/>
      <c r="BB666" s="271"/>
      <c r="BC666" s="271"/>
      <c r="BD666" s="271"/>
      <c r="BE666" s="271"/>
      <c r="BF666" s="271"/>
      <c r="BG666" s="366"/>
      <c r="BH666" s="366"/>
      <c r="BI666" s="366"/>
      <c r="BJ666" s="366"/>
      <c r="BK666" s="366"/>
      <c r="BL666" s="366"/>
      <c r="BM666" s="366"/>
      <c r="BN666" s="366"/>
      <c r="BO666" s="366"/>
      <c r="BP666" s="366"/>
      <c r="BQ666" s="366"/>
      <c r="BR666" s="366"/>
      <c r="BS666" s="366"/>
      <c r="BT666" s="366"/>
      <c r="BU666" s="366"/>
      <c r="BV666" s="366"/>
      <c r="BW666" s="366"/>
      <c r="BX666" s="366"/>
      <c r="BY666" s="366"/>
      <c r="BZ666" s="366"/>
      <c r="CA666" s="366"/>
      <c r="CB666" s="366"/>
      <c r="CC666" s="366"/>
      <c r="CD666" s="366"/>
      <c r="CE666" s="366"/>
      <c r="CF666" s="366"/>
      <c r="CG666" s="366"/>
      <c r="CH666" s="366"/>
      <c r="CI666" s="366"/>
      <c r="CJ666" s="366"/>
      <c r="CK666" s="366"/>
      <c r="CL666" s="366"/>
      <c r="CM666" s="366"/>
      <c r="CN666" s="366"/>
      <c r="CO666" s="366"/>
      <c r="CP666" s="366"/>
      <c r="CQ666" s="366"/>
      <c r="CR666" s="366"/>
      <c r="CS666" s="366"/>
      <c r="CT666" s="366"/>
      <c r="CU666" s="366"/>
      <c r="CV666" s="366"/>
      <c r="CW666" s="366"/>
      <c r="CX666" s="366"/>
      <c r="CY666" s="366"/>
      <c r="CZ666" s="366"/>
      <c r="DA666" s="366"/>
      <c r="DB666" s="366"/>
      <c r="DC666" s="366"/>
      <c r="DD666" s="366"/>
      <c r="DE666" s="404"/>
      <c r="DF666" s="366"/>
      <c r="DG666" s="366"/>
      <c r="DH666" s="366"/>
      <c r="DI666" s="272"/>
      <c r="DJ666" s="272"/>
      <c r="DK666" s="272"/>
      <c r="DL666" s="272"/>
      <c r="DM666" s="272"/>
      <c r="DN666" s="272"/>
      <c r="DO666" s="272"/>
      <c r="DP666" s="272"/>
      <c r="DQ666" s="272"/>
      <c r="DR666" s="272"/>
      <c r="DS666" s="272"/>
      <c r="DT666" s="272"/>
      <c r="DU666" s="272"/>
      <c r="DV666" s="272"/>
      <c r="DW666" s="272"/>
      <c r="DX666" s="272"/>
      <c r="DY666" s="272"/>
      <c r="DZ666" s="272"/>
      <c r="EA666" s="272"/>
      <c r="EB666" s="272"/>
      <c r="EC666" s="272"/>
      <c r="ED666" s="272"/>
      <c r="EE666" s="272"/>
      <c r="EF666" s="272"/>
      <c r="EG666" s="272"/>
      <c r="EH666" s="366"/>
    </row>
    <row r="667" spans="43:138" s="235" customFormat="1" x14ac:dyDescent="0.15">
      <c r="AQ667" s="366"/>
      <c r="AR667" s="366"/>
      <c r="AS667" s="366"/>
      <c r="AT667" s="366"/>
      <c r="AU667" s="366"/>
      <c r="AV667" s="366"/>
      <c r="AW667" s="366"/>
      <c r="AX667" s="366"/>
      <c r="AY667" s="366"/>
      <c r="AZ667" s="366"/>
      <c r="BA667" s="366"/>
      <c r="BB667" s="271"/>
      <c r="BC667" s="271"/>
      <c r="BD667" s="271"/>
      <c r="BE667" s="271"/>
      <c r="BF667" s="271"/>
      <c r="BG667" s="366"/>
      <c r="BH667" s="366"/>
      <c r="BI667" s="366"/>
      <c r="BJ667" s="366"/>
      <c r="BK667" s="366"/>
      <c r="BL667" s="366"/>
      <c r="BM667" s="366"/>
      <c r="BN667" s="366"/>
      <c r="BO667" s="366"/>
      <c r="BP667" s="366"/>
      <c r="BQ667" s="366"/>
      <c r="BR667" s="366"/>
      <c r="BS667" s="366"/>
      <c r="BT667" s="366"/>
      <c r="BU667" s="366"/>
      <c r="BV667" s="366"/>
      <c r="BW667" s="366"/>
      <c r="BX667" s="366"/>
      <c r="BY667" s="366"/>
      <c r="BZ667" s="366"/>
      <c r="CA667" s="366"/>
      <c r="CB667" s="366"/>
      <c r="CC667" s="366"/>
      <c r="CD667" s="366"/>
      <c r="CE667" s="366"/>
      <c r="CF667" s="366"/>
      <c r="CG667" s="366"/>
      <c r="CH667" s="366"/>
      <c r="CI667" s="366"/>
      <c r="CJ667" s="366"/>
      <c r="CK667" s="366"/>
      <c r="CL667" s="366"/>
      <c r="CM667" s="366"/>
      <c r="CN667" s="366"/>
      <c r="CO667" s="366"/>
      <c r="CP667" s="366"/>
      <c r="CQ667" s="366"/>
      <c r="CR667" s="366"/>
      <c r="CS667" s="366"/>
      <c r="CT667" s="366"/>
      <c r="CU667" s="366"/>
      <c r="CV667" s="366"/>
      <c r="CW667" s="366"/>
      <c r="CX667" s="366"/>
      <c r="CY667" s="366"/>
      <c r="CZ667" s="366"/>
      <c r="DA667" s="366"/>
      <c r="DB667" s="366"/>
      <c r="DC667" s="366"/>
      <c r="DD667" s="366"/>
      <c r="DE667" s="404"/>
      <c r="DF667" s="366"/>
      <c r="DG667" s="366"/>
      <c r="DH667" s="366"/>
      <c r="DI667" s="272"/>
      <c r="DJ667" s="272"/>
      <c r="DK667" s="272"/>
      <c r="DL667" s="272"/>
      <c r="DM667" s="272"/>
      <c r="DN667" s="272"/>
      <c r="DO667" s="272"/>
      <c r="DP667" s="272"/>
      <c r="DQ667" s="272"/>
      <c r="DR667" s="272"/>
      <c r="DS667" s="272"/>
      <c r="DT667" s="272"/>
      <c r="DU667" s="272"/>
      <c r="DV667" s="272"/>
      <c r="DW667" s="272"/>
      <c r="DX667" s="272"/>
      <c r="DY667" s="272"/>
      <c r="DZ667" s="272"/>
      <c r="EA667" s="272"/>
      <c r="EB667" s="272"/>
      <c r="EC667" s="272"/>
      <c r="ED667" s="272"/>
      <c r="EE667" s="272"/>
      <c r="EF667" s="272"/>
      <c r="EG667" s="272"/>
      <c r="EH667" s="366"/>
    </row>
    <row r="668" spans="43:138" s="235" customFormat="1" x14ac:dyDescent="0.15">
      <c r="AQ668" s="366"/>
      <c r="AR668" s="366"/>
      <c r="AS668" s="366"/>
      <c r="AT668" s="366"/>
      <c r="AU668" s="366"/>
      <c r="AV668" s="366"/>
      <c r="AW668" s="366"/>
      <c r="AX668" s="366"/>
      <c r="AY668" s="366"/>
      <c r="AZ668" s="366"/>
      <c r="BA668" s="366"/>
      <c r="BB668" s="271"/>
      <c r="BC668" s="271"/>
      <c r="BD668" s="271"/>
      <c r="BE668" s="271"/>
      <c r="BF668" s="271"/>
      <c r="BG668" s="366"/>
      <c r="BH668" s="366"/>
      <c r="BI668" s="366"/>
      <c r="BJ668" s="366"/>
      <c r="BK668" s="366"/>
      <c r="BL668" s="366"/>
      <c r="BM668" s="366"/>
      <c r="BN668" s="366"/>
      <c r="BO668" s="366"/>
      <c r="BP668" s="366"/>
      <c r="BQ668" s="366"/>
      <c r="BR668" s="366"/>
      <c r="BS668" s="366"/>
      <c r="BT668" s="366"/>
      <c r="BU668" s="366"/>
      <c r="BV668" s="366"/>
      <c r="BW668" s="366"/>
      <c r="BX668" s="366"/>
      <c r="BY668" s="366"/>
      <c r="BZ668" s="366"/>
      <c r="CA668" s="366"/>
      <c r="CB668" s="366"/>
      <c r="CC668" s="366"/>
      <c r="CD668" s="366"/>
      <c r="CE668" s="366"/>
      <c r="CF668" s="366"/>
      <c r="CG668" s="366"/>
      <c r="CH668" s="366"/>
      <c r="CI668" s="366"/>
      <c r="CJ668" s="366"/>
      <c r="CK668" s="366"/>
      <c r="CL668" s="366"/>
      <c r="CM668" s="366"/>
      <c r="CN668" s="366"/>
      <c r="CO668" s="366"/>
      <c r="CP668" s="366"/>
      <c r="CQ668" s="366"/>
      <c r="CR668" s="366"/>
      <c r="CS668" s="366"/>
      <c r="CT668" s="366"/>
      <c r="CU668" s="366"/>
      <c r="CV668" s="366"/>
      <c r="CW668" s="366"/>
      <c r="CX668" s="366"/>
      <c r="CY668" s="366"/>
      <c r="CZ668" s="366"/>
      <c r="DA668" s="366"/>
      <c r="DB668" s="366"/>
      <c r="DC668" s="366"/>
      <c r="DD668" s="366"/>
      <c r="DE668" s="404"/>
      <c r="DF668" s="366"/>
      <c r="DG668" s="366"/>
      <c r="DH668" s="366"/>
      <c r="DI668" s="272"/>
      <c r="DJ668" s="272"/>
      <c r="DK668" s="272"/>
      <c r="DL668" s="272"/>
      <c r="DM668" s="272"/>
      <c r="DN668" s="272"/>
      <c r="DO668" s="272"/>
      <c r="DP668" s="272"/>
      <c r="DQ668" s="272"/>
      <c r="DR668" s="272"/>
      <c r="DS668" s="272"/>
      <c r="DT668" s="272"/>
      <c r="DU668" s="272"/>
      <c r="DV668" s="272"/>
      <c r="DW668" s="272"/>
      <c r="DX668" s="272"/>
      <c r="DY668" s="272"/>
      <c r="DZ668" s="272"/>
      <c r="EA668" s="272"/>
      <c r="EB668" s="272"/>
      <c r="EC668" s="272"/>
      <c r="ED668" s="272"/>
      <c r="EE668" s="272"/>
      <c r="EF668" s="272"/>
      <c r="EG668" s="272"/>
      <c r="EH668" s="366"/>
    </row>
    <row r="669" spans="43:138" s="235" customFormat="1" x14ac:dyDescent="0.15">
      <c r="AQ669" s="366"/>
      <c r="AR669" s="366"/>
      <c r="AS669" s="366"/>
      <c r="AT669" s="366"/>
      <c r="AU669" s="366"/>
      <c r="AV669" s="366"/>
      <c r="AW669" s="366"/>
      <c r="AX669" s="366"/>
      <c r="AY669" s="366"/>
      <c r="AZ669" s="366"/>
      <c r="BA669" s="366"/>
      <c r="BB669" s="271"/>
      <c r="BC669" s="271"/>
      <c r="BD669" s="271"/>
      <c r="BE669" s="271"/>
      <c r="BF669" s="271"/>
      <c r="BG669" s="366"/>
      <c r="BH669" s="366"/>
      <c r="BI669" s="366"/>
      <c r="BJ669" s="366"/>
      <c r="BK669" s="366"/>
      <c r="BL669" s="366"/>
      <c r="BM669" s="366"/>
      <c r="BN669" s="366"/>
      <c r="BO669" s="366"/>
      <c r="BP669" s="366"/>
      <c r="BQ669" s="366"/>
      <c r="BR669" s="366"/>
      <c r="BS669" s="366"/>
      <c r="BT669" s="366"/>
      <c r="BU669" s="366"/>
      <c r="BV669" s="366"/>
      <c r="BW669" s="366"/>
      <c r="BX669" s="366"/>
      <c r="BY669" s="366"/>
      <c r="BZ669" s="366"/>
      <c r="CA669" s="366"/>
      <c r="CB669" s="366"/>
      <c r="CC669" s="366"/>
      <c r="CD669" s="366"/>
      <c r="CE669" s="366"/>
      <c r="CF669" s="366"/>
      <c r="CG669" s="366"/>
      <c r="CH669" s="366"/>
      <c r="CI669" s="366"/>
      <c r="CJ669" s="366"/>
      <c r="CK669" s="366"/>
      <c r="CL669" s="366"/>
      <c r="CM669" s="366"/>
      <c r="CN669" s="366"/>
      <c r="CO669" s="366"/>
      <c r="CP669" s="366"/>
      <c r="CQ669" s="366"/>
      <c r="CR669" s="366"/>
      <c r="CS669" s="366"/>
      <c r="CT669" s="366"/>
      <c r="CU669" s="366"/>
      <c r="CV669" s="366"/>
      <c r="CW669" s="366"/>
      <c r="CX669" s="366"/>
      <c r="CY669" s="366"/>
      <c r="CZ669" s="366"/>
      <c r="DA669" s="366"/>
      <c r="DB669" s="366"/>
      <c r="DC669" s="366"/>
      <c r="DD669" s="366"/>
      <c r="DE669" s="404"/>
      <c r="DF669" s="366"/>
      <c r="DG669" s="366"/>
      <c r="DH669" s="366"/>
      <c r="DI669" s="272"/>
      <c r="DJ669" s="272"/>
      <c r="DK669" s="272"/>
      <c r="DL669" s="272"/>
      <c r="DM669" s="272"/>
      <c r="DN669" s="272"/>
      <c r="DO669" s="272"/>
      <c r="DP669" s="272"/>
      <c r="DQ669" s="272"/>
      <c r="DR669" s="272"/>
      <c r="DS669" s="272"/>
      <c r="DT669" s="272"/>
      <c r="DU669" s="272"/>
      <c r="DV669" s="272"/>
      <c r="DW669" s="272"/>
      <c r="DX669" s="272"/>
      <c r="DY669" s="272"/>
      <c r="DZ669" s="272"/>
      <c r="EA669" s="272"/>
      <c r="EB669" s="272"/>
      <c r="EC669" s="272"/>
      <c r="ED669" s="272"/>
      <c r="EE669" s="272"/>
      <c r="EF669" s="272"/>
      <c r="EG669" s="272"/>
      <c r="EH669" s="366"/>
    </row>
    <row r="670" spans="43:138" s="235" customFormat="1" x14ac:dyDescent="0.15">
      <c r="AQ670" s="366"/>
      <c r="AR670" s="366"/>
      <c r="AS670" s="366"/>
      <c r="AT670" s="366"/>
      <c r="AU670" s="366"/>
      <c r="AV670" s="366"/>
      <c r="AW670" s="366"/>
      <c r="AX670" s="366"/>
      <c r="AY670" s="366"/>
      <c r="AZ670" s="366"/>
      <c r="BA670" s="366"/>
      <c r="BB670" s="271"/>
      <c r="BC670" s="271"/>
      <c r="BD670" s="271"/>
      <c r="BE670" s="271"/>
      <c r="BF670" s="271"/>
      <c r="BG670" s="366"/>
      <c r="BH670" s="366"/>
      <c r="BI670" s="366"/>
      <c r="BJ670" s="366"/>
      <c r="BK670" s="366"/>
      <c r="BL670" s="366"/>
      <c r="BM670" s="366"/>
      <c r="BN670" s="366"/>
      <c r="BO670" s="366"/>
      <c r="BP670" s="366"/>
      <c r="BQ670" s="366"/>
      <c r="BR670" s="366"/>
      <c r="BS670" s="366"/>
      <c r="BT670" s="366"/>
      <c r="BU670" s="366"/>
      <c r="BV670" s="366"/>
      <c r="BW670" s="366"/>
      <c r="BX670" s="366"/>
      <c r="BY670" s="366"/>
      <c r="BZ670" s="366"/>
      <c r="CA670" s="366"/>
      <c r="CB670" s="366"/>
      <c r="CC670" s="366"/>
      <c r="CD670" s="366"/>
      <c r="CE670" s="366"/>
      <c r="CF670" s="366"/>
      <c r="CG670" s="366"/>
      <c r="CH670" s="366"/>
      <c r="CI670" s="366"/>
      <c r="CJ670" s="366"/>
      <c r="CK670" s="366"/>
      <c r="CL670" s="366"/>
      <c r="CM670" s="366"/>
      <c r="CN670" s="366"/>
      <c r="CO670" s="366"/>
      <c r="CP670" s="366"/>
      <c r="CQ670" s="366"/>
      <c r="CR670" s="366"/>
      <c r="CS670" s="366"/>
      <c r="CT670" s="366"/>
      <c r="CU670" s="366"/>
      <c r="CV670" s="366"/>
      <c r="CW670" s="366"/>
      <c r="CX670" s="366"/>
      <c r="CY670" s="366"/>
      <c r="CZ670" s="366"/>
      <c r="DA670" s="366"/>
      <c r="DB670" s="366"/>
      <c r="DC670" s="366"/>
      <c r="DD670" s="366"/>
      <c r="DE670" s="404"/>
      <c r="DF670" s="366"/>
      <c r="DG670" s="366"/>
      <c r="DH670" s="366"/>
      <c r="DI670" s="272"/>
      <c r="DJ670" s="272"/>
      <c r="DK670" s="272"/>
      <c r="DL670" s="272"/>
      <c r="DM670" s="272"/>
      <c r="DN670" s="272"/>
      <c r="DO670" s="272"/>
      <c r="DP670" s="272"/>
      <c r="DQ670" s="272"/>
      <c r="DR670" s="272"/>
      <c r="DS670" s="272"/>
      <c r="DT670" s="272"/>
      <c r="DU670" s="272"/>
      <c r="DV670" s="272"/>
      <c r="DW670" s="272"/>
      <c r="DX670" s="272"/>
      <c r="DY670" s="272"/>
      <c r="DZ670" s="272"/>
      <c r="EA670" s="272"/>
      <c r="EB670" s="272"/>
      <c r="EC670" s="272"/>
      <c r="ED670" s="272"/>
      <c r="EE670" s="272"/>
      <c r="EF670" s="272"/>
      <c r="EG670" s="272"/>
      <c r="EH670" s="366"/>
    </row>
    <row r="671" spans="43:138" s="235" customFormat="1" x14ac:dyDescent="0.15">
      <c r="AQ671" s="366"/>
      <c r="AR671" s="366"/>
      <c r="AS671" s="366"/>
      <c r="AT671" s="366"/>
      <c r="AU671" s="366"/>
      <c r="AV671" s="366"/>
      <c r="AW671" s="366"/>
      <c r="AX671" s="366"/>
      <c r="AY671" s="366"/>
      <c r="AZ671" s="366"/>
      <c r="BA671" s="366"/>
      <c r="BB671" s="271"/>
      <c r="BC671" s="271"/>
      <c r="BD671" s="271"/>
      <c r="BE671" s="271"/>
      <c r="BF671" s="271"/>
      <c r="BG671" s="366"/>
      <c r="BH671" s="366"/>
      <c r="BI671" s="366"/>
      <c r="BJ671" s="366"/>
      <c r="BK671" s="366"/>
      <c r="BL671" s="366"/>
      <c r="BM671" s="366"/>
      <c r="BN671" s="366"/>
      <c r="BO671" s="366"/>
      <c r="BP671" s="366"/>
      <c r="BQ671" s="366"/>
      <c r="BR671" s="366"/>
      <c r="BS671" s="366"/>
      <c r="BT671" s="366"/>
      <c r="BU671" s="366"/>
      <c r="BV671" s="366"/>
      <c r="BW671" s="366"/>
      <c r="BX671" s="366"/>
      <c r="BY671" s="366"/>
      <c r="BZ671" s="366"/>
      <c r="CA671" s="366"/>
      <c r="CB671" s="366"/>
      <c r="CC671" s="366"/>
      <c r="CD671" s="366"/>
      <c r="CE671" s="366"/>
      <c r="CF671" s="366"/>
      <c r="CG671" s="366"/>
      <c r="CH671" s="366"/>
      <c r="CI671" s="366"/>
      <c r="CJ671" s="366"/>
      <c r="CK671" s="366"/>
      <c r="CL671" s="366"/>
      <c r="CM671" s="366"/>
      <c r="CN671" s="366"/>
      <c r="CO671" s="366"/>
      <c r="CP671" s="366"/>
      <c r="CQ671" s="366"/>
      <c r="CR671" s="366"/>
      <c r="CS671" s="366"/>
      <c r="CT671" s="366"/>
      <c r="CU671" s="366"/>
      <c r="CV671" s="366"/>
      <c r="CW671" s="366"/>
      <c r="CX671" s="366"/>
      <c r="CY671" s="366"/>
      <c r="CZ671" s="366"/>
      <c r="DA671" s="366"/>
      <c r="DB671" s="366"/>
      <c r="DC671" s="366"/>
      <c r="DD671" s="366"/>
      <c r="DE671" s="404"/>
      <c r="DF671" s="366"/>
      <c r="DG671" s="366"/>
      <c r="DH671" s="366"/>
      <c r="DI671" s="272"/>
      <c r="DJ671" s="272"/>
      <c r="DK671" s="272"/>
      <c r="DL671" s="272"/>
      <c r="DM671" s="272"/>
      <c r="DN671" s="272"/>
      <c r="DO671" s="272"/>
      <c r="DP671" s="272"/>
      <c r="DQ671" s="272"/>
      <c r="DR671" s="272"/>
      <c r="DS671" s="272"/>
      <c r="DT671" s="272"/>
      <c r="DU671" s="272"/>
      <c r="DV671" s="272"/>
      <c r="DW671" s="272"/>
      <c r="DX671" s="272"/>
      <c r="DY671" s="272"/>
      <c r="DZ671" s="272"/>
      <c r="EA671" s="272"/>
      <c r="EB671" s="272"/>
      <c r="EC671" s="272"/>
      <c r="ED671" s="272"/>
      <c r="EE671" s="272"/>
      <c r="EF671" s="272"/>
      <c r="EG671" s="272"/>
      <c r="EH671" s="366"/>
    </row>
    <row r="672" spans="43:138" s="235" customFormat="1" x14ac:dyDescent="0.15">
      <c r="AQ672" s="366"/>
      <c r="AR672" s="366"/>
      <c r="AS672" s="366"/>
      <c r="AT672" s="366"/>
      <c r="AU672" s="366"/>
      <c r="AV672" s="366"/>
      <c r="AW672" s="366"/>
      <c r="AX672" s="366"/>
      <c r="AY672" s="366"/>
      <c r="AZ672" s="366"/>
      <c r="BA672" s="366"/>
      <c r="BB672" s="271"/>
      <c r="BC672" s="271"/>
      <c r="BD672" s="271"/>
      <c r="BE672" s="271"/>
      <c r="BF672" s="271"/>
      <c r="BG672" s="366"/>
      <c r="BH672" s="366"/>
      <c r="BI672" s="366"/>
      <c r="BJ672" s="366"/>
      <c r="BK672" s="366"/>
      <c r="BL672" s="366"/>
      <c r="BM672" s="366"/>
      <c r="BN672" s="366"/>
      <c r="BO672" s="366"/>
      <c r="BP672" s="366"/>
      <c r="BQ672" s="366"/>
      <c r="BR672" s="366"/>
      <c r="BS672" s="366"/>
      <c r="BT672" s="366"/>
      <c r="BU672" s="366"/>
      <c r="BV672" s="366"/>
      <c r="BW672" s="366"/>
      <c r="BX672" s="366"/>
      <c r="BY672" s="366"/>
      <c r="BZ672" s="366"/>
      <c r="CA672" s="366"/>
      <c r="CB672" s="366"/>
      <c r="CC672" s="366"/>
      <c r="CD672" s="366"/>
      <c r="CE672" s="366"/>
      <c r="CF672" s="366"/>
      <c r="CG672" s="366"/>
      <c r="CH672" s="366"/>
      <c r="CI672" s="366"/>
      <c r="CJ672" s="366"/>
      <c r="CK672" s="366"/>
      <c r="CL672" s="366"/>
      <c r="CM672" s="366"/>
      <c r="CN672" s="366"/>
      <c r="CO672" s="366"/>
      <c r="CP672" s="366"/>
      <c r="CQ672" s="366"/>
      <c r="CR672" s="366"/>
      <c r="CS672" s="366"/>
      <c r="CT672" s="366"/>
      <c r="CU672" s="366"/>
      <c r="CV672" s="366"/>
      <c r="CW672" s="366"/>
      <c r="CX672" s="366"/>
      <c r="CY672" s="366"/>
      <c r="CZ672" s="366"/>
      <c r="DA672" s="366"/>
      <c r="DB672" s="366"/>
      <c r="DC672" s="366"/>
      <c r="DD672" s="366"/>
      <c r="DE672" s="404"/>
      <c r="DF672" s="366"/>
      <c r="DG672" s="366"/>
      <c r="DH672" s="366"/>
      <c r="DI672" s="272"/>
      <c r="DJ672" s="272"/>
      <c r="DK672" s="272"/>
      <c r="DL672" s="272"/>
      <c r="DM672" s="272"/>
      <c r="DN672" s="272"/>
      <c r="DO672" s="272"/>
      <c r="DP672" s="272"/>
      <c r="DQ672" s="272"/>
      <c r="DR672" s="272"/>
      <c r="DS672" s="272"/>
      <c r="DT672" s="272"/>
      <c r="DU672" s="272"/>
      <c r="DV672" s="272"/>
      <c r="DW672" s="272"/>
      <c r="DX672" s="272"/>
      <c r="DY672" s="272"/>
      <c r="DZ672" s="272"/>
      <c r="EA672" s="272"/>
      <c r="EB672" s="272"/>
      <c r="EC672" s="272"/>
      <c r="ED672" s="272"/>
      <c r="EE672" s="272"/>
      <c r="EF672" s="272"/>
      <c r="EG672" s="272"/>
      <c r="EH672" s="366"/>
    </row>
    <row r="673" spans="43:138" s="235" customFormat="1" x14ac:dyDescent="0.15">
      <c r="AQ673" s="366"/>
      <c r="AR673" s="366"/>
      <c r="AS673" s="366"/>
      <c r="AT673" s="366"/>
      <c r="AU673" s="366"/>
      <c r="AV673" s="366"/>
      <c r="AW673" s="366"/>
      <c r="AX673" s="366"/>
      <c r="AY673" s="366"/>
      <c r="AZ673" s="366"/>
      <c r="BA673" s="366"/>
      <c r="BB673" s="271"/>
      <c r="BC673" s="271"/>
      <c r="BD673" s="271"/>
      <c r="BE673" s="271"/>
      <c r="BF673" s="271"/>
      <c r="BG673" s="366"/>
      <c r="BH673" s="366"/>
      <c r="BI673" s="366"/>
      <c r="BJ673" s="366"/>
      <c r="BK673" s="366"/>
      <c r="BL673" s="366"/>
      <c r="BM673" s="366"/>
      <c r="BN673" s="366"/>
      <c r="BO673" s="366"/>
      <c r="BP673" s="366"/>
      <c r="BQ673" s="366"/>
      <c r="BR673" s="366"/>
      <c r="BS673" s="366"/>
      <c r="BT673" s="366"/>
      <c r="BU673" s="366"/>
      <c r="BV673" s="366"/>
      <c r="BW673" s="366"/>
      <c r="BX673" s="366"/>
      <c r="BY673" s="366"/>
      <c r="BZ673" s="366"/>
      <c r="CA673" s="366"/>
      <c r="CB673" s="366"/>
      <c r="CC673" s="366"/>
      <c r="CD673" s="366"/>
      <c r="CE673" s="366"/>
      <c r="CF673" s="366"/>
      <c r="CG673" s="366"/>
      <c r="CH673" s="366"/>
      <c r="CI673" s="366"/>
      <c r="CJ673" s="366"/>
      <c r="CK673" s="366"/>
      <c r="CL673" s="366"/>
      <c r="CM673" s="366"/>
      <c r="CN673" s="366"/>
      <c r="CO673" s="366"/>
      <c r="CP673" s="366"/>
      <c r="CQ673" s="366"/>
      <c r="CR673" s="366"/>
      <c r="CS673" s="366"/>
      <c r="CT673" s="366"/>
      <c r="CU673" s="366"/>
      <c r="CV673" s="366"/>
      <c r="CW673" s="366"/>
      <c r="CX673" s="366"/>
      <c r="CY673" s="366"/>
      <c r="CZ673" s="366"/>
      <c r="DA673" s="366"/>
      <c r="DB673" s="366"/>
      <c r="DC673" s="366"/>
      <c r="DD673" s="366"/>
      <c r="DE673" s="404"/>
      <c r="DF673" s="366"/>
      <c r="DG673" s="366"/>
      <c r="DH673" s="366"/>
      <c r="DI673" s="272"/>
      <c r="DJ673" s="272"/>
      <c r="DK673" s="272"/>
      <c r="DL673" s="272"/>
      <c r="DM673" s="272"/>
      <c r="DN673" s="272"/>
      <c r="DO673" s="272"/>
      <c r="DP673" s="272"/>
      <c r="DQ673" s="272"/>
      <c r="DR673" s="272"/>
      <c r="DS673" s="272"/>
      <c r="DT673" s="272"/>
      <c r="DU673" s="272"/>
      <c r="DV673" s="272"/>
      <c r="DW673" s="272"/>
      <c r="DX673" s="272"/>
      <c r="DY673" s="272"/>
      <c r="DZ673" s="272"/>
      <c r="EA673" s="272"/>
      <c r="EB673" s="272"/>
      <c r="EC673" s="272"/>
      <c r="ED673" s="272"/>
      <c r="EE673" s="272"/>
      <c r="EF673" s="272"/>
      <c r="EG673" s="272"/>
      <c r="EH673" s="366"/>
    </row>
    <row r="674" spans="43:138" s="235" customFormat="1" x14ac:dyDescent="0.15">
      <c r="AQ674" s="366"/>
      <c r="AR674" s="366"/>
      <c r="AS674" s="366"/>
      <c r="AT674" s="366"/>
      <c r="AU674" s="366"/>
      <c r="AV674" s="366"/>
      <c r="AW674" s="366"/>
      <c r="AX674" s="366"/>
      <c r="AY674" s="366"/>
      <c r="AZ674" s="366"/>
      <c r="BA674" s="366"/>
      <c r="BB674" s="271"/>
      <c r="BC674" s="271"/>
      <c r="BD674" s="271"/>
      <c r="BE674" s="271"/>
      <c r="BF674" s="271"/>
      <c r="BG674" s="366"/>
      <c r="BH674" s="366"/>
      <c r="BI674" s="366"/>
      <c r="BJ674" s="366"/>
      <c r="BK674" s="366"/>
      <c r="BL674" s="366"/>
      <c r="BM674" s="366"/>
      <c r="BN674" s="366"/>
      <c r="BO674" s="366"/>
      <c r="BP674" s="366"/>
      <c r="BQ674" s="366"/>
      <c r="BR674" s="366"/>
      <c r="BS674" s="366"/>
      <c r="BT674" s="366"/>
      <c r="BU674" s="366"/>
      <c r="BV674" s="366"/>
      <c r="BW674" s="366"/>
      <c r="BX674" s="366"/>
      <c r="BY674" s="366"/>
      <c r="BZ674" s="366"/>
      <c r="CA674" s="366"/>
      <c r="CB674" s="366"/>
      <c r="CC674" s="366"/>
      <c r="CD674" s="366"/>
      <c r="CE674" s="366"/>
      <c r="CF674" s="366"/>
      <c r="CG674" s="366"/>
      <c r="CH674" s="366"/>
      <c r="CI674" s="366"/>
      <c r="CJ674" s="366"/>
      <c r="CK674" s="366"/>
      <c r="CL674" s="366"/>
      <c r="CM674" s="366"/>
      <c r="CN674" s="366"/>
      <c r="CO674" s="366"/>
      <c r="CP674" s="366"/>
      <c r="CQ674" s="366"/>
      <c r="CR674" s="366"/>
      <c r="CS674" s="366"/>
      <c r="CT674" s="366"/>
      <c r="CU674" s="366"/>
      <c r="CV674" s="366"/>
      <c r="CW674" s="366"/>
      <c r="CX674" s="366"/>
      <c r="CY674" s="366"/>
      <c r="CZ674" s="366"/>
      <c r="DA674" s="366"/>
      <c r="DB674" s="366"/>
      <c r="DC674" s="366"/>
      <c r="DD674" s="366"/>
      <c r="DE674" s="404"/>
      <c r="DF674" s="366"/>
      <c r="DG674" s="366"/>
      <c r="DH674" s="366"/>
      <c r="DI674" s="272"/>
      <c r="DJ674" s="272"/>
      <c r="DK674" s="272"/>
      <c r="DL674" s="272"/>
      <c r="DM674" s="272"/>
      <c r="DN674" s="272"/>
      <c r="DO674" s="272"/>
      <c r="DP674" s="272"/>
      <c r="DQ674" s="272"/>
      <c r="DR674" s="272"/>
      <c r="DS674" s="272"/>
      <c r="DT674" s="272"/>
      <c r="DU674" s="272"/>
      <c r="DV674" s="272"/>
      <c r="DW674" s="272"/>
      <c r="DX674" s="272"/>
      <c r="DY674" s="272"/>
      <c r="DZ674" s="272"/>
      <c r="EA674" s="272"/>
      <c r="EB674" s="272"/>
      <c r="EC674" s="272"/>
      <c r="ED674" s="272"/>
      <c r="EE674" s="272"/>
      <c r="EF674" s="272"/>
      <c r="EG674" s="272"/>
      <c r="EH674" s="366"/>
    </row>
    <row r="675" spans="43:138" s="235" customFormat="1" x14ac:dyDescent="0.15">
      <c r="AQ675" s="366"/>
      <c r="AR675" s="366"/>
      <c r="AS675" s="366"/>
      <c r="AT675" s="366"/>
      <c r="AU675" s="366"/>
      <c r="AV675" s="366"/>
      <c r="AW675" s="366"/>
      <c r="AX675" s="366"/>
      <c r="AY675" s="366"/>
      <c r="AZ675" s="366"/>
      <c r="BA675" s="366"/>
      <c r="BB675" s="271"/>
      <c r="BC675" s="271"/>
      <c r="BD675" s="271"/>
      <c r="BE675" s="271"/>
      <c r="BF675" s="271"/>
      <c r="BG675" s="366"/>
      <c r="BH675" s="366"/>
      <c r="BI675" s="366"/>
      <c r="BJ675" s="366"/>
      <c r="BK675" s="366"/>
      <c r="BL675" s="366"/>
      <c r="BM675" s="366"/>
      <c r="BN675" s="366"/>
      <c r="BO675" s="366"/>
      <c r="BP675" s="366"/>
      <c r="BQ675" s="366"/>
      <c r="BR675" s="366"/>
      <c r="BS675" s="366"/>
      <c r="BT675" s="366"/>
      <c r="BU675" s="366"/>
      <c r="BV675" s="366"/>
      <c r="BW675" s="366"/>
      <c r="BX675" s="366"/>
      <c r="BY675" s="366"/>
      <c r="BZ675" s="366"/>
      <c r="CA675" s="366"/>
      <c r="CB675" s="366"/>
      <c r="CC675" s="366"/>
      <c r="CD675" s="366"/>
      <c r="CE675" s="366"/>
      <c r="CF675" s="366"/>
      <c r="CG675" s="366"/>
      <c r="CH675" s="366"/>
      <c r="CI675" s="366"/>
      <c r="CJ675" s="366"/>
      <c r="CK675" s="366"/>
      <c r="CL675" s="366"/>
      <c r="CM675" s="366"/>
      <c r="CN675" s="366"/>
      <c r="CO675" s="366"/>
      <c r="CP675" s="366"/>
      <c r="CQ675" s="366"/>
      <c r="CR675" s="366"/>
      <c r="CS675" s="366"/>
      <c r="CT675" s="366"/>
      <c r="CU675" s="366"/>
      <c r="CV675" s="366"/>
      <c r="CW675" s="366"/>
      <c r="CX675" s="366"/>
      <c r="CY675" s="366"/>
      <c r="CZ675" s="366"/>
      <c r="DA675" s="366"/>
      <c r="DB675" s="366"/>
      <c r="DC675" s="366"/>
      <c r="DD675" s="366"/>
      <c r="DE675" s="404"/>
      <c r="DF675" s="366"/>
      <c r="DG675" s="366"/>
      <c r="DH675" s="366"/>
      <c r="DI675" s="272"/>
      <c r="DJ675" s="272"/>
      <c r="DK675" s="272"/>
      <c r="DL675" s="272"/>
      <c r="DM675" s="272"/>
      <c r="DN675" s="272"/>
      <c r="DO675" s="272"/>
      <c r="DP675" s="272"/>
      <c r="DQ675" s="272"/>
      <c r="DR675" s="272"/>
      <c r="DS675" s="272"/>
      <c r="DT675" s="272"/>
      <c r="DU675" s="272"/>
      <c r="DV675" s="272"/>
      <c r="DW675" s="272"/>
      <c r="DX675" s="272"/>
      <c r="DY675" s="272"/>
      <c r="DZ675" s="272"/>
      <c r="EA675" s="272"/>
      <c r="EB675" s="272"/>
      <c r="EC675" s="272"/>
      <c r="ED675" s="272"/>
      <c r="EE675" s="272"/>
      <c r="EF675" s="272"/>
      <c r="EG675" s="272"/>
      <c r="EH675" s="366"/>
    </row>
    <row r="676" spans="43:138" s="235" customFormat="1" x14ac:dyDescent="0.15">
      <c r="AQ676" s="366"/>
      <c r="AR676" s="366"/>
      <c r="AS676" s="366"/>
      <c r="AT676" s="366"/>
      <c r="AU676" s="366"/>
      <c r="AV676" s="366"/>
      <c r="AW676" s="366"/>
      <c r="AX676" s="366"/>
      <c r="AY676" s="366"/>
      <c r="AZ676" s="366"/>
      <c r="BA676" s="366"/>
      <c r="BB676" s="271"/>
      <c r="BC676" s="271"/>
      <c r="BD676" s="271"/>
      <c r="BE676" s="271"/>
      <c r="BF676" s="271"/>
      <c r="BG676" s="366"/>
      <c r="BH676" s="366"/>
      <c r="BI676" s="366"/>
      <c r="BJ676" s="366"/>
      <c r="BK676" s="366"/>
      <c r="BL676" s="366"/>
      <c r="BM676" s="366"/>
      <c r="BN676" s="366"/>
      <c r="BO676" s="366"/>
      <c r="BP676" s="366"/>
      <c r="BQ676" s="366"/>
      <c r="BR676" s="366"/>
      <c r="BS676" s="366"/>
      <c r="BT676" s="366"/>
      <c r="BU676" s="366"/>
      <c r="BV676" s="366"/>
      <c r="BW676" s="366"/>
      <c r="BX676" s="366"/>
      <c r="BY676" s="366"/>
      <c r="BZ676" s="366"/>
      <c r="CA676" s="366"/>
      <c r="CB676" s="366"/>
      <c r="CC676" s="366"/>
      <c r="CD676" s="366"/>
      <c r="CE676" s="366"/>
      <c r="CF676" s="366"/>
      <c r="CG676" s="366"/>
      <c r="CH676" s="366"/>
      <c r="CI676" s="366"/>
      <c r="CJ676" s="366"/>
      <c r="CK676" s="366"/>
      <c r="CL676" s="366"/>
      <c r="CM676" s="366"/>
      <c r="CN676" s="366"/>
      <c r="CO676" s="366"/>
      <c r="CP676" s="366"/>
      <c r="CQ676" s="366"/>
      <c r="CR676" s="366"/>
      <c r="CS676" s="366"/>
      <c r="CT676" s="366"/>
      <c r="CU676" s="366"/>
      <c r="CV676" s="366"/>
      <c r="CW676" s="366"/>
      <c r="CX676" s="366"/>
      <c r="CY676" s="366"/>
      <c r="CZ676" s="366"/>
      <c r="DA676" s="366"/>
      <c r="DB676" s="366"/>
      <c r="DC676" s="366"/>
      <c r="DD676" s="366"/>
      <c r="DE676" s="404"/>
      <c r="DF676" s="366"/>
      <c r="DG676" s="366"/>
      <c r="DH676" s="366"/>
      <c r="DI676" s="272"/>
      <c r="DJ676" s="272"/>
      <c r="DK676" s="272"/>
      <c r="DL676" s="272"/>
      <c r="DM676" s="272"/>
      <c r="DN676" s="272"/>
      <c r="DO676" s="272"/>
      <c r="DP676" s="272"/>
      <c r="DQ676" s="272"/>
      <c r="DR676" s="272"/>
      <c r="DS676" s="272"/>
      <c r="DT676" s="272"/>
      <c r="DU676" s="272"/>
      <c r="DV676" s="272"/>
      <c r="DW676" s="272"/>
      <c r="DX676" s="272"/>
      <c r="DY676" s="272"/>
      <c r="DZ676" s="272"/>
      <c r="EA676" s="272"/>
      <c r="EB676" s="272"/>
      <c r="EC676" s="272"/>
      <c r="ED676" s="272"/>
      <c r="EE676" s="272"/>
      <c r="EF676" s="272"/>
      <c r="EG676" s="272"/>
      <c r="EH676" s="366"/>
    </row>
    <row r="677" spans="43:138" s="235" customFormat="1" x14ac:dyDescent="0.15">
      <c r="AQ677" s="366"/>
      <c r="AR677" s="366"/>
      <c r="AS677" s="366"/>
      <c r="AT677" s="366"/>
      <c r="AU677" s="366"/>
      <c r="AV677" s="366"/>
      <c r="AW677" s="366"/>
      <c r="AX677" s="366"/>
      <c r="AY677" s="366"/>
      <c r="AZ677" s="366"/>
      <c r="BA677" s="366"/>
      <c r="BB677" s="271"/>
      <c r="BC677" s="271"/>
      <c r="BD677" s="271"/>
      <c r="BE677" s="271"/>
      <c r="BF677" s="271"/>
      <c r="BG677" s="366"/>
      <c r="BH677" s="366"/>
      <c r="BI677" s="366"/>
      <c r="BJ677" s="366"/>
      <c r="BK677" s="366"/>
      <c r="BL677" s="366"/>
      <c r="BM677" s="366"/>
      <c r="BN677" s="366"/>
      <c r="BO677" s="366"/>
      <c r="BP677" s="366"/>
      <c r="BQ677" s="366"/>
      <c r="BR677" s="366"/>
      <c r="BS677" s="366"/>
      <c r="BT677" s="366"/>
      <c r="BU677" s="366"/>
      <c r="BV677" s="366"/>
      <c r="BW677" s="366"/>
      <c r="BX677" s="366"/>
      <c r="BY677" s="366"/>
      <c r="BZ677" s="366"/>
      <c r="CA677" s="366"/>
      <c r="CB677" s="366"/>
      <c r="CC677" s="366"/>
      <c r="CD677" s="366"/>
      <c r="CE677" s="366"/>
      <c r="CF677" s="366"/>
      <c r="CG677" s="366"/>
      <c r="CH677" s="366"/>
      <c r="CI677" s="366"/>
      <c r="CJ677" s="366"/>
      <c r="CK677" s="366"/>
      <c r="CL677" s="366"/>
      <c r="CM677" s="366"/>
      <c r="CN677" s="366"/>
      <c r="CO677" s="366"/>
      <c r="CP677" s="366"/>
      <c r="CQ677" s="366"/>
      <c r="CR677" s="366"/>
      <c r="CS677" s="366"/>
      <c r="CT677" s="366"/>
      <c r="CU677" s="366"/>
      <c r="CV677" s="366"/>
      <c r="CW677" s="366"/>
      <c r="CX677" s="366"/>
      <c r="CY677" s="366"/>
      <c r="CZ677" s="366"/>
      <c r="DA677" s="366"/>
      <c r="DB677" s="366"/>
      <c r="DC677" s="366"/>
      <c r="DD677" s="366"/>
      <c r="DE677" s="404"/>
      <c r="DF677" s="366"/>
      <c r="DG677" s="366"/>
      <c r="DH677" s="366"/>
      <c r="DI677" s="272"/>
      <c r="DJ677" s="272"/>
      <c r="DK677" s="272"/>
      <c r="DL677" s="272"/>
      <c r="DM677" s="272"/>
      <c r="DN677" s="272"/>
      <c r="DO677" s="272"/>
      <c r="DP677" s="272"/>
      <c r="DQ677" s="272"/>
      <c r="DR677" s="272"/>
      <c r="DS677" s="272"/>
      <c r="DT677" s="272"/>
      <c r="DU677" s="272"/>
      <c r="DV677" s="272"/>
      <c r="DW677" s="272"/>
      <c r="DX677" s="272"/>
      <c r="DY677" s="272"/>
      <c r="DZ677" s="272"/>
      <c r="EA677" s="272"/>
      <c r="EB677" s="272"/>
      <c r="EC677" s="272"/>
      <c r="ED677" s="272"/>
      <c r="EE677" s="272"/>
      <c r="EF677" s="272"/>
      <c r="EG677" s="272"/>
      <c r="EH677" s="366"/>
    </row>
    <row r="678" spans="43:138" s="235" customFormat="1" x14ac:dyDescent="0.15">
      <c r="AQ678" s="366"/>
      <c r="AR678" s="366"/>
      <c r="AS678" s="366"/>
      <c r="AT678" s="366"/>
      <c r="AU678" s="366"/>
      <c r="AV678" s="366"/>
      <c r="AW678" s="366"/>
      <c r="AX678" s="366"/>
      <c r="AY678" s="366"/>
      <c r="AZ678" s="366"/>
      <c r="BA678" s="366"/>
      <c r="BB678" s="271"/>
      <c r="BC678" s="271"/>
      <c r="BD678" s="271"/>
      <c r="BE678" s="271"/>
      <c r="BF678" s="271"/>
      <c r="BG678" s="366"/>
      <c r="BH678" s="366"/>
      <c r="BI678" s="366"/>
      <c r="BJ678" s="366"/>
      <c r="BK678" s="366"/>
      <c r="BL678" s="366"/>
      <c r="BM678" s="366"/>
      <c r="BN678" s="366"/>
      <c r="BO678" s="366"/>
      <c r="BP678" s="366"/>
      <c r="BQ678" s="366"/>
      <c r="BR678" s="366"/>
      <c r="BS678" s="366"/>
      <c r="BT678" s="366"/>
      <c r="BU678" s="366"/>
      <c r="BV678" s="366"/>
      <c r="BW678" s="366"/>
      <c r="BX678" s="366"/>
      <c r="BY678" s="366"/>
      <c r="BZ678" s="366"/>
      <c r="CA678" s="366"/>
      <c r="CB678" s="366"/>
      <c r="CC678" s="366"/>
      <c r="CD678" s="366"/>
      <c r="CE678" s="366"/>
      <c r="CF678" s="366"/>
      <c r="CG678" s="366"/>
      <c r="CH678" s="366"/>
      <c r="CI678" s="366"/>
      <c r="CJ678" s="366"/>
      <c r="CK678" s="366"/>
      <c r="CL678" s="366"/>
      <c r="CM678" s="366"/>
      <c r="CN678" s="366"/>
      <c r="CO678" s="366"/>
      <c r="CP678" s="366"/>
      <c r="CQ678" s="366"/>
      <c r="CR678" s="366"/>
      <c r="CS678" s="366"/>
      <c r="CT678" s="366"/>
      <c r="CU678" s="366"/>
      <c r="CV678" s="366"/>
      <c r="CW678" s="366"/>
      <c r="CX678" s="366"/>
      <c r="CY678" s="366"/>
      <c r="CZ678" s="366"/>
      <c r="DA678" s="366"/>
      <c r="DB678" s="366"/>
      <c r="DC678" s="366"/>
      <c r="DD678" s="366"/>
      <c r="DE678" s="404"/>
      <c r="DF678" s="366"/>
      <c r="DG678" s="366"/>
      <c r="DH678" s="366"/>
      <c r="DI678" s="272"/>
      <c r="DJ678" s="272"/>
      <c r="DK678" s="272"/>
      <c r="DL678" s="272"/>
      <c r="DM678" s="272"/>
      <c r="DN678" s="272"/>
      <c r="DO678" s="272"/>
      <c r="DP678" s="272"/>
      <c r="DQ678" s="272"/>
      <c r="DR678" s="272"/>
      <c r="DS678" s="272"/>
      <c r="DT678" s="272"/>
      <c r="DU678" s="272"/>
      <c r="DV678" s="272"/>
      <c r="DW678" s="272"/>
      <c r="DX678" s="272"/>
      <c r="DY678" s="272"/>
      <c r="DZ678" s="272"/>
      <c r="EA678" s="272"/>
      <c r="EB678" s="272"/>
      <c r="EC678" s="272"/>
      <c r="ED678" s="272"/>
      <c r="EE678" s="272"/>
      <c r="EF678" s="272"/>
      <c r="EG678" s="272"/>
      <c r="EH678" s="366"/>
    </row>
    <row r="679" spans="43:138" s="235" customFormat="1" x14ac:dyDescent="0.15">
      <c r="AQ679" s="366"/>
      <c r="AR679" s="366"/>
      <c r="AS679" s="366"/>
      <c r="AT679" s="366"/>
      <c r="AU679" s="366"/>
      <c r="AV679" s="366"/>
      <c r="AW679" s="366"/>
      <c r="AX679" s="366"/>
      <c r="AY679" s="366"/>
      <c r="AZ679" s="366"/>
      <c r="BA679" s="366"/>
      <c r="BB679" s="271"/>
      <c r="BC679" s="271"/>
      <c r="BD679" s="271"/>
      <c r="BE679" s="271"/>
      <c r="BF679" s="271"/>
      <c r="BG679" s="366"/>
      <c r="BH679" s="366"/>
      <c r="BI679" s="366"/>
      <c r="BJ679" s="366"/>
      <c r="BK679" s="366"/>
      <c r="BL679" s="366"/>
      <c r="BM679" s="366"/>
      <c r="BN679" s="366"/>
      <c r="BO679" s="366"/>
      <c r="BP679" s="366"/>
      <c r="BQ679" s="366"/>
      <c r="BR679" s="366"/>
      <c r="BS679" s="366"/>
      <c r="BT679" s="366"/>
      <c r="BU679" s="366"/>
      <c r="BV679" s="366"/>
      <c r="BW679" s="366"/>
      <c r="BX679" s="366"/>
      <c r="BY679" s="366"/>
      <c r="BZ679" s="366"/>
      <c r="CA679" s="366"/>
      <c r="CB679" s="366"/>
      <c r="CC679" s="366"/>
      <c r="CD679" s="366"/>
      <c r="CE679" s="366"/>
      <c r="CF679" s="366"/>
      <c r="CG679" s="366"/>
      <c r="CH679" s="366"/>
      <c r="CI679" s="366"/>
      <c r="CJ679" s="366"/>
      <c r="CK679" s="366"/>
      <c r="CL679" s="366"/>
      <c r="CM679" s="366"/>
      <c r="CN679" s="366"/>
      <c r="CO679" s="366"/>
      <c r="CP679" s="366"/>
      <c r="CQ679" s="366"/>
      <c r="CR679" s="366"/>
      <c r="CS679" s="366"/>
      <c r="CT679" s="366"/>
      <c r="CU679" s="366"/>
      <c r="CV679" s="366"/>
      <c r="CW679" s="366"/>
      <c r="CX679" s="366"/>
      <c r="CY679" s="366"/>
      <c r="CZ679" s="366"/>
      <c r="DA679" s="366"/>
      <c r="DB679" s="366"/>
      <c r="DC679" s="366"/>
      <c r="DD679" s="366"/>
      <c r="DE679" s="404"/>
      <c r="DF679" s="366"/>
      <c r="DG679" s="366"/>
      <c r="DH679" s="366"/>
      <c r="DI679" s="272"/>
      <c r="DJ679" s="272"/>
      <c r="DK679" s="272"/>
      <c r="DL679" s="272"/>
      <c r="DM679" s="272"/>
      <c r="DN679" s="272"/>
      <c r="DO679" s="272"/>
      <c r="DP679" s="272"/>
      <c r="DQ679" s="272"/>
      <c r="DR679" s="272"/>
      <c r="DS679" s="272"/>
      <c r="DT679" s="272"/>
      <c r="DU679" s="272"/>
      <c r="DV679" s="272"/>
      <c r="DW679" s="272"/>
      <c r="DX679" s="272"/>
      <c r="DY679" s="272"/>
      <c r="DZ679" s="272"/>
      <c r="EA679" s="272"/>
      <c r="EB679" s="272"/>
      <c r="EC679" s="272"/>
      <c r="ED679" s="272"/>
      <c r="EE679" s="272"/>
      <c r="EF679" s="272"/>
      <c r="EG679" s="272"/>
      <c r="EH679" s="366"/>
    </row>
    <row r="680" spans="43:138" s="235" customFormat="1" x14ac:dyDescent="0.15">
      <c r="AQ680" s="366"/>
      <c r="AR680" s="366"/>
      <c r="AS680" s="366"/>
      <c r="AT680" s="366"/>
      <c r="AU680" s="366"/>
      <c r="AV680" s="366"/>
      <c r="AW680" s="366"/>
      <c r="AX680" s="366"/>
      <c r="AY680" s="366"/>
      <c r="AZ680" s="366"/>
      <c r="BA680" s="366"/>
      <c r="BB680" s="271"/>
      <c r="BC680" s="271"/>
      <c r="BD680" s="271"/>
      <c r="BE680" s="271"/>
      <c r="BF680" s="271"/>
      <c r="BG680" s="366"/>
      <c r="BH680" s="366"/>
      <c r="BI680" s="366"/>
      <c r="BJ680" s="366"/>
      <c r="BK680" s="366"/>
      <c r="BL680" s="366"/>
      <c r="BM680" s="366"/>
      <c r="BN680" s="366"/>
      <c r="BO680" s="366"/>
      <c r="BP680" s="366"/>
      <c r="BQ680" s="366"/>
      <c r="BR680" s="366"/>
      <c r="BS680" s="366"/>
      <c r="BT680" s="366"/>
      <c r="BU680" s="366"/>
      <c r="BV680" s="366"/>
      <c r="BW680" s="366"/>
      <c r="BX680" s="366"/>
      <c r="BY680" s="366"/>
      <c r="BZ680" s="366"/>
      <c r="CA680" s="366"/>
      <c r="CB680" s="366"/>
      <c r="CC680" s="366"/>
      <c r="CD680" s="366"/>
      <c r="CE680" s="366"/>
      <c r="CF680" s="366"/>
      <c r="CG680" s="366"/>
      <c r="CH680" s="366"/>
      <c r="CI680" s="366"/>
      <c r="CJ680" s="366"/>
      <c r="CK680" s="366"/>
      <c r="CL680" s="366"/>
      <c r="CM680" s="366"/>
      <c r="CN680" s="366"/>
      <c r="CO680" s="366"/>
      <c r="CP680" s="366"/>
      <c r="CQ680" s="366"/>
      <c r="CR680" s="366"/>
      <c r="CS680" s="366"/>
      <c r="CT680" s="366"/>
      <c r="CU680" s="366"/>
      <c r="CV680" s="366"/>
      <c r="CW680" s="366"/>
      <c r="CX680" s="366"/>
      <c r="CY680" s="366"/>
      <c r="CZ680" s="366"/>
      <c r="DA680" s="366"/>
      <c r="DB680" s="366"/>
      <c r="DC680" s="366"/>
      <c r="DD680" s="366"/>
      <c r="DE680" s="404"/>
      <c r="DF680" s="366"/>
      <c r="DG680" s="366"/>
      <c r="DH680" s="366"/>
      <c r="DI680" s="272"/>
      <c r="DJ680" s="272"/>
      <c r="DK680" s="272"/>
      <c r="DL680" s="272"/>
      <c r="DM680" s="272"/>
      <c r="DN680" s="272"/>
      <c r="DO680" s="272"/>
      <c r="DP680" s="272"/>
      <c r="DQ680" s="272"/>
      <c r="DR680" s="272"/>
      <c r="DS680" s="272"/>
      <c r="DT680" s="272"/>
      <c r="DU680" s="272"/>
      <c r="DV680" s="272"/>
      <c r="DW680" s="272"/>
      <c r="DX680" s="272"/>
      <c r="DY680" s="272"/>
      <c r="DZ680" s="272"/>
      <c r="EA680" s="272"/>
      <c r="EB680" s="272"/>
      <c r="EC680" s="272"/>
      <c r="ED680" s="272"/>
      <c r="EE680" s="272"/>
      <c r="EF680" s="272"/>
      <c r="EG680" s="272"/>
      <c r="EH680" s="366"/>
    </row>
    <row r="681" spans="43:138" s="235" customFormat="1" x14ac:dyDescent="0.15">
      <c r="AQ681" s="366"/>
      <c r="AR681" s="366"/>
      <c r="AS681" s="366"/>
      <c r="AT681" s="366"/>
      <c r="AU681" s="366"/>
      <c r="AV681" s="366"/>
      <c r="AW681" s="366"/>
      <c r="AX681" s="366"/>
      <c r="AY681" s="366"/>
      <c r="AZ681" s="366"/>
      <c r="BA681" s="366"/>
      <c r="BB681" s="271"/>
      <c r="BC681" s="271"/>
      <c r="BD681" s="271"/>
      <c r="BE681" s="271"/>
      <c r="BF681" s="271"/>
      <c r="BG681" s="366"/>
      <c r="BH681" s="366"/>
      <c r="BI681" s="366"/>
      <c r="BJ681" s="366"/>
      <c r="BK681" s="366"/>
      <c r="BL681" s="366"/>
      <c r="BM681" s="366"/>
      <c r="BN681" s="366"/>
      <c r="BO681" s="366"/>
      <c r="BP681" s="366"/>
      <c r="BQ681" s="366"/>
      <c r="BR681" s="366"/>
      <c r="BS681" s="366"/>
      <c r="BT681" s="366"/>
      <c r="BU681" s="366"/>
      <c r="BV681" s="366"/>
      <c r="BW681" s="366"/>
      <c r="BX681" s="366"/>
      <c r="BY681" s="366"/>
      <c r="BZ681" s="366"/>
      <c r="CA681" s="366"/>
      <c r="CB681" s="366"/>
      <c r="CC681" s="366"/>
      <c r="CD681" s="366"/>
      <c r="CE681" s="366"/>
      <c r="CF681" s="366"/>
      <c r="CG681" s="366"/>
      <c r="CH681" s="366"/>
      <c r="CI681" s="366"/>
      <c r="CJ681" s="366"/>
      <c r="CK681" s="366"/>
      <c r="CL681" s="366"/>
      <c r="CM681" s="366"/>
      <c r="CN681" s="366"/>
      <c r="CO681" s="366"/>
      <c r="CP681" s="366"/>
      <c r="CQ681" s="366"/>
      <c r="CR681" s="366"/>
      <c r="CS681" s="366"/>
      <c r="CT681" s="366"/>
      <c r="CU681" s="366"/>
      <c r="CV681" s="366"/>
      <c r="CW681" s="366"/>
      <c r="CX681" s="366"/>
      <c r="CY681" s="366"/>
      <c r="CZ681" s="366"/>
      <c r="DA681" s="366"/>
      <c r="DB681" s="366"/>
      <c r="DC681" s="366"/>
      <c r="DD681" s="366"/>
      <c r="DE681" s="404"/>
      <c r="DF681" s="366"/>
      <c r="DG681" s="366"/>
      <c r="DH681" s="366"/>
      <c r="DI681" s="272"/>
      <c r="DJ681" s="272"/>
      <c r="DK681" s="272"/>
      <c r="DL681" s="272"/>
      <c r="DM681" s="272"/>
      <c r="DN681" s="272"/>
      <c r="DO681" s="272"/>
      <c r="DP681" s="272"/>
      <c r="DQ681" s="272"/>
      <c r="DR681" s="272"/>
      <c r="DS681" s="272"/>
      <c r="DT681" s="272"/>
      <c r="DU681" s="272"/>
      <c r="DV681" s="272"/>
      <c r="DW681" s="272"/>
      <c r="DX681" s="272"/>
      <c r="DY681" s="272"/>
      <c r="DZ681" s="272"/>
      <c r="EA681" s="272"/>
      <c r="EB681" s="272"/>
      <c r="EC681" s="272"/>
      <c r="ED681" s="272"/>
      <c r="EE681" s="272"/>
      <c r="EF681" s="272"/>
      <c r="EG681" s="272"/>
      <c r="EH681" s="366"/>
    </row>
    <row r="682" spans="43:138" s="235" customFormat="1" x14ac:dyDescent="0.15">
      <c r="AQ682" s="366"/>
      <c r="AR682" s="366"/>
      <c r="AS682" s="366"/>
      <c r="AT682" s="366"/>
      <c r="AU682" s="366"/>
      <c r="AV682" s="366"/>
      <c r="AW682" s="366"/>
      <c r="AX682" s="366"/>
      <c r="AY682" s="366"/>
      <c r="AZ682" s="366"/>
      <c r="BA682" s="366"/>
      <c r="BB682" s="271"/>
      <c r="BC682" s="271"/>
      <c r="BD682" s="271"/>
      <c r="BE682" s="271"/>
      <c r="BF682" s="271"/>
      <c r="BG682" s="366"/>
      <c r="BH682" s="366"/>
      <c r="BI682" s="366"/>
      <c r="BJ682" s="366"/>
      <c r="BK682" s="366"/>
      <c r="BL682" s="366"/>
      <c r="BM682" s="366"/>
      <c r="BN682" s="366"/>
      <c r="BO682" s="366"/>
      <c r="BP682" s="366"/>
      <c r="BQ682" s="366"/>
      <c r="BR682" s="366"/>
      <c r="BS682" s="366"/>
      <c r="BT682" s="366"/>
      <c r="BU682" s="366"/>
      <c r="BV682" s="366"/>
      <c r="BW682" s="366"/>
      <c r="BX682" s="366"/>
      <c r="BY682" s="366"/>
      <c r="BZ682" s="366"/>
      <c r="CA682" s="366"/>
      <c r="CB682" s="366"/>
      <c r="CC682" s="366"/>
      <c r="CD682" s="366"/>
      <c r="CE682" s="366"/>
      <c r="CF682" s="366"/>
      <c r="CG682" s="366"/>
      <c r="CH682" s="366"/>
      <c r="CI682" s="366"/>
      <c r="CJ682" s="366"/>
      <c r="CK682" s="366"/>
      <c r="CL682" s="366"/>
      <c r="CM682" s="366"/>
      <c r="CN682" s="366"/>
      <c r="CO682" s="366"/>
      <c r="CP682" s="366"/>
      <c r="CQ682" s="366"/>
      <c r="CR682" s="366"/>
      <c r="CS682" s="366"/>
      <c r="CT682" s="366"/>
      <c r="CU682" s="366"/>
      <c r="CV682" s="366"/>
      <c r="CW682" s="366"/>
      <c r="CX682" s="366"/>
      <c r="CY682" s="366"/>
      <c r="CZ682" s="366"/>
      <c r="DA682" s="366"/>
      <c r="DB682" s="366"/>
      <c r="DC682" s="366"/>
      <c r="DD682" s="366"/>
      <c r="DE682" s="404"/>
      <c r="DF682" s="366"/>
      <c r="DG682" s="366"/>
      <c r="DH682" s="366"/>
      <c r="DI682" s="272"/>
      <c r="DJ682" s="272"/>
      <c r="DK682" s="272"/>
      <c r="DL682" s="272"/>
      <c r="DM682" s="272"/>
      <c r="DN682" s="272"/>
      <c r="DO682" s="272"/>
      <c r="DP682" s="272"/>
      <c r="DQ682" s="272"/>
      <c r="DR682" s="272"/>
      <c r="DS682" s="272"/>
      <c r="DT682" s="272"/>
      <c r="DU682" s="272"/>
      <c r="DV682" s="272"/>
      <c r="DW682" s="272"/>
      <c r="DX682" s="272"/>
      <c r="DY682" s="272"/>
      <c r="DZ682" s="272"/>
      <c r="EA682" s="272"/>
      <c r="EB682" s="272"/>
      <c r="EC682" s="272"/>
      <c r="ED682" s="272"/>
      <c r="EE682" s="272"/>
      <c r="EF682" s="272"/>
      <c r="EG682" s="272"/>
      <c r="EH682" s="366"/>
    </row>
    <row r="683" spans="43:138" s="235" customFormat="1" x14ac:dyDescent="0.15">
      <c r="AQ683" s="366"/>
      <c r="AR683" s="366"/>
      <c r="AS683" s="366"/>
      <c r="AT683" s="366"/>
      <c r="AU683" s="366"/>
      <c r="AV683" s="366"/>
      <c r="AW683" s="366"/>
      <c r="AX683" s="366"/>
      <c r="AY683" s="366"/>
      <c r="AZ683" s="366"/>
      <c r="BA683" s="366"/>
      <c r="BB683" s="271"/>
      <c r="BC683" s="271"/>
      <c r="BD683" s="271"/>
      <c r="BE683" s="271"/>
      <c r="BF683" s="271"/>
      <c r="BG683" s="366"/>
      <c r="BH683" s="366"/>
      <c r="BI683" s="366"/>
      <c r="BJ683" s="366"/>
      <c r="BK683" s="366"/>
      <c r="BL683" s="366"/>
      <c r="BM683" s="366"/>
      <c r="BN683" s="366"/>
      <c r="BO683" s="366"/>
      <c r="BP683" s="366"/>
      <c r="BQ683" s="366"/>
      <c r="BR683" s="366"/>
      <c r="BS683" s="366"/>
      <c r="BT683" s="366"/>
      <c r="BU683" s="366"/>
      <c r="BV683" s="366"/>
      <c r="BW683" s="366"/>
      <c r="BX683" s="366"/>
      <c r="BY683" s="366"/>
      <c r="BZ683" s="366"/>
      <c r="CA683" s="366"/>
      <c r="CB683" s="366"/>
      <c r="CC683" s="366"/>
      <c r="CD683" s="366"/>
      <c r="CE683" s="366"/>
      <c r="CF683" s="366"/>
      <c r="CG683" s="366"/>
      <c r="CH683" s="366"/>
      <c r="CI683" s="366"/>
      <c r="CJ683" s="366"/>
      <c r="CK683" s="366"/>
      <c r="CL683" s="366"/>
      <c r="CM683" s="366"/>
      <c r="CN683" s="366"/>
      <c r="CO683" s="366"/>
      <c r="CP683" s="366"/>
      <c r="CQ683" s="366"/>
      <c r="CR683" s="366"/>
      <c r="CS683" s="366"/>
      <c r="CT683" s="366"/>
      <c r="CU683" s="366"/>
      <c r="CV683" s="366"/>
      <c r="CW683" s="366"/>
      <c r="CX683" s="366"/>
      <c r="CY683" s="366"/>
      <c r="CZ683" s="366"/>
      <c r="DA683" s="366"/>
      <c r="DB683" s="366"/>
      <c r="DC683" s="366"/>
      <c r="DD683" s="366"/>
      <c r="DE683" s="404"/>
      <c r="DF683" s="366"/>
      <c r="DG683" s="366"/>
      <c r="DH683" s="366"/>
      <c r="DI683" s="272"/>
      <c r="DJ683" s="272"/>
      <c r="DK683" s="272"/>
      <c r="DL683" s="272"/>
      <c r="DM683" s="272"/>
      <c r="DN683" s="272"/>
      <c r="DO683" s="272"/>
      <c r="DP683" s="272"/>
      <c r="DQ683" s="272"/>
      <c r="DR683" s="272"/>
      <c r="DS683" s="272"/>
      <c r="DT683" s="272"/>
      <c r="DU683" s="272"/>
      <c r="DV683" s="272"/>
      <c r="DW683" s="272"/>
      <c r="DX683" s="272"/>
      <c r="DY683" s="272"/>
      <c r="DZ683" s="272"/>
      <c r="EA683" s="272"/>
      <c r="EB683" s="272"/>
      <c r="EC683" s="272"/>
      <c r="ED683" s="272"/>
      <c r="EE683" s="272"/>
      <c r="EF683" s="272"/>
      <c r="EG683" s="272"/>
      <c r="EH683" s="366"/>
    </row>
    <row r="684" spans="43:138" s="235" customFormat="1" x14ac:dyDescent="0.15">
      <c r="AQ684" s="366"/>
      <c r="AR684" s="366"/>
      <c r="AS684" s="366"/>
      <c r="AT684" s="366"/>
      <c r="AU684" s="366"/>
      <c r="AV684" s="366"/>
      <c r="AW684" s="366"/>
      <c r="AX684" s="366"/>
      <c r="AY684" s="366"/>
      <c r="AZ684" s="366"/>
      <c r="BA684" s="366"/>
      <c r="BB684" s="271"/>
      <c r="BC684" s="271"/>
      <c r="BD684" s="271"/>
      <c r="BE684" s="271"/>
      <c r="BF684" s="271"/>
      <c r="BG684" s="366"/>
      <c r="BH684" s="366"/>
      <c r="BI684" s="366"/>
      <c r="BJ684" s="366"/>
      <c r="BK684" s="366"/>
      <c r="BL684" s="366"/>
      <c r="BM684" s="366"/>
      <c r="BN684" s="366"/>
      <c r="BO684" s="366"/>
      <c r="BP684" s="366"/>
      <c r="BQ684" s="366"/>
      <c r="BR684" s="366"/>
      <c r="BS684" s="366"/>
      <c r="BT684" s="366"/>
      <c r="BU684" s="366"/>
      <c r="BV684" s="366"/>
      <c r="BW684" s="366"/>
      <c r="BX684" s="366"/>
      <c r="BY684" s="366"/>
      <c r="BZ684" s="366"/>
      <c r="CA684" s="366"/>
      <c r="CB684" s="366"/>
      <c r="CC684" s="366"/>
      <c r="CD684" s="366"/>
      <c r="CE684" s="366"/>
      <c r="CF684" s="366"/>
      <c r="CG684" s="366"/>
      <c r="CH684" s="366"/>
      <c r="CI684" s="366"/>
      <c r="CJ684" s="366"/>
      <c r="CK684" s="366"/>
      <c r="CL684" s="366"/>
      <c r="CM684" s="366"/>
      <c r="CN684" s="366"/>
      <c r="CO684" s="366"/>
      <c r="CP684" s="366"/>
      <c r="CQ684" s="366"/>
      <c r="CR684" s="366"/>
      <c r="CS684" s="366"/>
      <c r="CT684" s="366"/>
      <c r="CU684" s="366"/>
      <c r="CV684" s="366"/>
      <c r="CW684" s="366"/>
      <c r="CX684" s="366"/>
      <c r="CY684" s="366"/>
      <c r="CZ684" s="366"/>
      <c r="DA684" s="366"/>
      <c r="DB684" s="366"/>
      <c r="DC684" s="366"/>
      <c r="DD684" s="366"/>
      <c r="DE684" s="404"/>
      <c r="DF684" s="366"/>
      <c r="DG684" s="366"/>
      <c r="DH684" s="366"/>
      <c r="DI684" s="272"/>
      <c r="DJ684" s="272"/>
      <c r="DK684" s="272"/>
      <c r="DL684" s="272"/>
      <c r="DM684" s="272"/>
      <c r="DN684" s="272"/>
      <c r="DO684" s="272"/>
      <c r="DP684" s="272"/>
      <c r="DQ684" s="272"/>
      <c r="DR684" s="272"/>
      <c r="DS684" s="272"/>
      <c r="DT684" s="272"/>
      <c r="DU684" s="272"/>
      <c r="DV684" s="272"/>
      <c r="DW684" s="272"/>
      <c r="DX684" s="272"/>
      <c r="DY684" s="272"/>
      <c r="DZ684" s="272"/>
      <c r="EA684" s="272"/>
      <c r="EB684" s="272"/>
      <c r="EC684" s="272"/>
      <c r="ED684" s="272"/>
      <c r="EE684" s="272"/>
      <c r="EF684" s="272"/>
      <c r="EG684" s="272"/>
      <c r="EH684" s="366"/>
    </row>
    <row r="685" spans="43:138" s="235" customFormat="1" x14ac:dyDescent="0.15">
      <c r="AQ685" s="366"/>
      <c r="AR685" s="366"/>
      <c r="AS685" s="366"/>
      <c r="AT685" s="366"/>
      <c r="AU685" s="366"/>
      <c r="AV685" s="366"/>
      <c r="AW685" s="366"/>
      <c r="AX685" s="366"/>
      <c r="AY685" s="366"/>
      <c r="AZ685" s="366"/>
      <c r="BA685" s="366"/>
      <c r="BB685" s="271"/>
      <c r="BC685" s="271"/>
      <c r="BD685" s="271"/>
      <c r="BE685" s="271"/>
      <c r="BF685" s="271"/>
      <c r="BG685" s="366"/>
      <c r="BH685" s="366"/>
      <c r="BI685" s="366"/>
      <c r="BJ685" s="366"/>
      <c r="BK685" s="366"/>
      <c r="BL685" s="366"/>
      <c r="BM685" s="366"/>
      <c r="BN685" s="366"/>
      <c r="BO685" s="366"/>
      <c r="BP685" s="366"/>
      <c r="BQ685" s="366"/>
      <c r="BR685" s="366"/>
      <c r="BS685" s="366"/>
      <c r="BT685" s="366"/>
      <c r="BU685" s="366"/>
      <c r="BV685" s="366"/>
      <c r="BW685" s="366"/>
      <c r="BX685" s="366"/>
      <c r="BY685" s="366"/>
      <c r="BZ685" s="366"/>
      <c r="CA685" s="366"/>
      <c r="CB685" s="366"/>
      <c r="CC685" s="366"/>
      <c r="CD685" s="366"/>
      <c r="CE685" s="366"/>
      <c r="CF685" s="366"/>
      <c r="CG685" s="366"/>
      <c r="CH685" s="366"/>
      <c r="CI685" s="366"/>
      <c r="CJ685" s="366"/>
      <c r="CK685" s="366"/>
      <c r="CL685" s="366"/>
      <c r="CM685" s="366"/>
      <c r="CN685" s="366"/>
      <c r="CO685" s="366"/>
      <c r="CP685" s="366"/>
      <c r="CQ685" s="366"/>
      <c r="CR685" s="366"/>
      <c r="CS685" s="366"/>
      <c r="CT685" s="366"/>
      <c r="CU685" s="366"/>
      <c r="CV685" s="366"/>
      <c r="CW685" s="366"/>
      <c r="CX685" s="366"/>
      <c r="CY685" s="366"/>
      <c r="CZ685" s="366"/>
      <c r="DA685" s="366"/>
      <c r="DB685" s="366"/>
      <c r="DC685" s="366"/>
      <c r="DD685" s="366"/>
      <c r="DE685" s="404"/>
      <c r="DF685" s="366"/>
      <c r="DG685" s="366"/>
      <c r="DH685" s="366"/>
      <c r="DI685" s="272"/>
      <c r="DJ685" s="272"/>
      <c r="DK685" s="272"/>
      <c r="DL685" s="272"/>
      <c r="DM685" s="272"/>
      <c r="DN685" s="272"/>
      <c r="DO685" s="272"/>
      <c r="DP685" s="272"/>
      <c r="DQ685" s="272"/>
      <c r="DR685" s="272"/>
      <c r="DS685" s="272"/>
      <c r="DT685" s="272"/>
      <c r="DU685" s="272"/>
      <c r="DV685" s="272"/>
      <c r="DW685" s="272"/>
      <c r="DX685" s="272"/>
      <c r="DY685" s="272"/>
      <c r="DZ685" s="272"/>
      <c r="EA685" s="272"/>
      <c r="EB685" s="272"/>
      <c r="EC685" s="272"/>
      <c r="ED685" s="272"/>
      <c r="EE685" s="272"/>
      <c r="EF685" s="272"/>
      <c r="EG685" s="272"/>
      <c r="EH685" s="366"/>
    </row>
    <row r="686" spans="43:138" s="235" customFormat="1" x14ac:dyDescent="0.15">
      <c r="AQ686" s="366"/>
      <c r="AR686" s="366"/>
      <c r="AS686" s="366"/>
      <c r="AT686" s="366"/>
      <c r="AU686" s="366"/>
      <c r="AV686" s="366"/>
      <c r="AW686" s="366"/>
      <c r="AX686" s="366"/>
      <c r="AY686" s="366"/>
      <c r="AZ686" s="366"/>
      <c r="BA686" s="366"/>
      <c r="BB686" s="271"/>
      <c r="BC686" s="271"/>
      <c r="BD686" s="271"/>
      <c r="BE686" s="271"/>
      <c r="BF686" s="271"/>
      <c r="BG686" s="366"/>
      <c r="BH686" s="366"/>
      <c r="BI686" s="366"/>
      <c r="BJ686" s="366"/>
      <c r="BK686" s="366"/>
      <c r="BL686" s="366"/>
      <c r="BM686" s="366"/>
      <c r="BN686" s="366"/>
      <c r="BO686" s="366"/>
      <c r="BP686" s="366"/>
      <c r="BQ686" s="366"/>
      <c r="BR686" s="366"/>
      <c r="BS686" s="366"/>
      <c r="BT686" s="366"/>
      <c r="BU686" s="366"/>
      <c r="BV686" s="366"/>
      <c r="BW686" s="366"/>
      <c r="BX686" s="366"/>
      <c r="BY686" s="366"/>
      <c r="BZ686" s="366"/>
      <c r="CA686" s="366"/>
      <c r="CB686" s="366"/>
      <c r="CC686" s="366"/>
      <c r="CD686" s="366"/>
      <c r="CE686" s="366"/>
      <c r="CF686" s="366"/>
      <c r="CG686" s="366"/>
      <c r="CH686" s="366"/>
      <c r="CI686" s="366"/>
      <c r="CJ686" s="366"/>
      <c r="CK686" s="366"/>
      <c r="CL686" s="366"/>
      <c r="CM686" s="366"/>
      <c r="CN686" s="366"/>
      <c r="CO686" s="366"/>
      <c r="CP686" s="366"/>
      <c r="CQ686" s="366"/>
      <c r="CR686" s="366"/>
      <c r="CS686" s="366"/>
      <c r="CT686" s="366"/>
      <c r="CU686" s="366"/>
      <c r="CV686" s="366"/>
      <c r="CW686" s="366"/>
      <c r="CX686" s="366"/>
      <c r="CY686" s="366"/>
      <c r="CZ686" s="366"/>
      <c r="DA686" s="366"/>
      <c r="DB686" s="366"/>
      <c r="DC686" s="366"/>
      <c r="DD686" s="366"/>
      <c r="DE686" s="404"/>
      <c r="DF686" s="366"/>
      <c r="DG686" s="366"/>
      <c r="DH686" s="366"/>
      <c r="DI686" s="272"/>
      <c r="DJ686" s="272"/>
      <c r="DK686" s="272"/>
      <c r="DL686" s="272"/>
      <c r="DM686" s="272"/>
      <c r="DN686" s="272"/>
      <c r="DO686" s="272"/>
      <c r="DP686" s="272"/>
      <c r="DQ686" s="272"/>
      <c r="DR686" s="272"/>
      <c r="DS686" s="272"/>
      <c r="DT686" s="272"/>
      <c r="DU686" s="272"/>
      <c r="DV686" s="272"/>
      <c r="DW686" s="272"/>
      <c r="DX686" s="272"/>
      <c r="DY686" s="272"/>
      <c r="DZ686" s="272"/>
      <c r="EA686" s="272"/>
      <c r="EB686" s="272"/>
      <c r="EC686" s="272"/>
      <c r="ED686" s="272"/>
      <c r="EE686" s="272"/>
      <c r="EF686" s="272"/>
      <c r="EG686" s="272"/>
      <c r="EH686" s="366"/>
    </row>
    <row r="687" spans="43:138" s="235" customFormat="1" x14ac:dyDescent="0.15">
      <c r="AQ687" s="366"/>
      <c r="AR687" s="366"/>
      <c r="AS687" s="366"/>
      <c r="AT687" s="366"/>
      <c r="AU687" s="366"/>
      <c r="AV687" s="366"/>
      <c r="AW687" s="366"/>
      <c r="AX687" s="366"/>
      <c r="AY687" s="366"/>
      <c r="AZ687" s="366"/>
      <c r="BA687" s="366"/>
      <c r="BB687" s="271"/>
      <c r="BC687" s="271"/>
      <c r="BD687" s="271"/>
      <c r="BE687" s="271"/>
      <c r="BF687" s="271"/>
      <c r="BG687" s="366"/>
      <c r="BH687" s="366"/>
      <c r="BI687" s="366"/>
      <c r="BJ687" s="366"/>
      <c r="BK687" s="366"/>
      <c r="BL687" s="366"/>
      <c r="BM687" s="366"/>
      <c r="BN687" s="366"/>
      <c r="BO687" s="366"/>
      <c r="BP687" s="366"/>
      <c r="BQ687" s="366"/>
      <c r="BR687" s="366"/>
      <c r="BS687" s="366"/>
      <c r="BT687" s="366"/>
      <c r="BU687" s="366"/>
      <c r="BV687" s="366"/>
      <c r="BW687" s="366"/>
      <c r="BX687" s="366"/>
      <c r="BY687" s="366"/>
      <c r="BZ687" s="366"/>
      <c r="CA687" s="366"/>
      <c r="CB687" s="366"/>
      <c r="CC687" s="366"/>
      <c r="CD687" s="366"/>
      <c r="CE687" s="366"/>
      <c r="CF687" s="366"/>
      <c r="CG687" s="366"/>
      <c r="CH687" s="366"/>
      <c r="CI687" s="366"/>
      <c r="CJ687" s="366"/>
      <c r="CK687" s="366"/>
      <c r="CL687" s="366"/>
      <c r="CM687" s="366"/>
      <c r="CN687" s="366"/>
      <c r="CO687" s="366"/>
      <c r="CP687" s="366"/>
      <c r="CQ687" s="366"/>
      <c r="CR687" s="366"/>
      <c r="CS687" s="366"/>
      <c r="CT687" s="366"/>
      <c r="CU687" s="366"/>
      <c r="CV687" s="366"/>
      <c r="CW687" s="366"/>
      <c r="CX687" s="366"/>
      <c r="CY687" s="366"/>
      <c r="CZ687" s="366"/>
      <c r="DA687" s="366"/>
      <c r="DB687" s="366"/>
      <c r="DC687" s="366"/>
      <c r="DD687" s="366"/>
      <c r="DE687" s="404"/>
      <c r="DF687" s="366"/>
      <c r="DG687" s="366"/>
      <c r="DH687" s="366"/>
      <c r="DI687" s="272"/>
      <c r="DJ687" s="272"/>
      <c r="DK687" s="272"/>
      <c r="DL687" s="272"/>
      <c r="DM687" s="272"/>
      <c r="DN687" s="272"/>
      <c r="DO687" s="272"/>
      <c r="DP687" s="272"/>
      <c r="DQ687" s="272"/>
      <c r="DR687" s="272"/>
      <c r="DS687" s="272"/>
      <c r="DT687" s="272"/>
      <c r="DU687" s="272"/>
      <c r="DV687" s="272"/>
      <c r="DW687" s="272"/>
      <c r="DX687" s="272"/>
      <c r="DY687" s="272"/>
      <c r="DZ687" s="272"/>
      <c r="EA687" s="272"/>
      <c r="EB687" s="272"/>
      <c r="EC687" s="272"/>
      <c r="ED687" s="272"/>
      <c r="EE687" s="272"/>
      <c r="EF687" s="272"/>
      <c r="EG687" s="272"/>
      <c r="EH687" s="366"/>
    </row>
    <row r="688" spans="43:138" s="235" customFormat="1" x14ac:dyDescent="0.15">
      <c r="AQ688" s="366"/>
      <c r="AR688" s="366"/>
      <c r="AS688" s="366"/>
      <c r="AT688" s="366"/>
      <c r="AU688" s="366"/>
      <c r="AV688" s="366"/>
      <c r="AW688" s="366"/>
      <c r="AX688" s="366"/>
      <c r="AY688" s="366"/>
      <c r="AZ688" s="366"/>
      <c r="BA688" s="366"/>
      <c r="BB688" s="271"/>
      <c r="BC688" s="271"/>
      <c r="BD688" s="271"/>
      <c r="BE688" s="271"/>
      <c r="BF688" s="271"/>
      <c r="BG688" s="366"/>
      <c r="BH688" s="366"/>
      <c r="BI688" s="366"/>
      <c r="BJ688" s="366"/>
      <c r="BK688" s="366"/>
      <c r="BL688" s="366"/>
      <c r="BM688" s="366"/>
      <c r="BN688" s="366"/>
      <c r="BO688" s="366"/>
      <c r="BP688" s="366"/>
      <c r="BQ688" s="366"/>
      <c r="BR688" s="366"/>
      <c r="BS688" s="366"/>
      <c r="BT688" s="366"/>
      <c r="BU688" s="366"/>
      <c r="BV688" s="366"/>
      <c r="BW688" s="366"/>
      <c r="BX688" s="366"/>
      <c r="BY688" s="366"/>
      <c r="BZ688" s="366"/>
      <c r="CA688" s="366"/>
      <c r="CB688" s="366"/>
      <c r="CC688" s="366"/>
      <c r="CD688" s="366"/>
      <c r="CE688" s="366"/>
      <c r="CF688" s="366"/>
      <c r="CG688" s="366"/>
      <c r="CH688" s="366"/>
      <c r="CI688" s="366"/>
      <c r="CJ688" s="366"/>
      <c r="CK688" s="366"/>
      <c r="CL688" s="366"/>
      <c r="CM688" s="366"/>
      <c r="CN688" s="366"/>
      <c r="CO688" s="366"/>
      <c r="CP688" s="366"/>
      <c r="CQ688" s="366"/>
      <c r="CR688" s="366"/>
      <c r="CS688" s="366"/>
      <c r="CT688" s="366"/>
      <c r="CU688" s="366"/>
      <c r="CV688" s="366"/>
      <c r="CW688" s="366"/>
      <c r="CX688" s="366"/>
      <c r="CY688" s="366"/>
      <c r="CZ688" s="366"/>
      <c r="DA688" s="366"/>
      <c r="DB688" s="366"/>
      <c r="DC688" s="366"/>
      <c r="DD688" s="366"/>
      <c r="DE688" s="404"/>
      <c r="DF688" s="366"/>
      <c r="DG688" s="366"/>
      <c r="DH688" s="366"/>
      <c r="DI688" s="272"/>
      <c r="DJ688" s="272"/>
      <c r="DK688" s="272"/>
      <c r="DL688" s="272"/>
      <c r="DM688" s="272"/>
      <c r="DN688" s="272"/>
      <c r="DO688" s="272"/>
      <c r="DP688" s="272"/>
      <c r="DQ688" s="272"/>
      <c r="DR688" s="272"/>
      <c r="DS688" s="272"/>
      <c r="DT688" s="272"/>
      <c r="DU688" s="272"/>
      <c r="DV688" s="272"/>
      <c r="DW688" s="272"/>
      <c r="DX688" s="272"/>
      <c r="DY688" s="272"/>
      <c r="DZ688" s="272"/>
      <c r="EA688" s="272"/>
      <c r="EB688" s="272"/>
      <c r="EC688" s="272"/>
      <c r="ED688" s="272"/>
      <c r="EE688" s="272"/>
      <c r="EF688" s="272"/>
      <c r="EG688" s="272"/>
      <c r="EH688" s="366"/>
    </row>
    <row r="689" spans="43:138" s="235" customFormat="1" x14ac:dyDescent="0.15">
      <c r="AQ689" s="366"/>
      <c r="AR689" s="366"/>
      <c r="AS689" s="366"/>
      <c r="AT689" s="366"/>
      <c r="AU689" s="366"/>
      <c r="AV689" s="366"/>
      <c r="AW689" s="366"/>
      <c r="AX689" s="366"/>
      <c r="AY689" s="366"/>
      <c r="AZ689" s="366"/>
      <c r="BA689" s="366"/>
      <c r="BB689" s="271"/>
      <c r="BC689" s="271"/>
      <c r="BD689" s="271"/>
      <c r="BE689" s="271"/>
      <c r="BF689" s="271"/>
      <c r="BG689" s="366"/>
      <c r="BH689" s="366"/>
      <c r="BI689" s="366"/>
      <c r="BJ689" s="366"/>
      <c r="BK689" s="366"/>
      <c r="BL689" s="366"/>
      <c r="BM689" s="366"/>
      <c r="BN689" s="366"/>
      <c r="BO689" s="366"/>
      <c r="BP689" s="366"/>
      <c r="BQ689" s="366"/>
      <c r="BR689" s="366"/>
      <c r="BS689" s="366"/>
      <c r="BT689" s="366"/>
      <c r="BU689" s="366"/>
      <c r="BV689" s="366"/>
      <c r="BW689" s="366"/>
      <c r="BX689" s="366"/>
      <c r="BY689" s="366"/>
      <c r="BZ689" s="366"/>
      <c r="CA689" s="366"/>
      <c r="CB689" s="366"/>
      <c r="CC689" s="366"/>
      <c r="CD689" s="366"/>
      <c r="CE689" s="366"/>
      <c r="CF689" s="366"/>
      <c r="CG689" s="366"/>
      <c r="CH689" s="366"/>
      <c r="CI689" s="366"/>
      <c r="CJ689" s="366"/>
      <c r="CK689" s="366"/>
      <c r="CL689" s="366"/>
      <c r="CM689" s="366"/>
      <c r="CN689" s="366"/>
      <c r="CO689" s="366"/>
      <c r="CP689" s="366"/>
      <c r="CQ689" s="366"/>
      <c r="CR689" s="366"/>
      <c r="CS689" s="366"/>
      <c r="CT689" s="366"/>
      <c r="CU689" s="366"/>
      <c r="CV689" s="366"/>
      <c r="CW689" s="366"/>
      <c r="CX689" s="366"/>
      <c r="CY689" s="366"/>
      <c r="CZ689" s="366"/>
      <c r="DA689" s="366"/>
      <c r="DB689" s="366"/>
      <c r="DC689" s="366"/>
      <c r="DD689" s="366"/>
      <c r="DE689" s="404"/>
      <c r="DF689" s="366"/>
      <c r="DG689" s="366"/>
      <c r="DH689" s="366"/>
      <c r="DI689" s="272"/>
      <c r="DJ689" s="272"/>
      <c r="DK689" s="272"/>
      <c r="DL689" s="272"/>
      <c r="DM689" s="272"/>
      <c r="DN689" s="272"/>
      <c r="DO689" s="272"/>
      <c r="DP689" s="272"/>
      <c r="DQ689" s="272"/>
      <c r="DR689" s="272"/>
      <c r="DS689" s="272"/>
      <c r="DT689" s="272"/>
      <c r="DU689" s="272"/>
      <c r="DV689" s="272"/>
      <c r="DW689" s="272"/>
      <c r="DX689" s="272"/>
      <c r="DY689" s="272"/>
      <c r="DZ689" s="272"/>
      <c r="EA689" s="272"/>
      <c r="EB689" s="272"/>
      <c r="EC689" s="272"/>
      <c r="ED689" s="272"/>
      <c r="EE689" s="272"/>
      <c r="EF689" s="272"/>
      <c r="EG689" s="272"/>
      <c r="EH689" s="366"/>
    </row>
    <row r="690" spans="43:138" s="235" customFormat="1" x14ac:dyDescent="0.15">
      <c r="AQ690" s="366"/>
      <c r="AR690" s="366"/>
      <c r="AS690" s="366"/>
      <c r="AT690" s="366"/>
      <c r="AU690" s="366"/>
      <c r="AV690" s="366"/>
      <c r="AW690" s="366"/>
      <c r="AX690" s="366"/>
      <c r="AY690" s="366"/>
      <c r="AZ690" s="366"/>
      <c r="BA690" s="366"/>
      <c r="BB690" s="271"/>
      <c r="BC690" s="271"/>
      <c r="BD690" s="271"/>
      <c r="BE690" s="271"/>
      <c r="BF690" s="271"/>
      <c r="BG690" s="366"/>
      <c r="BH690" s="366"/>
      <c r="BI690" s="366"/>
      <c r="BJ690" s="366"/>
      <c r="BK690" s="366"/>
      <c r="BL690" s="366"/>
      <c r="BM690" s="366"/>
      <c r="BN690" s="366"/>
      <c r="BO690" s="366"/>
      <c r="BP690" s="366"/>
      <c r="BQ690" s="366"/>
      <c r="BR690" s="366"/>
      <c r="BS690" s="366"/>
      <c r="BT690" s="366"/>
      <c r="BU690" s="366"/>
      <c r="BV690" s="366"/>
      <c r="BW690" s="366"/>
      <c r="BX690" s="366"/>
      <c r="BY690" s="366"/>
      <c r="BZ690" s="366"/>
      <c r="CA690" s="366"/>
      <c r="CB690" s="366"/>
      <c r="CC690" s="366"/>
      <c r="CD690" s="366"/>
      <c r="CE690" s="366"/>
      <c r="CF690" s="366"/>
      <c r="CG690" s="366"/>
      <c r="CH690" s="366"/>
      <c r="CI690" s="366"/>
      <c r="CJ690" s="366"/>
      <c r="CK690" s="366"/>
      <c r="CL690" s="366"/>
      <c r="CM690" s="366"/>
      <c r="CN690" s="366"/>
      <c r="CO690" s="366"/>
      <c r="CP690" s="366"/>
      <c r="CQ690" s="366"/>
      <c r="CR690" s="366"/>
      <c r="CS690" s="366"/>
      <c r="CT690" s="366"/>
      <c r="CU690" s="366"/>
      <c r="CV690" s="366"/>
      <c r="CW690" s="366"/>
      <c r="CX690" s="366"/>
      <c r="CY690" s="366"/>
      <c r="CZ690" s="366"/>
      <c r="DA690" s="366"/>
      <c r="DB690" s="366"/>
      <c r="DC690" s="366"/>
      <c r="DD690" s="366"/>
      <c r="DE690" s="404"/>
      <c r="DF690" s="366"/>
      <c r="DG690" s="366"/>
      <c r="DH690" s="366"/>
      <c r="DI690" s="272"/>
      <c r="DJ690" s="272"/>
      <c r="DK690" s="272"/>
      <c r="DL690" s="272"/>
      <c r="DM690" s="272"/>
      <c r="DN690" s="272"/>
      <c r="DO690" s="272"/>
      <c r="DP690" s="272"/>
      <c r="DQ690" s="272"/>
      <c r="DR690" s="272"/>
      <c r="DS690" s="272"/>
      <c r="DT690" s="272"/>
      <c r="DU690" s="272"/>
      <c r="DV690" s="272"/>
      <c r="DW690" s="272"/>
      <c r="DX690" s="272"/>
      <c r="DY690" s="272"/>
      <c r="DZ690" s="272"/>
      <c r="EA690" s="272"/>
      <c r="EB690" s="272"/>
      <c r="EC690" s="272"/>
      <c r="ED690" s="272"/>
      <c r="EE690" s="272"/>
      <c r="EF690" s="272"/>
      <c r="EG690" s="272"/>
      <c r="EH690" s="366"/>
    </row>
    <row r="691" spans="43:138" s="235" customFormat="1" x14ac:dyDescent="0.15">
      <c r="AQ691" s="366"/>
      <c r="AR691" s="366"/>
      <c r="AS691" s="366"/>
      <c r="AT691" s="366"/>
      <c r="AU691" s="366"/>
      <c r="AV691" s="366"/>
      <c r="AW691" s="366"/>
      <c r="AX691" s="366"/>
      <c r="AY691" s="366"/>
      <c r="AZ691" s="366"/>
      <c r="BA691" s="366"/>
      <c r="BB691" s="271"/>
      <c r="BC691" s="271"/>
      <c r="BD691" s="271"/>
      <c r="BE691" s="271"/>
      <c r="BF691" s="271"/>
      <c r="BG691" s="366"/>
      <c r="BH691" s="366"/>
      <c r="BI691" s="366"/>
      <c r="BJ691" s="366"/>
      <c r="BK691" s="366"/>
      <c r="BL691" s="366"/>
      <c r="BM691" s="366"/>
      <c r="BN691" s="366"/>
      <c r="BO691" s="366"/>
      <c r="BP691" s="366"/>
      <c r="BQ691" s="366"/>
      <c r="BR691" s="366"/>
      <c r="BS691" s="366"/>
      <c r="BT691" s="366"/>
      <c r="BU691" s="366"/>
      <c r="BV691" s="366"/>
      <c r="BW691" s="366"/>
      <c r="BX691" s="366"/>
      <c r="BY691" s="366"/>
      <c r="BZ691" s="366"/>
      <c r="CA691" s="366"/>
      <c r="CB691" s="366"/>
      <c r="CC691" s="366"/>
      <c r="CD691" s="366"/>
      <c r="CE691" s="366"/>
      <c r="CF691" s="366"/>
      <c r="CG691" s="366"/>
      <c r="CH691" s="366"/>
      <c r="CI691" s="366"/>
      <c r="CJ691" s="366"/>
      <c r="CK691" s="366"/>
      <c r="CL691" s="366"/>
      <c r="CM691" s="366"/>
      <c r="CN691" s="366"/>
      <c r="CO691" s="366"/>
      <c r="CP691" s="366"/>
      <c r="CQ691" s="366"/>
      <c r="CR691" s="366"/>
      <c r="CS691" s="366"/>
      <c r="CT691" s="366"/>
      <c r="CU691" s="366"/>
      <c r="CV691" s="366"/>
      <c r="CW691" s="366"/>
      <c r="CX691" s="366"/>
      <c r="CY691" s="366"/>
      <c r="CZ691" s="366"/>
      <c r="DA691" s="366"/>
      <c r="DB691" s="366"/>
      <c r="DC691" s="366"/>
      <c r="DD691" s="366"/>
      <c r="DE691" s="404"/>
      <c r="DF691" s="366"/>
      <c r="DG691" s="366"/>
      <c r="DH691" s="366"/>
      <c r="DI691" s="272"/>
      <c r="DJ691" s="272"/>
      <c r="DK691" s="272"/>
      <c r="DL691" s="272"/>
      <c r="DM691" s="272"/>
      <c r="DN691" s="272"/>
      <c r="DO691" s="272"/>
      <c r="DP691" s="272"/>
      <c r="DQ691" s="272"/>
      <c r="DR691" s="272"/>
      <c r="DS691" s="272"/>
      <c r="DT691" s="272"/>
      <c r="DU691" s="272"/>
      <c r="DV691" s="272"/>
      <c r="DW691" s="272"/>
      <c r="DX691" s="272"/>
      <c r="DY691" s="272"/>
      <c r="DZ691" s="272"/>
      <c r="EA691" s="272"/>
      <c r="EB691" s="272"/>
      <c r="EC691" s="272"/>
      <c r="ED691" s="272"/>
      <c r="EE691" s="272"/>
      <c r="EF691" s="272"/>
      <c r="EG691" s="272"/>
      <c r="EH691" s="366"/>
    </row>
    <row r="692" spans="43:138" s="235" customFormat="1" x14ac:dyDescent="0.15">
      <c r="AQ692" s="366"/>
      <c r="AR692" s="366"/>
      <c r="AS692" s="366"/>
      <c r="AT692" s="366"/>
      <c r="AU692" s="366"/>
      <c r="AV692" s="366"/>
      <c r="AW692" s="366"/>
      <c r="AX692" s="366"/>
      <c r="AY692" s="366"/>
      <c r="AZ692" s="366"/>
      <c r="BA692" s="366"/>
      <c r="BB692" s="271"/>
      <c r="BC692" s="271"/>
      <c r="BD692" s="271"/>
      <c r="BE692" s="271"/>
      <c r="BF692" s="271"/>
      <c r="BG692" s="366"/>
      <c r="BH692" s="366"/>
      <c r="BI692" s="366"/>
      <c r="BJ692" s="366"/>
      <c r="BK692" s="366"/>
      <c r="BL692" s="366"/>
      <c r="BM692" s="366"/>
      <c r="BN692" s="366"/>
      <c r="BO692" s="366"/>
      <c r="BP692" s="366"/>
      <c r="BQ692" s="366"/>
      <c r="BR692" s="366"/>
      <c r="BS692" s="366"/>
      <c r="BT692" s="366"/>
      <c r="BU692" s="366"/>
      <c r="BV692" s="366"/>
      <c r="BW692" s="366"/>
      <c r="BX692" s="366"/>
      <c r="BY692" s="366"/>
      <c r="BZ692" s="366"/>
      <c r="CA692" s="366"/>
      <c r="CB692" s="366"/>
      <c r="CC692" s="366"/>
      <c r="CD692" s="366"/>
      <c r="CE692" s="366"/>
      <c r="CF692" s="366"/>
      <c r="CG692" s="366"/>
      <c r="CH692" s="366"/>
      <c r="CI692" s="366"/>
      <c r="CJ692" s="366"/>
      <c r="CK692" s="366"/>
      <c r="CL692" s="366"/>
      <c r="CM692" s="366"/>
      <c r="CN692" s="366"/>
      <c r="CO692" s="366"/>
      <c r="CP692" s="366"/>
      <c r="CQ692" s="366"/>
      <c r="CR692" s="366"/>
      <c r="CS692" s="366"/>
      <c r="CT692" s="366"/>
      <c r="CU692" s="366"/>
      <c r="CV692" s="366"/>
      <c r="CW692" s="366"/>
      <c r="CX692" s="366"/>
      <c r="CY692" s="366"/>
      <c r="CZ692" s="366"/>
      <c r="DA692" s="366"/>
      <c r="DB692" s="366"/>
      <c r="DC692" s="366"/>
      <c r="DD692" s="366"/>
      <c r="DE692" s="404"/>
      <c r="DF692" s="366"/>
      <c r="DG692" s="366"/>
      <c r="DH692" s="366"/>
      <c r="DI692" s="272"/>
      <c r="DJ692" s="272"/>
      <c r="DK692" s="272"/>
      <c r="DL692" s="272"/>
      <c r="DM692" s="272"/>
      <c r="DN692" s="272"/>
      <c r="DO692" s="272"/>
      <c r="DP692" s="272"/>
      <c r="DQ692" s="272"/>
      <c r="DR692" s="272"/>
      <c r="DS692" s="272"/>
      <c r="DT692" s="272"/>
      <c r="DU692" s="272"/>
      <c r="DV692" s="272"/>
      <c r="DW692" s="272"/>
      <c r="DX692" s="272"/>
      <c r="DY692" s="272"/>
      <c r="DZ692" s="272"/>
      <c r="EA692" s="272"/>
      <c r="EB692" s="272"/>
      <c r="EC692" s="272"/>
      <c r="ED692" s="272"/>
      <c r="EE692" s="272"/>
      <c r="EF692" s="272"/>
      <c r="EG692" s="272"/>
      <c r="EH692" s="366"/>
    </row>
    <row r="693" spans="43:138" s="235" customFormat="1" x14ac:dyDescent="0.15">
      <c r="AQ693" s="366"/>
      <c r="AR693" s="366"/>
      <c r="AS693" s="366"/>
      <c r="AT693" s="366"/>
      <c r="AU693" s="366"/>
      <c r="AV693" s="366"/>
      <c r="AW693" s="366"/>
      <c r="AX693" s="366"/>
      <c r="AY693" s="366"/>
      <c r="AZ693" s="366"/>
      <c r="BA693" s="366"/>
      <c r="BB693" s="271"/>
      <c r="BC693" s="271"/>
      <c r="BD693" s="271"/>
      <c r="BE693" s="271"/>
      <c r="BF693" s="271"/>
      <c r="BG693" s="366"/>
      <c r="BH693" s="366"/>
      <c r="BI693" s="366"/>
      <c r="BJ693" s="366"/>
      <c r="BK693" s="366"/>
      <c r="BL693" s="366"/>
      <c r="BM693" s="366"/>
      <c r="BN693" s="366"/>
      <c r="BO693" s="366"/>
      <c r="BP693" s="366"/>
      <c r="BQ693" s="366"/>
      <c r="BR693" s="366"/>
      <c r="BS693" s="366"/>
      <c r="BT693" s="366"/>
      <c r="BU693" s="366"/>
      <c r="BV693" s="366"/>
      <c r="BW693" s="366"/>
      <c r="BX693" s="366"/>
      <c r="BY693" s="366"/>
      <c r="BZ693" s="366"/>
      <c r="CA693" s="366"/>
      <c r="CB693" s="366"/>
      <c r="CC693" s="366"/>
      <c r="CD693" s="366"/>
      <c r="CE693" s="366"/>
      <c r="CF693" s="366"/>
      <c r="CG693" s="366"/>
      <c r="CH693" s="366"/>
      <c r="CI693" s="366"/>
      <c r="CJ693" s="366"/>
      <c r="CK693" s="366"/>
      <c r="CL693" s="366"/>
      <c r="CM693" s="366"/>
      <c r="CN693" s="366"/>
      <c r="CO693" s="366"/>
      <c r="CP693" s="366"/>
      <c r="CQ693" s="366"/>
      <c r="CR693" s="366"/>
      <c r="CS693" s="366"/>
      <c r="CT693" s="366"/>
      <c r="CU693" s="366"/>
      <c r="CV693" s="366"/>
      <c r="CW693" s="366"/>
      <c r="CX693" s="366"/>
      <c r="CY693" s="366"/>
      <c r="CZ693" s="366"/>
      <c r="DA693" s="366"/>
      <c r="DB693" s="366"/>
      <c r="DC693" s="366"/>
      <c r="DD693" s="366"/>
      <c r="DE693" s="404"/>
      <c r="DF693" s="366"/>
      <c r="DG693" s="366"/>
      <c r="DH693" s="366"/>
      <c r="DI693" s="272"/>
      <c r="DJ693" s="272"/>
      <c r="DK693" s="272"/>
      <c r="DL693" s="272"/>
      <c r="DM693" s="272"/>
      <c r="DN693" s="272"/>
      <c r="DO693" s="272"/>
      <c r="DP693" s="272"/>
      <c r="DQ693" s="272"/>
      <c r="DR693" s="272"/>
      <c r="DS693" s="272"/>
      <c r="DT693" s="272"/>
      <c r="DU693" s="272"/>
      <c r="DV693" s="272"/>
      <c r="DW693" s="272"/>
      <c r="DX693" s="272"/>
      <c r="DY693" s="272"/>
      <c r="DZ693" s="272"/>
      <c r="EA693" s="272"/>
      <c r="EB693" s="272"/>
      <c r="EC693" s="272"/>
      <c r="ED693" s="272"/>
      <c r="EE693" s="272"/>
      <c r="EF693" s="272"/>
      <c r="EG693" s="272"/>
      <c r="EH693" s="366"/>
    </row>
    <row r="694" spans="43:138" s="235" customFormat="1" x14ac:dyDescent="0.15">
      <c r="AQ694" s="366"/>
      <c r="AR694" s="366"/>
      <c r="AS694" s="366"/>
      <c r="AT694" s="366"/>
      <c r="AU694" s="366"/>
      <c r="AV694" s="366"/>
      <c r="AW694" s="366"/>
      <c r="AX694" s="366"/>
      <c r="AY694" s="366"/>
      <c r="AZ694" s="366"/>
      <c r="BA694" s="366"/>
      <c r="BB694" s="271"/>
      <c r="BC694" s="271"/>
      <c r="BD694" s="271"/>
      <c r="BE694" s="271"/>
      <c r="BF694" s="271"/>
      <c r="BG694" s="366"/>
      <c r="BH694" s="366"/>
      <c r="BI694" s="366"/>
      <c r="BJ694" s="366"/>
      <c r="BK694" s="366"/>
      <c r="BL694" s="366"/>
      <c r="BM694" s="366"/>
      <c r="BN694" s="366"/>
      <c r="BO694" s="366"/>
      <c r="BP694" s="366"/>
      <c r="BQ694" s="366"/>
      <c r="BR694" s="366"/>
      <c r="BS694" s="366"/>
      <c r="BT694" s="366"/>
      <c r="BU694" s="366"/>
      <c r="BV694" s="366"/>
      <c r="BW694" s="366"/>
      <c r="BX694" s="366"/>
      <c r="BY694" s="366"/>
      <c r="BZ694" s="366"/>
      <c r="CA694" s="366"/>
      <c r="CB694" s="366"/>
      <c r="CC694" s="366"/>
      <c r="CD694" s="366"/>
      <c r="CE694" s="366"/>
      <c r="CF694" s="366"/>
      <c r="CG694" s="366"/>
      <c r="CH694" s="366"/>
      <c r="CI694" s="366"/>
      <c r="CJ694" s="366"/>
      <c r="CK694" s="366"/>
      <c r="CL694" s="366"/>
      <c r="CM694" s="366"/>
      <c r="CN694" s="366"/>
      <c r="CO694" s="366"/>
      <c r="CP694" s="366"/>
      <c r="CQ694" s="366"/>
      <c r="CR694" s="366"/>
      <c r="CS694" s="366"/>
      <c r="CT694" s="366"/>
      <c r="CU694" s="366"/>
      <c r="CV694" s="366"/>
      <c r="CW694" s="366"/>
      <c r="CX694" s="366"/>
      <c r="CY694" s="366"/>
      <c r="CZ694" s="366"/>
      <c r="DA694" s="366"/>
      <c r="DB694" s="366"/>
      <c r="DC694" s="366"/>
      <c r="DD694" s="366"/>
      <c r="DE694" s="404"/>
      <c r="DF694" s="366"/>
      <c r="DG694" s="366"/>
      <c r="DH694" s="366"/>
      <c r="DI694" s="272"/>
      <c r="DJ694" s="272"/>
      <c r="DK694" s="272"/>
      <c r="DL694" s="272"/>
      <c r="DM694" s="272"/>
      <c r="DN694" s="272"/>
      <c r="DO694" s="272"/>
      <c r="DP694" s="272"/>
      <c r="DQ694" s="272"/>
      <c r="DR694" s="272"/>
      <c r="DS694" s="272"/>
      <c r="DT694" s="272"/>
      <c r="DU694" s="272"/>
      <c r="DV694" s="272"/>
      <c r="DW694" s="272"/>
      <c r="DX694" s="272"/>
      <c r="DY694" s="272"/>
      <c r="DZ694" s="272"/>
      <c r="EA694" s="272"/>
      <c r="EB694" s="272"/>
      <c r="EC694" s="272"/>
      <c r="ED694" s="272"/>
      <c r="EE694" s="272"/>
      <c r="EF694" s="272"/>
      <c r="EG694" s="272"/>
      <c r="EH694" s="366"/>
    </row>
    <row r="695" spans="43:138" s="235" customFormat="1" x14ac:dyDescent="0.15">
      <c r="AQ695" s="366"/>
      <c r="AR695" s="366"/>
      <c r="AS695" s="366"/>
      <c r="AT695" s="366"/>
      <c r="AU695" s="366"/>
      <c r="AV695" s="366"/>
      <c r="AW695" s="366"/>
      <c r="AX695" s="366"/>
      <c r="AY695" s="366"/>
      <c r="AZ695" s="366"/>
      <c r="BA695" s="366"/>
      <c r="BB695" s="271"/>
      <c r="BC695" s="271"/>
      <c r="BD695" s="271"/>
      <c r="BE695" s="271"/>
      <c r="BF695" s="271"/>
      <c r="BG695" s="366"/>
      <c r="BH695" s="366"/>
      <c r="BI695" s="366"/>
      <c r="BJ695" s="366"/>
      <c r="BK695" s="366"/>
      <c r="BL695" s="366"/>
      <c r="BM695" s="366"/>
      <c r="BN695" s="366"/>
      <c r="BO695" s="366"/>
      <c r="BP695" s="366"/>
      <c r="BQ695" s="366"/>
      <c r="BR695" s="366"/>
      <c r="BS695" s="366"/>
      <c r="BT695" s="366"/>
      <c r="BU695" s="366"/>
      <c r="BV695" s="366"/>
      <c r="BW695" s="366"/>
      <c r="BX695" s="366"/>
      <c r="BY695" s="366"/>
      <c r="BZ695" s="366"/>
      <c r="CA695" s="366"/>
      <c r="CB695" s="366"/>
      <c r="CC695" s="366"/>
      <c r="CD695" s="366"/>
      <c r="CE695" s="366"/>
      <c r="CF695" s="366"/>
      <c r="CG695" s="366"/>
      <c r="CH695" s="366"/>
      <c r="CI695" s="366"/>
      <c r="CJ695" s="366"/>
      <c r="CK695" s="366"/>
      <c r="CL695" s="366"/>
      <c r="CM695" s="366"/>
      <c r="CN695" s="366"/>
      <c r="CO695" s="366"/>
      <c r="CP695" s="366"/>
      <c r="CQ695" s="366"/>
      <c r="CR695" s="366"/>
      <c r="CS695" s="366"/>
      <c r="CT695" s="366"/>
      <c r="CU695" s="366"/>
      <c r="CV695" s="366"/>
      <c r="CW695" s="366"/>
      <c r="CX695" s="366"/>
      <c r="CY695" s="366"/>
      <c r="CZ695" s="366"/>
      <c r="DA695" s="366"/>
      <c r="DB695" s="366"/>
      <c r="DC695" s="366"/>
      <c r="DD695" s="366"/>
      <c r="DE695" s="404"/>
      <c r="DF695" s="366"/>
      <c r="DG695" s="366"/>
      <c r="DH695" s="366"/>
      <c r="DI695" s="272"/>
      <c r="DJ695" s="272"/>
      <c r="DK695" s="272"/>
      <c r="DL695" s="272"/>
      <c r="DM695" s="272"/>
      <c r="DN695" s="272"/>
      <c r="DO695" s="272"/>
      <c r="DP695" s="272"/>
      <c r="DQ695" s="272"/>
      <c r="DR695" s="272"/>
      <c r="DS695" s="272"/>
      <c r="DT695" s="272"/>
      <c r="DU695" s="272"/>
      <c r="DV695" s="272"/>
      <c r="DW695" s="272"/>
      <c r="DX695" s="272"/>
      <c r="DY695" s="272"/>
      <c r="DZ695" s="272"/>
      <c r="EA695" s="272"/>
      <c r="EB695" s="272"/>
      <c r="EC695" s="272"/>
      <c r="ED695" s="272"/>
      <c r="EE695" s="272"/>
      <c r="EF695" s="272"/>
      <c r="EG695" s="272"/>
      <c r="EH695" s="366"/>
    </row>
    <row r="696" spans="43:138" s="235" customFormat="1" x14ac:dyDescent="0.15">
      <c r="AQ696" s="366"/>
      <c r="AR696" s="366"/>
      <c r="AS696" s="366"/>
      <c r="AT696" s="366"/>
      <c r="AU696" s="366"/>
      <c r="AV696" s="366"/>
      <c r="AW696" s="366"/>
      <c r="AX696" s="366"/>
      <c r="AY696" s="366"/>
      <c r="AZ696" s="366"/>
      <c r="BA696" s="366"/>
      <c r="BB696" s="271"/>
      <c r="BC696" s="271"/>
      <c r="BD696" s="271"/>
      <c r="BE696" s="271"/>
      <c r="BF696" s="271"/>
      <c r="BG696" s="366"/>
      <c r="BH696" s="366"/>
      <c r="BI696" s="366"/>
      <c r="BJ696" s="366"/>
      <c r="BK696" s="366"/>
      <c r="BL696" s="366"/>
      <c r="BM696" s="366"/>
      <c r="BN696" s="366"/>
      <c r="BO696" s="366"/>
      <c r="BP696" s="366"/>
      <c r="BQ696" s="366"/>
      <c r="BR696" s="366"/>
      <c r="BS696" s="366"/>
      <c r="BT696" s="366"/>
      <c r="BU696" s="366"/>
      <c r="BV696" s="366"/>
      <c r="BW696" s="366"/>
      <c r="BX696" s="366"/>
      <c r="BY696" s="366"/>
      <c r="BZ696" s="366"/>
      <c r="CA696" s="366"/>
      <c r="CB696" s="366"/>
      <c r="CC696" s="366"/>
      <c r="CD696" s="366"/>
      <c r="CE696" s="366"/>
      <c r="CF696" s="366"/>
      <c r="CG696" s="366"/>
      <c r="CH696" s="366"/>
      <c r="CI696" s="366"/>
      <c r="CJ696" s="366"/>
      <c r="CK696" s="366"/>
      <c r="CL696" s="366"/>
      <c r="CM696" s="366"/>
      <c r="CN696" s="366"/>
      <c r="CO696" s="366"/>
      <c r="CP696" s="366"/>
      <c r="CQ696" s="366"/>
      <c r="CR696" s="366"/>
      <c r="CS696" s="366"/>
      <c r="CT696" s="366"/>
      <c r="CU696" s="366"/>
      <c r="CV696" s="366"/>
      <c r="CW696" s="366"/>
      <c r="CX696" s="366"/>
      <c r="CY696" s="366"/>
      <c r="CZ696" s="366"/>
      <c r="DA696" s="366"/>
      <c r="DB696" s="366"/>
      <c r="DC696" s="366"/>
      <c r="DD696" s="366"/>
      <c r="DE696" s="404"/>
      <c r="DF696" s="366"/>
      <c r="DG696" s="366"/>
      <c r="DH696" s="366"/>
      <c r="DI696" s="272"/>
      <c r="DJ696" s="272"/>
      <c r="DK696" s="272"/>
      <c r="DL696" s="272"/>
      <c r="DM696" s="272"/>
      <c r="DN696" s="272"/>
      <c r="DO696" s="272"/>
      <c r="DP696" s="272"/>
      <c r="DQ696" s="272"/>
      <c r="DR696" s="272"/>
      <c r="DS696" s="272"/>
      <c r="DT696" s="272"/>
      <c r="DU696" s="272"/>
      <c r="DV696" s="272"/>
      <c r="DW696" s="272"/>
      <c r="DX696" s="272"/>
      <c r="DY696" s="272"/>
      <c r="DZ696" s="272"/>
      <c r="EA696" s="272"/>
      <c r="EB696" s="272"/>
      <c r="EC696" s="272"/>
      <c r="ED696" s="272"/>
      <c r="EE696" s="272"/>
      <c r="EF696" s="272"/>
      <c r="EG696" s="272"/>
      <c r="EH696" s="366"/>
    </row>
    <row r="697" spans="43:138" s="235" customFormat="1" x14ac:dyDescent="0.15">
      <c r="AQ697" s="366"/>
      <c r="AR697" s="366"/>
      <c r="AS697" s="366"/>
      <c r="AT697" s="366"/>
      <c r="AU697" s="366"/>
      <c r="AV697" s="366"/>
      <c r="AW697" s="366"/>
      <c r="AX697" s="366"/>
      <c r="AY697" s="366"/>
      <c r="AZ697" s="366"/>
      <c r="BA697" s="366"/>
      <c r="BB697" s="271"/>
      <c r="BC697" s="271"/>
      <c r="BD697" s="271"/>
      <c r="BE697" s="271"/>
      <c r="BF697" s="271"/>
      <c r="BG697" s="366"/>
      <c r="BH697" s="366"/>
      <c r="BI697" s="366"/>
      <c r="BJ697" s="366"/>
      <c r="BK697" s="366"/>
      <c r="BL697" s="366"/>
      <c r="BM697" s="366"/>
      <c r="BN697" s="366"/>
      <c r="BO697" s="366"/>
      <c r="BP697" s="366"/>
      <c r="BQ697" s="366"/>
      <c r="BR697" s="366"/>
      <c r="BS697" s="366"/>
      <c r="BT697" s="366"/>
      <c r="BU697" s="366"/>
      <c r="BV697" s="366"/>
      <c r="BW697" s="366"/>
      <c r="BX697" s="366"/>
      <c r="BY697" s="366"/>
      <c r="BZ697" s="366"/>
      <c r="CA697" s="366"/>
      <c r="CB697" s="366"/>
      <c r="CC697" s="366"/>
      <c r="CD697" s="366"/>
      <c r="CE697" s="366"/>
      <c r="CF697" s="366"/>
      <c r="CG697" s="366"/>
      <c r="CH697" s="366"/>
      <c r="CI697" s="366"/>
      <c r="CJ697" s="366"/>
      <c r="CK697" s="366"/>
      <c r="CL697" s="366"/>
      <c r="CM697" s="366"/>
      <c r="CN697" s="366"/>
      <c r="CO697" s="366"/>
      <c r="CP697" s="366"/>
      <c r="CQ697" s="366"/>
      <c r="CR697" s="366"/>
      <c r="CS697" s="366"/>
      <c r="CT697" s="366"/>
      <c r="CU697" s="366"/>
      <c r="CV697" s="366"/>
      <c r="CW697" s="366"/>
      <c r="CX697" s="366"/>
      <c r="CY697" s="366"/>
      <c r="CZ697" s="366"/>
      <c r="DA697" s="366"/>
      <c r="DB697" s="366"/>
      <c r="DC697" s="366"/>
      <c r="DD697" s="366"/>
      <c r="DE697" s="404"/>
      <c r="DF697" s="366"/>
      <c r="DG697" s="366"/>
      <c r="DH697" s="366"/>
      <c r="DI697" s="272"/>
      <c r="DJ697" s="272"/>
      <c r="DK697" s="272"/>
      <c r="DL697" s="272"/>
      <c r="DM697" s="272"/>
      <c r="DN697" s="272"/>
      <c r="DO697" s="272"/>
      <c r="DP697" s="272"/>
      <c r="DQ697" s="272"/>
      <c r="DR697" s="272"/>
      <c r="DS697" s="272"/>
      <c r="DT697" s="272"/>
      <c r="DU697" s="272"/>
      <c r="DV697" s="272"/>
      <c r="DW697" s="272"/>
      <c r="DX697" s="272"/>
      <c r="DY697" s="272"/>
      <c r="DZ697" s="272"/>
      <c r="EA697" s="272"/>
      <c r="EB697" s="272"/>
      <c r="EC697" s="272"/>
      <c r="ED697" s="272"/>
      <c r="EE697" s="272"/>
      <c r="EF697" s="272"/>
      <c r="EG697" s="272"/>
      <c r="EH697" s="366"/>
    </row>
    <row r="698" spans="43:138" s="235" customFormat="1" x14ac:dyDescent="0.15">
      <c r="AQ698" s="366"/>
      <c r="AR698" s="366"/>
      <c r="AS698" s="366"/>
      <c r="AT698" s="366"/>
      <c r="AU698" s="366"/>
      <c r="AV698" s="366"/>
      <c r="AW698" s="366"/>
      <c r="AX698" s="366"/>
      <c r="AY698" s="366"/>
      <c r="AZ698" s="366"/>
      <c r="BA698" s="366"/>
      <c r="BB698" s="271"/>
      <c r="BC698" s="271"/>
      <c r="BD698" s="271"/>
      <c r="BE698" s="271"/>
      <c r="BF698" s="271"/>
      <c r="BG698" s="366"/>
      <c r="BH698" s="366"/>
      <c r="BI698" s="366"/>
      <c r="BJ698" s="366"/>
      <c r="BK698" s="366"/>
      <c r="BL698" s="366"/>
      <c r="BM698" s="366"/>
      <c r="BN698" s="366"/>
      <c r="BO698" s="366"/>
      <c r="BP698" s="366"/>
      <c r="BQ698" s="366"/>
      <c r="BR698" s="366"/>
      <c r="BS698" s="366"/>
      <c r="BT698" s="366"/>
      <c r="BU698" s="366"/>
      <c r="BV698" s="366"/>
      <c r="BW698" s="366"/>
      <c r="BX698" s="366"/>
      <c r="BY698" s="366"/>
      <c r="BZ698" s="366"/>
      <c r="CA698" s="366"/>
      <c r="CB698" s="366"/>
      <c r="CC698" s="366"/>
      <c r="CD698" s="366"/>
      <c r="CE698" s="366"/>
      <c r="CF698" s="366"/>
      <c r="CG698" s="366"/>
      <c r="CH698" s="366"/>
      <c r="CI698" s="366"/>
      <c r="CJ698" s="366"/>
      <c r="CK698" s="366"/>
      <c r="CL698" s="366"/>
      <c r="CM698" s="366"/>
      <c r="CN698" s="366"/>
      <c r="CO698" s="366"/>
      <c r="CP698" s="366"/>
      <c r="CQ698" s="366"/>
      <c r="CR698" s="366"/>
      <c r="CS698" s="366"/>
      <c r="CT698" s="366"/>
      <c r="CU698" s="366"/>
      <c r="CV698" s="366"/>
      <c r="CW698" s="366"/>
      <c r="CX698" s="366"/>
      <c r="CY698" s="366"/>
      <c r="CZ698" s="366"/>
      <c r="DA698" s="366"/>
      <c r="DB698" s="366"/>
      <c r="DC698" s="366"/>
      <c r="DD698" s="366"/>
      <c r="DE698" s="404"/>
      <c r="DF698" s="366"/>
      <c r="DG698" s="366"/>
      <c r="DH698" s="366"/>
      <c r="DI698" s="272"/>
      <c r="DJ698" s="272"/>
      <c r="DK698" s="272"/>
      <c r="DL698" s="272"/>
      <c r="DM698" s="272"/>
      <c r="DN698" s="272"/>
      <c r="DO698" s="272"/>
      <c r="DP698" s="272"/>
      <c r="DQ698" s="272"/>
      <c r="DR698" s="272"/>
      <c r="DS698" s="272"/>
      <c r="DT698" s="272"/>
      <c r="DU698" s="272"/>
      <c r="DV698" s="272"/>
      <c r="DW698" s="272"/>
      <c r="DX698" s="272"/>
      <c r="DY698" s="272"/>
      <c r="DZ698" s="272"/>
      <c r="EA698" s="272"/>
      <c r="EB698" s="272"/>
      <c r="EC698" s="272"/>
      <c r="ED698" s="272"/>
      <c r="EE698" s="272"/>
      <c r="EF698" s="272"/>
      <c r="EG698" s="272"/>
      <c r="EH698" s="366"/>
    </row>
    <row r="699" spans="43:138" s="235" customFormat="1" x14ac:dyDescent="0.15">
      <c r="AQ699" s="366"/>
      <c r="AR699" s="366"/>
      <c r="AS699" s="366"/>
      <c r="AT699" s="366"/>
      <c r="AU699" s="366"/>
      <c r="AV699" s="366"/>
      <c r="AW699" s="366"/>
      <c r="AX699" s="366"/>
      <c r="AY699" s="366"/>
      <c r="AZ699" s="366"/>
      <c r="BA699" s="366"/>
      <c r="BB699" s="271"/>
      <c r="BC699" s="271"/>
      <c r="BD699" s="271"/>
      <c r="BE699" s="271"/>
      <c r="BF699" s="271"/>
      <c r="BG699" s="366"/>
      <c r="BH699" s="366"/>
      <c r="BI699" s="366"/>
      <c r="BJ699" s="366"/>
      <c r="BK699" s="366"/>
      <c r="BL699" s="366"/>
      <c r="BM699" s="366"/>
      <c r="BN699" s="366"/>
      <c r="BO699" s="366"/>
      <c r="BP699" s="366"/>
      <c r="BQ699" s="366"/>
      <c r="BR699" s="366"/>
      <c r="BS699" s="366"/>
      <c r="BT699" s="366"/>
      <c r="BU699" s="366"/>
      <c r="BV699" s="366"/>
      <c r="BW699" s="366"/>
      <c r="BX699" s="366"/>
      <c r="BY699" s="366"/>
      <c r="BZ699" s="366"/>
      <c r="CA699" s="366"/>
      <c r="CB699" s="366"/>
      <c r="CC699" s="366"/>
      <c r="CD699" s="366"/>
      <c r="CE699" s="366"/>
      <c r="CF699" s="366"/>
      <c r="CG699" s="366"/>
      <c r="CH699" s="366"/>
      <c r="CI699" s="366"/>
      <c r="CJ699" s="366"/>
      <c r="CK699" s="366"/>
      <c r="CL699" s="366"/>
      <c r="CM699" s="366"/>
      <c r="CN699" s="366"/>
      <c r="CO699" s="366"/>
      <c r="CP699" s="366"/>
      <c r="CQ699" s="366"/>
      <c r="CR699" s="366"/>
      <c r="CS699" s="366"/>
      <c r="CT699" s="366"/>
      <c r="CU699" s="366"/>
      <c r="CV699" s="366"/>
      <c r="CW699" s="366"/>
      <c r="CX699" s="366"/>
      <c r="CY699" s="366"/>
      <c r="CZ699" s="366"/>
      <c r="DA699" s="366"/>
      <c r="DB699" s="366"/>
      <c r="DC699" s="366"/>
      <c r="DD699" s="366"/>
      <c r="DE699" s="404"/>
      <c r="DF699" s="366"/>
      <c r="DG699" s="366"/>
      <c r="DH699" s="366"/>
      <c r="DI699" s="272"/>
      <c r="DJ699" s="272"/>
      <c r="DK699" s="272"/>
      <c r="DL699" s="272"/>
      <c r="DM699" s="272"/>
      <c r="DN699" s="272"/>
      <c r="DO699" s="272"/>
      <c r="DP699" s="272"/>
      <c r="DQ699" s="272"/>
      <c r="DR699" s="272"/>
      <c r="DS699" s="272"/>
      <c r="DT699" s="272"/>
      <c r="DU699" s="272"/>
      <c r="DV699" s="272"/>
      <c r="DW699" s="272"/>
      <c r="DX699" s="272"/>
      <c r="DY699" s="272"/>
      <c r="DZ699" s="272"/>
      <c r="EA699" s="272"/>
      <c r="EB699" s="272"/>
      <c r="EC699" s="272"/>
      <c r="ED699" s="272"/>
      <c r="EE699" s="272"/>
      <c r="EF699" s="272"/>
      <c r="EG699" s="272"/>
      <c r="EH699" s="366"/>
    </row>
    <row r="700" spans="43:138" s="235" customFormat="1" x14ac:dyDescent="0.15">
      <c r="AQ700" s="366"/>
      <c r="AR700" s="366"/>
      <c r="AS700" s="366"/>
      <c r="AT700" s="366"/>
      <c r="AU700" s="366"/>
      <c r="AV700" s="366"/>
      <c r="AW700" s="366"/>
      <c r="AX700" s="366"/>
      <c r="AY700" s="366"/>
      <c r="AZ700" s="366"/>
      <c r="BA700" s="366"/>
      <c r="BB700" s="271"/>
      <c r="BC700" s="271"/>
      <c r="BD700" s="271"/>
      <c r="BE700" s="271"/>
      <c r="BF700" s="271"/>
      <c r="BG700" s="366"/>
      <c r="BH700" s="366"/>
      <c r="BI700" s="366"/>
      <c r="BJ700" s="366"/>
      <c r="BK700" s="366"/>
      <c r="BL700" s="366"/>
      <c r="BM700" s="366"/>
      <c r="BN700" s="366"/>
      <c r="BO700" s="366"/>
      <c r="BP700" s="366"/>
      <c r="BQ700" s="366"/>
      <c r="BR700" s="366"/>
      <c r="BS700" s="366"/>
      <c r="BT700" s="366"/>
      <c r="BU700" s="366"/>
      <c r="BV700" s="366"/>
      <c r="BW700" s="366"/>
      <c r="BX700" s="366"/>
      <c r="BY700" s="366"/>
      <c r="BZ700" s="366"/>
      <c r="CA700" s="366"/>
      <c r="CB700" s="366"/>
      <c r="CC700" s="366"/>
      <c r="CD700" s="366"/>
      <c r="CE700" s="366"/>
      <c r="CF700" s="366"/>
      <c r="CG700" s="366"/>
      <c r="CH700" s="366"/>
      <c r="CI700" s="366"/>
      <c r="CJ700" s="366"/>
      <c r="CK700" s="366"/>
      <c r="CL700" s="366"/>
      <c r="CM700" s="366"/>
      <c r="CN700" s="366"/>
      <c r="CO700" s="366"/>
      <c r="CP700" s="366"/>
      <c r="CQ700" s="366"/>
      <c r="CR700" s="366"/>
      <c r="CS700" s="366"/>
      <c r="CT700" s="366"/>
      <c r="CU700" s="366"/>
      <c r="CV700" s="366"/>
      <c r="CW700" s="366"/>
      <c r="CX700" s="366"/>
      <c r="CY700" s="366"/>
      <c r="CZ700" s="366"/>
      <c r="DA700" s="366"/>
      <c r="DB700" s="366"/>
      <c r="DC700" s="366"/>
      <c r="DD700" s="366"/>
      <c r="DE700" s="404"/>
      <c r="DF700" s="366"/>
      <c r="DG700" s="366"/>
      <c r="DH700" s="366"/>
      <c r="DI700" s="272"/>
      <c r="DJ700" s="272"/>
      <c r="DK700" s="272"/>
      <c r="DL700" s="272"/>
      <c r="DM700" s="272"/>
      <c r="DN700" s="272"/>
      <c r="DO700" s="272"/>
      <c r="DP700" s="272"/>
      <c r="DQ700" s="272"/>
      <c r="DR700" s="272"/>
      <c r="DS700" s="272"/>
      <c r="DT700" s="272"/>
      <c r="DU700" s="272"/>
      <c r="DV700" s="272"/>
      <c r="DW700" s="272"/>
      <c r="DX700" s="272"/>
      <c r="DY700" s="272"/>
      <c r="DZ700" s="272"/>
      <c r="EA700" s="272"/>
      <c r="EB700" s="272"/>
      <c r="EC700" s="272"/>
      <c r="ED700" s="272"/>
      <c r="EE700" s="272"/>
      <c r="EF700" s="272"/>
      <c r="EG700" s="272"/>
      <c r="EH700" s="366"/>
    </row>
    <row r="701" spans="43:138" s="235" customFormat="1" x14ac:dyDescent="0.15">
      <c r="AQ701" s="366"/>
      <c r="AR701" s="366"/>
      <c r="AS701" s="366"/>
      <c r="AT701" s="366"/>
      <c r="AU701" s="366"/>
      <c r="AV701" s="366"/>
      <c r="AW701" s="366"/>
      <c r="AX701" s="366"/>
      <c r="AY701" s="366"/>
      <c r="AZ701" s="366"/>
      <c r="BA701" s="366"/>
      <c r="BB701" s="271"/>
      <c r="BC701" s="271"/>
      <c r="BD701" s="271"/>
      <c r="BE701" s="271"/>
      <c r="BF701" s="271"/>
      <c r="BG701" s="366"/>
      <c r="BH701" s="366"/>
      <c r="BI701" s="366"/>
      <c r="BJ701" s="366"/>
      <c r="BK701" s="366"/>
      <c r="BL701" s="366"/>
      <c r="BM701" s="366"/>
      <c r="BN701" s="366"/>
      <c r="BO701" s="366"/>
      <c r="BP701" s="366"/>
      <c r="BQ701" s="366"/>
      <c r="BR701" s="366"/>
      <c r="BS701" s="366"/>
      <c r="BT701" s="366"/>
      <c r="BU701" s="366"/>
      <c r="BV701" s="366"/>
      <c r="BW701" s="366"/>
      <c r="BX701" s="366"/>
      <c r="BY701" s="366"/>
      <c r="BZ701" s="366"/>
      <c r="CA701" s="366"/>
      <c r="CB701" s="366"/>
      <c r="CC701" s="366"/>
      <c r="CD701" s="366"/>
      <c r="CE701" s="366"/>
      <c r="CF701" s="366"/>
      <c r="CG701" s="366"/>
      <c r="CH701" s="366"/>
      <c r="CI701" s="366"/>
      <c r="CJ701" s="366"/>
      <c r="CK701" s="366"/>
      <c r="CL701" s="366"/>
      <c r="CM701" s="366"/>
      <c r="CN701" s="366"/>
      <c r="CO701" s="366"/>
      <c r="CP701" s="366"/>
      <c r="CQ701" s="366"/>
      <c r="CR701" s="366"/>
      <c r="CS701" s="366"/>
      <c r="CT701" s="366"/>
      <c r="CU701" s="366"/>
      <c r="CV701" s="366"/>
      <c r="CW701" s="366"/>
      <c r="CX701" s="366"/>
      <c r="CY701" s="366"/>
      <c r="CZ701" s="366"/>
      <c r="DA701" s="366"/>
      <c r="DB701" s="366"/>
      <c r="DC701" s="366"/>
      <c r="DD701" s="366"/>
      <c r="DE701" s="404"/>
      <c r="DF701" s="366"/>
      <c r="DG701" s="366"/>
      <c r="DH701" s="366"/>
      <c r="DI701" s="272"/>
      <c r="DJ701" s="272"/>
      <c r="DK701" s="272"/>
      <c r="DL701" s="272"/>
      <c r="DM701" s="272"/>
      <c r="DN701" s="272"/>
      <c r="DO701" s="272"/>
      <c r="DP701" s="272"/>
      <c r="DQ701" s="272"/>
      <c r="DR701" s="272"/>
      <c r="DS701" s="272"/>
      <c r="DT701" s="272"/>
      <c r="DU701" s="272"/>
      <c r="DV701" s="272"/>
      <c r="DW701" s="272"/>
      <c r="DX701" s="272"/>
      <c r="DY701" s="272"/>
      <c r="DZ701" s="272"/>
      <c r="EA701" s="272"/>
      <c r="EB701" s="272"/>
      <c r="EC701" s="272"/>
      <c r="ED701" s="272"/>
      <c r="EE701" s="272"/>
      <c r="EF701" s="272"/>
      <c r="EG701" s="272"/>
      <c r="EH701" s="366"/>
    </row>
    <row r="702" spans="43:138" s="235" customFormat="1" x14ac:dyDescent="0.15">
      <c r="AQ702" s="366"/>
      <c r="AR702" s="366"/>
      <c r="AS702" s="366"/>
      <c r="AT702" s="366"/>
      <c r="AU702" s="366"/>
      <c r="AV702" s="366"/>
      <c r="AW702" s="366"/>
      <c r="AX702" s="366"/>
      <c r="AY702" s="366"/>
      <c r="AZ702" s="366"/>
      <c r="BA702" s="366"/>
      <c r="BB702" s="271"/>
      <c r="BC702" s="271"/>
      <c r="BD702" s="271"/>
      <c r="BE702" s="271"/>
      <c r="BF702" s="271"/>
      <c r="BG702" s="366"/>
      <c r="BH702" s="366"/>
      <c r="BI702" s="366"/>
      <c r="BJ702" s="366"/>
      <c r="BK702" s="366"/>
      <c r="BL702" s="366"/>
      <c r="BM702" s="366"/>
      <c r="BN702" s="366"/>
      <c r="BO702" s="366"/>
      <c r="BP702" s="366"/>
      <c r="BQ702" s="366"/>
      <c r="BR702" s="366"/>
      <c r="BS702" s="366"/>
      <c r="BT702" s="366"/>
      <c r="BU702" s="366"/>
      <c r="BV702" s="366"/>
      <c r="BW702" s="366"/>
      <c r="BX702" s="366"/>
      <c r="BY702" s="366"/>
      <c r="BZ702" s="366"/>
      <c r="CA702" s="366"/>
      <c r="CB702" s="366"/>
      <c r="CC702" s="366"/>
      <c r="CD702" s="366"/>
      <c r="CE702" s="366"/>
      <c r="CF702" s="366"/>
      <c r="CG702" s="366"/>
      <c r="CH702" s="366"/>
      <c r="CI702" s="366"/>
      <c r="CJ702" s="366"/>
      <c r="CK702" s="366"/>
      <c r="CL702" s="366"/>
      <c r="CM702" s="366"/>
      <c r="CN702" s="366"/>
      <c r="CO702" s="366"/>
      <c r="CP702" s="366"/>
      <c r="CQ702" s="366"/>
      <c r="CR702" s="366"/>
      <c r="CS702" s="366"/>
      <c r="CT702" s="366"/>
      <c r="CU702" s="366"/>
      <c r="CV702" s="366"/>
      <c r="CW702" s="366"/>
      <c r="CX702" s="366"/>
      <c r="CY702" s="366"/>
      <c r="CZ702" s="366"/>
      <c r="DA702" s="366"/>
      <c r="DB702" s="366"/>
      <c r="DC702" s="366"/>
      <c r="DD702" s="366"/>
      <c r="DE702" s="404"/>
      <c r="DF702" s="366"/>
      <c r="DG702" s="366"/>
      <c r="DH702" s="366"/>
      <c r="DI702" s="272"/>
      <c r="DJ702" s="272"/>
      <c r="DK702" s="272"/>
      <c r="DL702" s="272"/>
      <c r="DM702" s="272"/>
      <c r="DN702" s="272"/>
      <c r="DO702" s="272"/>
      <c r="DP702" s="272"/>
      <c r="DQ702" s="272"/>
      <c r="DR702" s="272"/>
      <c r="DS702" s="272"/>
      <c r="DT702" s="272"/>
      <c r="DU702" s="272"/>
      <c r="DV702" s="272"/>
      <c r="DW702" s="272"/>
      <c r="DX702" s="272"/>
      <c r="DY702" s="272"/>
      <c r="DZ702" s="272"/>
      <c r="EA702" s="272"/>
      <c r="EB702" s="272"/>
      <c r="EC702" s="272"/>
      <c r="ED702" s="272"/>
      <c r="EE702" s="272"/>
      <c r="EF702" s="272"/>
      <c r="EG702" s="272"/>
      <c r="EH702" s="366"/>
    </row>
    <row r="703" spans="43:138" s="235" customFormat="1" x14ac:dyDescent="0.15">
      <c r="AQ703" s="366"/>
      <c r="AR703" s="366"/>
      <c r="AS703" s="366"/>
      <c r="AT703" s="366"/>
      <c r="AU703" s="366"/>
      <c r="AV703" s="366"/>
      <c r="AW703" s="366"/>
      <c r="AX703" s="366"/>
      <c r="AY703" s="366"/>
      <c r="AZ703" s="366"/>
      <c r="BA703" s="366"/>
      <c r="BB703" s="271"/>
      <c r="BC703" s="271"/>
      <c r="BD703" s="271"/>
      <c r="BE703" s="271"/>
      <c r="BF703" s="271"/>
      <c r="BG703" s="366"/>
      <c r="BH703" s="366"/>
      <c r="BI703" s="366"/>
      <c r="BJ703" s="366"/>
      <c r="BK703" s="366"/>
      <c r="BL703" s="366"/>
      <c r="BM703" s="366"/>
      <c r="BN703" s="366"/>
      <c r="BO703" s="366"/>
      <c r="BP703" s="366"/>
      <c r="BQ703" s="366"/>
      <c r="BR703" s="366"/>
      <c r="BS703" s="366"/>
      <c r="BT703" s="366"/>
      <c r="BU703" s="366"/>
      <c r="BV703" s="366"/>
      <c r="BW703" s="366"/>
      <c r="BX703" s="366"/>
      <c r="BY703" s="366"/>
      <c r="BZ703" s="366"/>
      <c r="CA703" s="366"/>
      <c r="CB703" s="366"/>
      <c r="CC703" s="366"/>
      <c r="CD703" s="366"/>
      <c r="CE703" s="366"/>
      <c r="CF703" s="366"/>
      <c r="CG703" s="366"/>
      <c r="CH703" s="366"/>
      <c r="CI703" s="366"/>
      <c r="CJ703" s="366"/>
      <c r="CK703" s="366"/>
      <c r="CL703" s="366"/>
      <c r="CM703" s="366"/>
      <c r="CN703" s="366"/>
      <c r="CO703" s="366"/>
      <c r="CP703" s="366"/>
      <c r="CQ703" s="366"/>
      <c r="CR703" s="366"/>
      <c r="CS703" s="366"/>
      <c r="CT703" s="366"/>
      <c r="CU703" s="366"/>
      <c r="CV703" s="366"/>
      <c r="CW703" s="366"/>
      <c r="CX703" s="366"/>
      <c r="CY703" s="366"/>
      <c r="CZ703" s="366"/>
      <c r="DA703" s="366"/>
      <c r="DB703" s="366"/>
      <c r="DC703" s="366"/>
      <c r="DD703" s="366"/>
      <c r="DE703" s="404"/>
      <c r="DF703" s="366"/>
      <c r="DG703" s="366"/>
      <c r="DH703" s="366"/>
      <c r="DI703" s="272"/>
      <c r="DJ703" s="272"/>
      <c r="DK703" s="272"/>
      <c r="DL703" s="272"/>
      <c r="DM703" s="272"/>
      <c r="DN703" s="272"/>
      <c r="DO703" s="272"/>
      <c r="DP703" s="272"/>
      <c r="DQ703" s="272"/>
      <c r="DR703" s="272"/>
      <c r="DS703" s="272"/>
      <c r="DT703" s="272"/>
      <c r="DU703" s="272"/>
      <c r="DV703" s="272"/>
      <c r="DW703" s="272"/>
      <c r="DX703" s="272"/>
      <c r="DY703" s="272"/>
      <c r="DZ703" s="272"/>
      <c r="EA703" s="272"/>
      <c r="EB703" s="272"/>
      <c r="EC703" s="272"/>
      <c r="ED703" s="272"/>
      <c r="EE703" s="272"/>
      <c r="EF703" s="272"/>
      <c r="EG703" s="272"/>
      <c r="EH703" s="366"/>
    </row>
    <row r="704" spans="43:138" s="235" customFormat="1" x14ac:dyDescent="0.15">
      <c r="AQ704" s="366"/>
      <c r="AR704" s="366"/>
      <c r="AS704" s="366"/>
      <c r="AT704" s="366"/>
      <c r="AU704" s="366"/>
      <c r="AV704" s="366"/>
      <c r="AW704" s="366"/>
      <c r="AX704" s="366"/>
      <c r="AY704" s="366"/>
      <c r="AZ704" s="366"/>
      <c r="BA704" s="366"/>
      <c r="BB704" s="271"/>
      <c r="BC704" s="271"/>
      <c r="BD704" s="271"/>
      <c r="BE704" s="271"/>
      <c r="BF704" s="271"/>
      <c r="BG704" s="366"/>
      <c r="BH704" s="366"/>
      <c r="BI704" s="366"/>
      <c r="BJ704" s="366"/>
      <c r="BK704" s="366"/>
      <c r="BL704" s="366"/>
      <c r="BM704" s="366"/>
      <c r="BN704" s="366"/>
      <c r="BO704" s="366"/>
      <c r="BP704" s="366"/>
      <c r="BQ704" s="366"/>
      <c r="BR704" s="366"/>
      <c r="BS704" s="366"/>
      <c r="BT704" s="366"/>
      <c r="BU704" s="366"/>
      <c r="BV704" s="366"/>
      <c r="BW704" s="366"/>
      <c r="BX704" s="366"/>
      <c r="BY704" s="366"/>
      <c r="BZ704" s="366"/>
      <c r="CA704" s="366"/>
      <c r="CB704" s="366"/>
      <c r="CC704" s="366"/>
      <c r="CD704" s="366"/>
      <c r="CE704" s="366"/>
      <c r="CF704" s="366"/>
      <c r="CG704" s="366"/>
      <c r="CH704" s="366"/>
      <c r="CI704" s="366"/>
      <c r="CJ704" s="366"/>
      <c r="CK704" s="366"/>
      <c r="CL704" s="366"/>
      <c r="CM704" s="366"/>
      <c r="CN704" s="366"/>
      <c r="CO704" s="366"/>
      <c r="CP704" s="366"/>
      <c r="CQ704" s="366"/>
      <c r="CR704" s="366"/>
      <c r="CS704" s="366"/>
      <c r="CT704" s="366"/>
      <c r="CU704" s="366"/>
      <c r="CV704" s="366"/>
      <c r="CW704" s="366"/>
      <c r="CX704" s="366"/>
      <c r="CY704" s="366"/>
      <c r="CZ704" s="366"/>
      <c r="DA704" s="366"/>
      <c r="DB704" s="366"/>
      <c r="DC704" s="366"/>
      <c r="DD704" s="366"/>
      <c r="DE704" s="404"/>
      <c r="DF704" s="366"/>
      <c r="DG704" s="366"/>
      <c r="DH704" s="366"/>
      <c r="DI704" s="272"/>
      <c r="DJ704" s="272"/>
      <c r="DK704" s="272"/>
      <c r="DL704" s="272"/>
      <c r="DM704" s="272"/>
      <c r="DN704" s="272"/>
      <c r="DO704" s="272"/>
      <c r="DP704" s="272"/>
      <c r="DQ704" s="272"/>
      <c r="DR704" s="272"/>
      <c r="DS704" s="272"/>
      <c r="DT704" s="272"/>
      <c r="DU704" s="272"/>
      <c r="DV704" s="272"/>
      <c r="DW704" s="272"/>
      <c r="DX704" s="272"/>
      <c r="DY704" s="272"/>
      <c r="DZ704" s="272"/>
      <c r="EA704" s="272"/>
      <c r="EB704" s="272"/>
      <c r="EC704" s="272"/>
      <c r="ED704" s="272"/>
      <c r="EE704" s="272"/>
      <c r="EF704" s="272"/>
      <c r="EG704" s="272"/>
      <c r="EH704" s="366"/>
    </row>
    <row r="705" spans="43:138" s="235" customFormat="1" x14ac:dyDescent="0.15">
      <c r="AQ705" s="366"/>
      <c r="AR705" s="366"/>
      <c r="AS705" s="366"/>
      <c r="AT705" s="366"/>
      <c r="AU705" s="366"/>
      <c r="AV705" s="366"/>
      <c r="AW705" s="366"/>
      <c r="AX705" s="366"/>
      <c r="AY705" s="366"/>
      <c r="AZ705" s="366"/>
      <c r="BA705" s="366"/>
      <c r="BB705" s="271"/>
      <c r="BC705" s="271"/>
      <c r="BD705" s="271"/>
      <c r="BE705" s="271"/>
      <c r="BF705" s="271"/>
      <c r="BG705" s="366"/>
      <c r="BH705" s="366"/>
      <c r="BI705" s="366"/>
      <c r="BJ705" s="366"/>
      <c r="BK705" s="366"/>
      <c r="BL705" s="366"/>
      <c r="BM705" s="366"/>
      <c r="BN705" s="366"/>
      <c r="BO705" s="366"/>
      <c r="BP705" s="366"/>
      <c r="BQ705" s="366"/>
      <c r="BR705" s="366"/>
      <c r="BS705" s="366"/>
      <c r="BT705" s="366"/>
      <c r="BU705" s="366"/>
      <c r="BV705" s="366"/>
      <c r="BW705" s="366"/>
      <c r="BX705" s="366"/>
      <c r="BY705" s="366"/>
      <c r="BZ705" s="366"/>
      <c r="CA705" s="366"/>
      <c r="CB705" s="366"/>
      <c r="CC705" s="366"/>
      <c r="CD705" s="366"/>
      <c r="CE705" s="366"/>
      <c r="CF705" s="366"/>
      <c r="CG705" s="366"/>
      <c r="CH705" s="366"/>
      <c r="CI705" s="366"/>
      <c r="CJ705" s="366"/>
      <c r="CK705" s="366"/>
      <c r="CL705" s="366"/>
      <c r="CM705" s="366"/>
      <c r="CN705" s="366"/>
      <c r="CO705" s="366"/>
      <c r="CP705" s="366"/>
      <c r="CQ705" s="366"/>
      <c r="CR705" s="366"/>
      <c r="CS705" s="366"/>
      <c r="CT705" s="366"/>
      <c r="CU705" s="366"/>
      <c r="CV705" s="366"/>
      <c r="CW705" s="366"/>
      <c r="CX705" s="366"/>
      <c r="CY705" s="366"/>
      <c r="CZ705" s="366"/>
      <c r="DA705" s="366"/>
      <c r="DB705" s="366"/>
      <c r="DC705" s="366"/>
      <c r="DD705" s="366"/>
      <c r="DE705" s="404"/>
      <c r="DF705" s="366"/>
      <c r="DG705" s="366"/>
      <c r="DH705" s="366"/>
      <c r="DI705" s="272"/>
      <c r="DJ705" s="272"/>
      <c r="DK705" s="272"/>
      <c r="DL705" s="272"/>
      <c r="DM705" s="272"/>
      <c r="DN705" s="272"/>
      <c r="DO705" s="272"/>
      <c r="DP705" s="272"/>
      <c r="DQ705" s="272"/>
      <c r="DR705" s="272"/>
      <c r="DS705" s="272"/>
      <c r="DT705" s="272"/>
      <c r="DU705" s="272"/>
      <c r="DV705" s="272"/>
      <c r="DW705" s="272"/>
      <c r="DX705" s="272"/>
      <c r="DY705" s="272"/>
      <c r="DZ705" s="272"/>
      <c r="EA705" s="272"/>
      <c r="EB705" s="272"/>
      <c r="EC705" s="272"/>
      <c r="ED705" s="272"/>
      <c r="EE705" s="272"/>
      <c r="EF705" s="272"/>
      <c r="EG705" s="272"/>
      <c r="EH705" s="366"/>
    </row>
    <row r="706" spans="43:138" s="235" customFormat="1" x14ac:dyDescent="0.15">
      <c r="AQ706" s="366"/>
      <c r="AR706" s="366"/>
      <c r="AS706" s="366"/>
      <c r="AT706" s="366"/>
      <c r="AU706" s="366"/>
      <c r="AV706" s="366"/>
      <c r="AW706" s="366"/>
      <c r="AX706" s="366"/>
      <c r="AY706" s="366"/>
      <c r="AZ706" s="366"/>
      <c r="BA706" s="366"/>
      <c r="BB706" s="271"/>
      <c r="BC706" s="271"/>
      <c r="BD706" s="271"/>
      <c r="BE706" s="271"/>
      <c r="BF706" s="271"/>
      <c r="BG706" s="366"/>
      <c r="BH706" s="366"/>
      <c r="BI706" s="366"/>
      <c r="BJ706" s="366"/>
      <c r="BK706" s="366"/>
      <c r="BL706" s="366"/>
      <c r="BM706" s="366"/>
      <c r="BN706" s="366"/>
      <c r="BO706" s="366"/>
      <c r="BP706" s="366"/>
      <c r="BQ706" s="366"/>
      <c r="BR706" s="366"/>
      <c r="BS706" s="366"/>
      <c r="BT706" s="366"/>
      <c r="BU706" s="366"/>
      <c r="BV706" s="366"/>
      <c r="BW706" s="366"/>
      <c r="BX706" s="366"/>
      <c r="BY706" s="366"/>
      <c r="BZ706" s="366"/>
      <c r="CA706" s="366"/>
      <c r="CB706" s="366"/>
      <c r="CC706" s="366"/>
      <c r="CD706" s="366"/>
      <c r="CE706" s="366"/>
      <c r="CF706" s="366"/>
      <c r="CG706" s="366"/>
      <c r="CH706" s="366"/>
      <c r="CI706" s="366"/>
      <c r="CJ706" s="366"/>
      <c r="CK706" s="366"/>
      <c r="CL706" s="366"/>
      <c r="CM706" s="366"/>
      <c r="CN706" s="366"/>
      <c r="CO706" s="366"/>
      <c r="CP706" s="366"/>
      <c r="CQ706" s="366"/>
      <c r="CR706" s="366"/>
      <c r="CS706" s="366"/>
      <c r="CT706" s="366"/>
      <c r="CU706" s="366"/>
      <c r="CV706" s="366"/>
      <c r="CW706" s="366"/>
      <c r="CX706" s="366"/>
      <c r="CY706" s="366"/>
      <c r="CZ706" s="366"/>
      <c r="DA706" s="366"/>
      <c r="DB706" s="366"/>
      <c r="DC706" s="366"/>
      <c r="DD706" s="366"/>
      <c r="DE706" s="404"/>
      <c r="DF706" s="366"/>
      <c r="DG706" s="366"/>
      <c r="DH706" s="366"/>
      <c r="DI706" s="272"/>
      <c r="DJ706" s="272"/>
      <c r="DK706" s="272"/>
      <c r="DL706" s="272"/>
      <c r="DM706" s="272"/>
      <c r="DN706" s="272"/>
      <c r="DO706" s="272"/>
      <c r="DP706" s="272"/>
      <c r="DQ706" s="272"/>
      <c r="DR706" s="272"/>
      <c r="DS706" s="272"/>
      <c r="DT706" s="272"/>
      <c r="DU706" s="272"/>
      <c r="DV706" s="272"/>
      <c r="DW706" s="272"/>
      <c r="DX706" s="272"/>
      <c r="DY706" s="272"/>
      <c r="DZ706" s="272"/>
      <c r="EA706" s="272"/>
      <c r="EB706" s="272"/>
      <c r="EC706" s="272"/>
      <c r="ED706" s="272"/>
      <c r="EE706" s="272"/>
      <c r="EF706" s="272"/>
      <c r="EG706" s="272"/>
      <c r="EH706" s="366"/>
    </row>
    <row r="707" spans="43:138" s="235" customFormat="1" x14ac:dyDescent="0.15">
      <c r="AQ707" s="366"/>
      <c r="AR707" s="366"/>
      <c r="AS707" s="366"/>
      <c r="AT707" s="366"/>
      <c r="AU707" s="366"/>
      <c r="AV707" s="366"/>
      <c r="AW707" s="366"/>
      <c r="AX707" s="366"/>
      <c r="AY707" s="366"/>
      <c r="AZ707" s="366"/>
      <c r="BA707" s="366"/>
      <c r="BB707" s="271"/>
      <c r="BC707" s="271"/>
      <c r="BD707" s="271"/>
      <c r="BE707" s="271"/>
      <c r="BF707" s="271"/>
      <c r="BG707" s="366"/>
      <c r="BH707" s="366"/>
      <c r="BI707" s="366"/>
      <c r="BJ707" s="366"/>
      <c r="BK707" s="366"/>
      <c r="BL707" s="366"/>
      <c r="BM707" s="366"/>
      <c r="BN707" s="366"/>
      <c r="BO707" s="366"/>
      <c r="BP707" s="366"/>
      <c r="BQ707" s="366"/>
      <c r="BR707" s="366"/>
      <c r="BS707" s="366"/>
      <c r="BT707" s="366"/>
      <c r="BU707" s="366"/>
      <c r="BV707" s="366"/>
      <c r="BW707" s="366"/>
      <c r="BX707" s="366"/>
      <c r="BY707" s="366"/>
      <c r="BZ707" s="366"/>
      <c r="CA707" s="366"/>
      <c r="CB707" s="366"/>
      <c r="CC707" s="366"/>
      <c r="CD707" s="366"/>
      <c r="CE707" s="366"/>
      <c r="CF707" s="366"/>
      <c r="CG707" s="366"/>
      <c r="CH707" s="366"/>
      <c r="CI707" s="366"/>
      <c r="CJ707" s="366"/>
      <c r="CK707" s="366"/>
      <c r="CL707" s="366"/>
      <c r="CM707" s="366"/>
      <c r="CN707" s="366"/>
      <c r="CO707" s="366"/>
      <c r="CP707" s="366"/>
      <c r="CQ707" s="366"/>
      <c r="CR707" s="366"/>
      <c r="CS707" s="366"/>
      <c r="CT707" s="366"/>
      <c r="CU707" s="366"/>
      <c r="CV707" s="366"/>
      <c r="CW707" s="366"/>
      <c r="CX707" s="366"/>
      <c r="CY707" s="366"/>
      <c r="CZ707" s="366"/>
      <c r="DA707" s="366"/>
      <c r="DB707" s="366"/>
      <c r="DC707" s="366"/>
      <c r="DD707" s="366"/>
      <c r="DE707" s="404"/>
      <c r="DF707" s="366"/>
      <c r="DG707" s="366"/>
      <c r="DH707" s="366"/>
      <c r="DI707" s="272"/>
      <c r="DJ707" s="272"/>
      <c r="DK707" s="272"/>
      <c r="DL707" s="272"/>
      <c r="DM707" s="272"/>
      <c r="DN707" s="272"/>
      <c r="DO707" s="272"/>
      <c r="DP707" s="272"/>
      <c r="DQ707" s="272"/>
      <c r="DR707" s="272"/>
      <c r="DS707" s="272"/>
      <c r="DT707" s="272"/>
      <c r="DU707" s="272"/>
      <c r="DV707" s="272"/>
      <c r="DW707" s="272"/>
      <c r="DX707" s="272"/>
      <c r="DY707" s="272"/>
      <c r="DZ707" s="272"/>
      <c r="EA707" s="272"/>
      <c r="EB707" s="272"/>
      <c r="EC707" s="272"/>
      <c r="ED707" s="272"/>
      <c r="EE707" s="272"/>
      <c r="EF707" s="272"/>
      <c r="EG707" s="272"/>
      <c r="EH707" s="366"/>
    </row>
    <row r="708" spans="43:138" s="235" customFormat="1" x14ac:dyDescent="0.15">
      <c r="AQ708" s="366"/>
      <c r="AR708" s="366"/>
      <c r="AS708" s="366"/>
      <c r="AT708" s="366"/>
      <c r="AU708" s="366"/>
      <c r="AV708" s="366"/>
      <c r="AW708" s="366"/>
      <c r="AX708" s="366"/>
      <c r="AY708" s="366"/>
      <c r="AZ708" s="366"/>
      <c r="BA708" s="366"/>
      <c r="BB708" s="271"/>
      <c r="BC708" s="271"/>
      <c r="BD708" s="271"/>
      <c r="BE708" s="271"/>
      <c r="BF708" s="271"/>
      <c r="BG708" s="366"/>
      <c r="BH708" s="366"/>
      <c r="BI708" s="366"/>
      <c r="BJ708" s="366"/>
      <c r="BK708" s="366"/>
      <c r="BL708" s="366"/>
      <c r="BM708" s="366"/>
      <c r="BN708" s="366"/>
      <c r="BO708" s="366"/>
      <c r="BP708" s="366"/>
      <c r="BQ708" s="366"/>
      <c r="BR708" s="366"/>
      <c r="BS708" s="366"/>
      <c r="BT708" s="366"/>
      <c r="BU708" s="366"/>
      <c r="BV708" s="366"/>
      <c r="BW708" s="366"/>
      <c r="BX708" s="366"/>
      <c r="BY708" s="366"/>
      <c r="BZ708" s="366"/>
      <c r="CA708" s="366"/>
      <c r="CB708" s="366"/>
      <c r="CC708" s="366"/>
      <c r="CD708" s="366"/>
      <c r="CE708" s="366"/>
      <c r="CF708" s="366"/>
      <c r="CG708" s="366"/>
      <c r="CH708" s="366"/>
      <c r="CI708" s="366"/>
      <c r="CJ708" s="366"/>
      <c r="CK708" s="366"/>
      <c r="CL708" s="366"/>
      <c r="CM708" s="366"/>
      <c r="CN708" s="366"/>
      <c r="CO708" s="366"/>
      <c r="CP708" s="366"/>
      <c r="CQ708" s="366"/>
      <c r="CR708" s="366"/>
      <c r="CS708" s="366"/>
      <c r="CT708" s="366"/>
      <c r="CU708" s="366"/>
      <c r="CV708" s="366"/>
      <c r="CW708" s="366"/>
      <c r="CX708" s="366"/>
      <c r="CY708" s="366"/>
      <c r="CZ708" s="366"/>
      <c r="DA708" s="366"/>
      <c r="DB708" s="366"/>
      <c r="DC708" s="366"/>
      <c r="DD708" s="366"/>
      <c r="DE708" s="404"/>
      <c r="DF708" s="366"/>
      <c r="DG708" s="366"/>
      <c r="DH708" s="366"/>
      <c r="DI708" s="272"/>
      <c r="DJ708" s="272"/>
      <c r="DK708" s="272"/>
      <c r="DL708" s="272"/>
      <c r="DM708" s="272"/>
      <c r="DN708" s="272"/>
      <c r="DO708" s="272"/>
      <c r="DP708" s="272"/>
      <c r="DQ708" s="272"/>
      <c r="DR708" s="272"/>
      <c r="DS708" s="272"/>
      <c r="DT708" s="272"/>
      <c r="DU708" s="272"/>
      <c r="DV708" s="272"/>
      <c r="DW708" s="272"/>
      <c r="DX708" s="272"/>
      <c r="DY708" s="272"/>
      <c r="DZ708" s="272"/>
      <c r="EA708" s="272"/>
      <c r="EB708" s="272"/>
      <c r="EC708" s="272"/>
      <c r="ED708" s="272"/>
      <c r="EE708" s="272"/>
      <c r="EF708" s="272"/>
      <c r="EG708" s="272"/>
      <c r="EH708" s="366"/>
    </row>
    <row r="709" spans="43:138" s="235" customFormat="1" x14ac:dyDescent="0.15">
      <c r="AQ709" s="366"/>
      <c r="AR709" s="366"/>
      <c r="AS709" s="366"/>
      <c r="AT709" s="366"/>
      <c r="AU709" s="366"/>
      <c r="AV709" s="366"/>
      <c r="AW709" s="366"/>
      <c r="AX709" s="366"/>
      <c r="AY709" s="366"/>
      <c r="AZ709" s="366"/>
      <c r="BA709" s="366"/>
      <c r="BB709" s="271"/>
      <c r="BC709" s="271"/>
      <c r="BD709" s="271"/>
      <c r="BE709" s="271"/>
      <c r="BF709" s="271"/>
      <c r="BG709" s="366"/>
      <c r="BH709" s="366"/>
      <c r="BI709" s="366"/>
      <c r="BJ709" s="366"/>
      <c r="BK709" s="366"/>
      <c r="BL709" s="366"/>
      <c r="BM709" s="366"/>
      <c r="BN709" s="366"/>
      <c r="BO709" s="366"/>
      <c r="BP709" s="366"/>
      <c r="BQ709" s="366"/>
      <c r="BR709" s="366"/>
      <c r="BS709" s="366"/>
      <c r="BT709" s="366"/>
      <c r="BU709" s="366"/>
      <c r="BV709" s="366"/>
      <c r="BW709" s="366"/>
      <c r="BX709" s="366"/>
      <c r="BY709" s="366"/>
      <c r="BZ709" s="366"/>
      <c r="CA709" s="366"/>
      <c r="CB709" s="366"/>
      <c r="CC709" s="366"/>
      <c r="CD709" s="366"/>
      <c r="CE709" s="366"/>
      <c r="CF709" s="366"/>
      <c r="CG709" s="366"/>
      <c r="CH709" s="366"/>
      <c r="CI709" s="366"/>
      <c r="CJ709" s="366"/>
      <c r="CK709" s="366"/>
      <c r="CL709" s="366"/>
      <c r="CM709" s="366"/>
      <c r="CN709" s="366"/>
      <c r="CO709" s="366"/>
      <c r="CP709" s="366"/>
      <c r="CQ709" s="366"/>
      <c r="CR709" s="366"/>
      <c r="CS709" s="366"/>
      <c r="CT709" s="366"/>
      <c r="CU709" s="366"/>
      <c r="CV709" s="366"/>
      <c r="CW709" s="366"/>
      <c r="CX709" s="366"/>
      <c r="CY709" s="366"/>
      <c r="CZ709" s="366"/>
      <c r="DA709" s="366"/>
      <c r="DB709" s="366"/>
      <c r="DC709" s="366"/>
      <c r="DD709" s="366"/>
      <c r="DE709" s="404"/>
      <c r="DF709" s="366"/>
      <c r="DG709" s="366"/>
      <c r="DH709" s="366"/>
      <c r="DI709" s="272"/>
      <c r="DJ709" s="272"/>
      <c r="DK709" s="272"/>
      <c r="DL709" s="272"/>
      <c r="DM709" s="272"/>
      <c r="DN709" s="272"/>
      <c r="DO709" s="272"/>
      <c r="DP709" s="272"/>
      <c r="DQ709" s="272"/>
      <c r="DR709" s="272"/>
      <c r="DS709" s="272"/>
      <c r="DT709" s="272"/>
      <c r="DU709" s="272"/>
      <c r="DV709" s="272"/>
      <c r="DW709" s="272"/>
      <c r="DX709" s="272"/>
      <c r="DY709" s="272"/>
      <c r="DZ709" s="272"/>
      <c r="EA709" s="272"/>
      <c r="EB709" s="272"/>
      <c r="EC709" s="272"/>
      <c r="ED709" s="272"/>
      <c r="EE709" s="272"/>
      <c r="EF709" s="272"/>
      <c r="EG709" s="272"/>
      <c r="EH709" s="366"/>
    </row>
    <row r="710" spans="43:138" s="235" customFormat="1" x14ac:dyDescent="0.15">
      <c r="AQ710" s="366"/>
      <c r="AR710" s="366"/>
      <c r="AS710" s="366"/>
      <c r="AT710" s="366"/>
      <c r="AU710" s="366"/>
      <c r="AV710" s="366"/>
      <c r="AW710" s="366"/>
      <c r="AX710" s="366"/>
      <c r="AY710" s="366"/>
      <c r="AZ710" s="366"/>
      <c r="BA710" s="366"/>
      <c r="BB710" s="271"/>
      <c r="BC710" s="271"/>
      <c r="BD710" s="271"/>
      <c r="BE710" s="271"/>
      <c r="BF710" s="271"/>
      <c r="BG710" s="366"/>
      <c r="BH710" s="366"/>
      <c r="BI710" s="366"/>
      <c r="BJ710" s="366"/>
      <c r="BK710" s="366"/>
      <c r="BL710" s="366"/>
      <c r="BM710" s="366"/>
      <c r="BN710" s="366"/>
      <c r="BO710" s="366"/>
      <c r="BP710" s="366"/>
      <c r="BQ710" s="366"/>
      <c r="BR710" s="366"/>
      <c r="BS710" s="366"/>
      <c r="BT710" s="366"/>
      <c r="BU710" s="366"/>
      <c r="BV710" s="366"/>
      <c r="BW710" s="366"/>
      <c r="BX710" s="366"/>
      <c r="BY710" s="366"/>
      <c r="BZ710" s="366"/>
      <c r="CA710" s="366"/>
      <c r="CB710" s="366"/>
      <c r="CC710" s="366"/>
      <c r="CD710" s="366"/>
      <c r="CE710" s="366"/>
      <c r="CF710" s="366"/>
      <c r="CG710" s="366"/>
      <c r="CH710" s="366"/>
      <c r="CI710" s="366"/>
      <c r="CJ710" s="366"/>
      <c r="CK710" s="366"/>
      <c r="CL710" s="366"/>
      <c r="CM710" s="366"/>
      <c r="CN710" s="366"/>
      <c r="CO710" s="366"/>
      <c r="CP710" s="366"/>
      <c r="CQ710" s="366"/>
      <c r="CR710" s="366"/>
      <c r="CS710" s="366"/>
      <c r="CT710" s="366"/>
      <c r="CU710" s="366"/>
      <c r="CV710" s="366"/>
      <c r="CW710" s="366"/>
      <c r="CX710" s="366"/>
      <c r="CY710" s="366"/>
      <c r="CZ710" s="366"/>
      <c r="DA710" s="366"/>
      <c r="DB710" s="366"/>
      <c r="DC710" s="366"/>
      <c r="DD710" s="366"/>
      <c r="DE710" s="404"/>
      <c r="DF710" s="366"/>
      <c r="DG710" s="366"/>
      <c r="DH710" s="366"/>
      <c r="DI710" s="272"/>
      <c r="DJ710" s="272"/>
      <c r="DK710" s="272"/>
      <c r="DL710" s="272"/>
      <c r="DM710" s="272"/>
      <c r="DN710" s="272"/>
      <c r="DO710" s="272"/>
      <c r="DP710" s="272"/>
      <c r="DQ710" s="272"/>
      <c r="DR710" s="272"/>
      <c r="DS710" s="272"/>
      <c r="DT710" s="272"/>
      <c r="DU710" s="272"/>
      <c r="DV710" s="272"/>
      <c r="DW710" s="272"/>
      <c r="DX710" s="272"/>
      <c r="DY710" s="272"/>
      <c r="DZ710" s="272"/>
      <c r="EA710" s="272"/>
      <c r="EB710" s="272"/>
      <c r="EC710" s="272"/>
      <c r="ED710" s="272"/>
      <c r="EE710" s="272"/>
      <c r="EF710" s="272"/>
      <c r="EG710" s="272"/>
      <c r="EH710" s="366"/>
    </row>
    <row r="711" spans="43:138" s="235" customFormat="1" x14ac:dyDescent="0.15">
      <c r="AQ711" s="366"/>
      <c r="AR711" s="366"/>
      <c r="AS711" s="366"/>
      <c r="AT711" s="366"/>
      <c r="AU711" s="366"/>
      <c r="AV711" s="366"/>
      <c r="AW711" s="366"/>
      <c r="AX711" s="366"/>
      <c r="AY711" s="366"/>
      <c r="AZ711" s="366"/>
      <c r="BA711" s="366"/>
      <c r="BB711" s="271"/>
      <c r="BC711" s="271"/>
      <c r="BD711" s="271"/>
      <c r="BE711" s="271"/>
      <c r="BF711" s="271"/>
      <c r="BG711" s="366"/>
      <c r="BH711" s="366"/>
      <c r="BI711" s="366"/>
      <c r="BJ711" s="366"/>
      <c r="BK711" s="366"/>
      <c r="BL711" s="366"/>
      <c r="BM711" s="366"/>
      <c r="BN711" s="366"/>
      <c r="BO711" s="366"/>
      <c r="BP711" s="366"/>
      <c r="BQ711" s="366"/>
      <c r="BR711" s="366"/>
      <c r="BS711" s="366"/>
      <c r="BT711" s="366"/>
      <c r="BU711" s="366"/>
      <c r="BV711" s="366"/>
      <c r="BW711" s="366"/>
      <c r="BX711" s="366"/>
      <c r="BY711" s="366"/>
      <c r="BZ711" s="366"/>
      <c r="CA711" s="366"/>
      <c r="CB711" s="366"/>
      <c r="CC711" s="366"/>
      <c r="CD711" s="366"/>
      <c r="CE711" s="366"/>
      <c r="CF711" s="366"/>
      <c r="CG711" s="366"/>
      <c r="CH711" s="366"/>
      <c r="CI711" s="366"/>
      <c r="CJ711" s="366"/>
      <c r="CK711" s="366"/>
      <c r="CL711" s="366"/>
      <c r="CM711" s="366"/>
      <c r="CN711" s="366"/>
      <c r="CO711" s="366"/>
      <c r="CP711" s="366"/>
      <c r="CQ711" s="366"/>
      <c r="CR711" s="366"/>
      <c r="CS711" s="366"/>
      <c r="CT711" s="366"/>
      <c r="CU711" s="366"/>
      <c r="CV711" s="366"/>
      <c r="CW711" s="366"/>
      <c r="CX711" s="366"/>
      <c r="CY711" s="366"/>
      <c r="CZ711" s="366"/>
      <c r="DA711" s="366"/>
      <c r="DB711" s="366"/>
      <c r="DC711" s="366"/>
      <c r="DD711" s="366"/>
      <c r="DE711" s="404"/>
      <c r="DF711" s="366"/>
      <c r="DG711" s="366"/>
      <c r="DH711" s="366"/>
      <c r="DI711" s="272"/>
      <c r="DJ711" s="272"/>
      <c r="DK711" s="272"/>
      <c r="DL711" s="272"/>
      <c r="DM711" s="272"/>
      <c r="DN711" s="272"/>
      <c r="DO711" s="272"/>
      <c r="DP711" s="272"/>
      <c r="DQ711" s="272"/>
      <c r="DR711" s="272"/>
      <c r="DS711" s="272"/>
      <c r="DT711" s="272"/>
      <c r="DU711" s="272"/>
      <c r="DV711" s="272"/>
      <c r="DW711" s="272"/>
      <c r="DX711" s="272"/>
      <c r="DY711" s="272"/>
      <c r="DZ711" s="272"/>
      <c r="EA711" s="272"/>
      <c r="EB711" s="272"/>
      <c r="EC711" s="272"/>
      <c r="ED711" s="272"/>
      <c r="EE711" s="272"/>
      <c r="EF711" s="272"/>
      <c r="EG711" s="272"/>
      <c r="EH711" s="366"/>
    </row>
    <row r="712" spans="43:138" s="235" customFormat="1" x14ac:dyDescent="0.15">
      <c r="AQ712" s="366"/>
      <c r="AR712" s="366"/>
      <c r="AS712" s="366"/>
      <c r="AT712" s="366"/>
      <c r="AU712" s="366"/>
      <c r="AV712" s="366"/>
      <c r="AW712" s="366"/>
      <c r="AX712" s="366"/>
      <c r="AY712" s="366"/>
      <c r="AZ712" s="366"/>
      <c r="BA712" s="366"/>
      <c r="BB712" s="271"/>
      <c r="BC712" s="271"/>
      <c r="BD712" s="271"/>
      <c r="BE712" s="271"/>
      <c r="BF712" s="271"/>
      <c r="BG712" s="366"/>
      <c r="BH712" s="366"/>
      <c r="BI712" s="366"/>
      <c r="BJ712" s="366"/>
      <c r="BK712" s="366"/>
      <c r="BL712" s="366"/>
      <c r="BM712" s="366"/>
      <c r="BN712" s="366"/>
      <c r="BO712" s="366"/>
      <c r="BP712" s="366"/>
      <c r="BQ712" s="366"/>
      <c r="BR712" s="366"/>
      <c r="BS712" s="366"/>
      <c r="BT712" s="366"/>
      <c r="BU712" s="366"/>
      <c r="BV712" s="366"/>
      <c r="BW712" s="366"/>
      <c r="BX712" s="366"/>
      <c r="BY712" s="366"/>
      <c r="BZ712" s="366"/>
      <c r="CA712" s="366"/>
      <c r="CB712" s="366"/>
      <c r="CC712" s="366"/>
      <c r="CD712" s="366"/>
      <c r="CE712" s="366"/>
      <c r="CF712" s="366"/>
      <c r="CG712" s="366"/>
      <c r="CH712" s="366"/>
      <c r="CI712" s="366"/>
      <c r="CJ712" s="366"/>
      <c r="CK712" s="366"/>
      <c r="CL712" s="366"/>
      <c r="CM712" s="366"/>
      <c r="CN712" s="366"/>
      <c r="CO712" s="366"/>
      <c r="CP712" s="366"/>
      <c r="CQ712" s="366"/>
      <c r="CR712" s="366"/>
      <c r="CS712" s="366"/>
      <c r="CT712" s="366"/>
      <c r="CU712" s="366"/>
      <c r="CV712" s="366"/>
      <c r="CW712" s="366"/>
      <c r="CX712" s="366"/>
      <c r="CY712" s="366"/>
      <c r="CZ712" s="366"/>
      <c r="DA712" s="366"/>
      <c r="DB712" s="366"/>
      <c r="DC712" s="366"/>
      <c r="DD712" s="366"/>
      <c r="DE712" s="404"/>
      <c r="DF712" s="366"/>
      <c r="DG712" s="366"/>
      <c r="DH712" s="366"/>
      <c r="DI712" s="272"/>
      <c r="DJ712" s="272"/>
      <c r="DK712" s="272"/>
      <c r="DL712" s="272"/>
      <c r="DM712" s="272"/>
      <c r="DN712" s="272"/>
      <c r="DO712" s="272"/>
      <c r="DP712" s="272"/>
      <c r="DQ712" s="272"/>
      <c r="DR712" s="272"/>
      <c r="DS712" s="272"/>
      <c r="DT712" s="272"/>
      <c r="DU712" s="272"/>
      <c r="DV712" s="272"/>
      <c r="DW712" s="272"/>
      <c r="DX712" s="272"/>
      <c r="DY712" s="272"/>
      <c r="DZ712" s="272"/>
      <c r="EA712" s="272"/>
      <c r="EB712" s="272"/>
      <c r="EC712" s="272"/>
      <c r="ED712" s="272"/>
      <c r="EE712" s="272"/>
      <c r="EF712" s="272"/>
      <c r="EG712" s="272"/>
      <c r="EH712" s="366"/>
    </row>
    <row r="713" spans="43:138" s="235" customFormat="1" x14ac:dyDescent="0.15">
      <c r="AQ713" s="366"/>
      <c r="AR713" s="366"/>
      <c r="AS713" s="366"/>
      <c r="AT713" s="366"/>
      <c r="AU713" s="366"/>
      <c r="AV713" s="366"/>
      <c r="AW713" s="366"/>
      <c r="AX713" s="366"/>
      <c r="AY713" s="366"/>
      <c r="AZ713" s="366"/>
      <c r="BA713" s="366"/>
      <c r="BB713" s="271"/>
      <c r="BC713" s="271"/>
      <c r="BD713" s="271"/>
      <c r="BE713" s="271"/>
      <c r="BF713" s="271"/>
      <c r="BG713" s="366"/>
      <c r="BH713" s="366"/>
      <c r="BI713" s="366"/>
      <c r="BJ713" s="366"/>
      <c r="BK713" s="366"/>
      <c r="BL713" s="366"/>
      <c r="BM713" s="366"/>
      <c r="BN713" s="366"/>
      <c r="BO713" s="366"/>
      <c r="BP713" s="366"/>
      <c r="BQ713" s="366"/>
      <c r="BR713" s="366"/>
      <c r="BS713" s="366"/>
      <c r="BT713" s="366"/>
      <c r="BU713" s="366"/>
      <c r="BV713" s="366"/>
      <c r="BW713" s="366"/>
      <c r="BX713" s="366"/>
      <c r="BY713" s="366"/>
      <c r="BZ713" s="366"/>
      <c r="CA713" s="366"/>
      <c r="CB713" s="366"/>
      <c r="CC713" s="366"/>
      <c r="CD713" s="366"/>
      <c r="CE713" s="366"/>
      <c r="CF713" s="366"/>
      <c r="CG713" s="366"/>
      <c r="CH713" s="366"/>
      <c r="CI713" s="366"/>
      <c r="CJ713" s="366"/>
      <c r="CK713" s="366"/>
      <c r="CL713" s="366"/>
      <c r="CM713" s="366"/>
      <c r="CN713" s="366"/>
      <c r="CO713" s="366"/>
      <c r="CP713" s="366"/>
      <c r="CQ713" s="366"/>
      <c r="CR713" s="366"/>
      <c r="CS713" s="366"/>
      <c r="CT713" s="366"/>
      <c r="CU713" s="366"/>
      <c r="CV713" s="366"/>
      <c r="CW713" s="366"/>
      <c r="CX713" s="366"/>
      <c r="CY713" s="366"/>
      <c r="CZ713" s="366"/>
      <c r="DA713" s="366"/>
      <c r="DB713" s="366"/>
      <c r="DC713" s="366"/>
      <c r="DD713" s="366"/>
      <c r="DE713" s="404"/>
      <c r="DF713" s="366"/>
      <c r="DG713" s="366"/>
      <c r="DH713" s="366"/>
      <c r="DI713" s="272"/>
      <c r="DJ713" s="272"/>
      <c r="DK713" s="272"/>
      <c r="DL713" s="272"/>
      <c r="DM713" s="272"/>
      <c r="DN713" s="272"/>
      <c r="DO713" s="272"/>
      <c r="DP713" s="272"/>
      <c r="DQ713" s="272"/>
      <c r="DR713" s="272"/>
      <c r="DS713" s="272"/>
      <c r="DT713" s="272"/>
      <c r="DU713" s="272"/>
      <c r="DV713" s="272"/>
      <c r="DW713" s="272"/>
      <c r="DX713" s="272"/>
      <c r="DY713" s="272"/>
      <c r="DZ713" s="272"/>
      <c r="EA713" s="272"/>
      <c r="EB713" s="272"/>
      <c r="EC713" s="272"/>
      <c r="ED713" s="272"/>
      <c r="EE713" s="272"/>
      <c r="EF713" s="272"/>
      <c r="EG713" s="272"/>
      <c r="EH713" s="366"/>
    </row>
    <row r="714" spans="43:138" s="235" customFormat="1" x14ac:dyDescent="0.15">
      <c r="AQ714" s="366"/>
      <c r="AR714" s="366"/>
      <c r="AS714" s="366"/>
      <c r="AT714" s="366"/>
      <c r="AU714" s="366"/>
      <c r="AV714" s="366"/>
      <c r="AW714" s="366"/>
      <c r="AX714" s="366"/>
      <c r="AY714" s="366"/>
      <c r="AZ714" s="366"/>
      <c r="BA714" s="366"/>
      <c r="BB714" s="271"/>
      <c r="BC714" s="271"/>
      <c r="BD714" s="271"/>
      <c r="BE714" s="271"/>
      <c r="BF714" s="271"/>
      <c r="BG714" s="366"/>
      <c r="BH714" s="366"/>
      <c r="BI714" s="366"/>
      <c r="BJ714" s="366"/>
      <c r="BK714" s="366"/>
      <c r="BL714" s="366"/>
      <c r="BM714" s="366"/>
      <c r="BN714" s="366"/>
      <c r="BO714" s="366"/>
      <c r="BP714" s="366"/>
      <c r="BQ714" s="366"/>
      <c r="BR714" s="366"/>
      <c r="BS714" s="366"/>
      <c r="BT714" s="366"/>
      <c r="BU714" s="366"/>
      <c r="BV714" s="366"/>
      <c r="BW714" s="366"/>
      <c r="BX714" s="366"/>
      <c r="BY714" s="366"/>
      <c r="BZ714" s="366"/>
      <c r="CA714" s="366"/>
      <c r="CB714" s="366"/>
      <c r="CC714" s="366"/>
      <c r="CD714" s="366"/>
      <c r="CE714" s="366"/>
      <c r="CF714" s="366"/>
      <c r="CG714" s="366"/>
      <c r="CH714" s="366"/>
      <c r="CI714" s="366"/>
      <c r="CJ714" s="366"/>
      <c r="CK714" s="366"/>
      <c r="CL714" s="366"/>
      <c r="CM714" s="366"/>
      <c r="CN714" s="366"/>
      <c r="CO714" s="366"/>
      <c r="CP714" s="366"/>
      <c r="CQ714" s="366"/>
      <c r="CR714" s="366"/>
      <c r="CS714" s="366"/>
      <c r="CT714" s="366"/>
      <c r="CU714" s="366"/>
      <c r="CV714" s="366"/>
      <c r="CW714" s="366"/>
      <c r="CX714" s="366"/>
      <c r="CY714" s="366"/>
      <c r="CZ714" s="366"/>
      <c r="DA714" s="366"/>
      <c r="DB714" s="366"/>
      <c r="DC714" s="366"/>
      <c r="DD714" s="366"/>
      <c r="DE714" s="404"/>
      <c r="DF714" s="366"/>
      <c r="DG714" s="366"/>
      <c r="DH714" s="366"/>
      <c r="DI714" s="272"/>
      <c r="DJ714" s="272"/>
      <c r="DK714" s="272"/>
      <c r="DL714" s="272"/>
      <c r="DM714" s="272"/>
      <c r="DN714" s="272"/>
      <c r="DO714" s="272"/>
      <c r="DP714" s="272"/>
      <c r="DQ714" s="272"/>
      <c r="DR714" s="272"/>
      <c r="DS714" s="272"/>
      <c r="DT714" s="272"/>
      <c r="DU714" s="272"/>
      <c r="DV714" s="272"/>
      <c r="DW714" s="272"/>
      <c r="DX714" s="272"/>
      <c r="DY714" s="272"/>
      <c r="DZ714" s="272"/>
      <c r="EA714" s="272"/>
      <c r="EB714" s="272"/>
      <c r="EC714" s="272"/>
      <c r="ED714" s="272"/>
      <c r="EE714" s="272"/>
      <c r="EF714" s="272"/>
      <c r="EG714" s="272"/>
      <c r="EH714" s="366"/>
    </row>
    <row r="715" spans="43:138" s="235" customFormat="1" x14ac:dyDescent="0.15">
      <c r="AQ715" s="366"/>
      <c r="AR715" s="366"/>
      <c r="AS715" s="366"/>
      <c r="AT715" s="366"/>
      <c r="AU715" s="366"/>
      <c r="AV715" s="366"/>
      <c r="AW715" s="366"/>
      <c r="AX715" s="366"/>
      <c r="AY715" s="366"/>
      <c r="AZ715" s="366"/>
      <c r="BA715" s="366"/>
      <c r="BB715" s="271"/>
      <c r="BC715" s="271"/>
      <c r="BD715" s="271"/>
      <c r="BE715" s="271"/>
      <c r="BF715" s="271"/>
      <c r="BG715" s="366"/>
      <c r="BH715" s="366"/>
      <c r="BI715" s="366"/>
      <c r="BJ715" s="366"/>
      <c r="BK715" s="366"/>
      <c r="BL715" s="366"/>
      <c r="BM715" s="366"/>
      <c r="BN715" s="366"/>
      <c r="BO715" s="366"/>
      <c r="BP715" s="366"/>
      <c r="BQ715" s="366"/>
      <c r="BR715" s="366"/>
      <c r="BS715" s="366"/>
      <c r="BT715" s="366"/>
      <c r="BU715" s="366"/>
      <c r="BV715" s="366"/>
      <c r="BW715" s="366"/>
      <c r="BX715" s="366"/>
      <c r="BY715" s="366"/>
      <c r="BZ715" s="366"/>
      <c r="CA715" s="366"/>
      <c r="CB715" s="366"/>
      <c r="CC715" s="366"/>
      <c r="CD715" s="366"/>
      <c r="CE715" s="366"/>
      <c r="CF715" s="366"/>
      <c r="CG715" s="366"/>
      <c r="CH715" s="366"/>
      <c r="CI715" s="366"/>
      <c r="CJ715" s="366"/>
      <c r="CK715" s="366"/>
      <c r="CL715" s="366"/>
      <c r="CM715" s="366"/>
      <c r="CN715" s="366"/>
      <c r="CO715" s="366"/>
      <c r="CP715" s="366"/>
      <c r="CQ715" s="366"/>
      <c r="CR715" s="366"/>
      <c r="CS715" s="366"/>
      <c r="CT715" s="366"/>
      <c r="CU715" s="366"/>
      <c r="CV715" s="366"/>
      <c r="CW715" s="366"/>
      <c r="CX715" s="366"/>
      <c r="CY715" s="366"/>
      <c r="CZ715" s="366"/>
      <c r="DA715" s="366"/>
      <c r="DB715" s="366"/>
      <c r="DC715" s="366"/>
      <c r="DD715" s="366"/>
      <c r="DE715" s="404"/>
      <c r="DF715" s="366"/>
      <c r="DG715" s="366"/>
      <c r="DH715" s="366"/>
      <c r="DI715" s="272"/>
      <c r="DJ715" s="272"/>
      <c r="DK715" s="272"/>
      <c r="DL715" s="272"/>
      <c r="DM715" s="272"/>
      <c r="DN715" s="272"/>
      <c r="DO715" s="272"/>
      <c r="DP715" s="272"/>
      <c r="DQ715" s="272"/>
      <c r="DR715" s="272"/>
      <c r="DS715" s="272"/>
      <c r="DT715" s="272"/>
      <c r="DU715" s="272"/>
      <c r="DV715" s="272"/>
      <c r="DW715" s="272"/>
      <c r="DX715" s="272"/>
      <c r="DY715" s="272"/>
      <c r="DZ715" s="272"/>
      <c r="EA715" s="272"/>
      <c r="EB715" s="272"/>
      <c r="EC715" s="272"/>
      <c r="ED715" s="272"/>
      <c r="EE715" s="272"/>
      <c r="EF715" s="272"/>
      <c r="EG715" s="272"/>
      <c r="EH715" s="366"/>
    </row>
    <row r="716" spans="43:138" s="235" customFormat="1" x14ac:dyDescent="0.15">
      <c r="AQ716" s="366"/>
      <c r="AR716" s="366"/>
      <c r="AS716" s="366"/>
      <c r="AT716" s="366"/>
      <c r="AU716" s="366"/>
      <c r="AV716" s="366"/>
      <c r="AW716" s="366"/>
      <c r="AX716" s="366"/>
      <c r="AY716" s="366"/>
      <c r="AZ716" s="366"/>
      <c r="BA716" s="366"/>
      <c r="BB716" s="271"/>
      <c r="BC716" s="271"/>
      <c r="BD716" s="271"/>
      <c r="BE716" s="271"/>
      <c r="BF716" s="271"/>
      <c r="BG716" s="366"/>
      <c r="BH716" s="366"/>
      <c r="BI716" s="366"/>
      <c r="BJ716" s="366"/>
      <c r="BK716" s="366"/>
      <c r="BL716" s="366"/>
      <c r="BM716" s="366"/>
      <c r="BN716" s="366"/>
      <c r="BO716" s="366"/>
      <c r="BP716" s="366"/>
      <c r="BQ716" s="366"/>
      <c r="BR716" s="366"/>
      <c r="BS716" s="366"/>
      <c r="BT716" s="366"/>
      <c r="BU716" s="366"/>
      <c r="BV716" s="366"/>
      <c r="BW716" s="366"/>
      <c r="BX716" s="366"/>
      <c r="BY716" s="366"/>
      <c r="BZ716" s="366"/>
      <c r="CA716" s="366"/>
      <c r="CB716" s="366"/>
      <c r="CC716" s="366"/>
      <c r="CD716" s="366"/>
      <c r="CE716" s="366"/>
      <c r="CF716" s="366"/>
      <c r="CG716" s="366"/>
      <c r="CH716" s="366"/>
      <c r="CI716" s="366"/>
      <c r="CJ716" s="366"/>
      <c r="CK716" s="366"/>
      <c r="CL716" s="366"/>
      <c r="CM716" s="366"/>
      <c r="CN716" s="366"/>
      <c r="CO716" s="366"/>
      <c r="CP716" s="366"/>
      <c r="CQ716" s="366"/>
      <c r="CR716" s="366"/>
      <c r="CS716" s="366"/>
      <c r="CT716" s="366"/>
      <c r="CU716" s="366"/>
      <c r="CV716" s="366"/>
      <c r="CW716" s="366"/>
      <c r="CX716" s="366"/>
      <c r="CY716" s="366"/>
      <c r="CZ716" s="366"/>
      <c r="DA716" s="366"/>
      <c r="DB716" s="366"/>
      <c r="DC716" s="366"/>
      <c r="DD716" s="366"/>
      <c r="DE716" s="404"/>
      <c r="DF716" s="366"/>
      <c r="DG716" s="366"/>
      <c r="DH716" s="366"/>
      <c r="DI716" s="272"/>
      <c r="DJ716" s="272"/>
      <c r="DK716" s="272"/>
      <c r="DL716" s="272"/>
      <c r="DM716" s="272"/>
      <c r="DN716" s="272"/>
      <c r="DO716" s="272"/>
      <c r="DP716" s="272"/>
      <c r="DQ716" s="272"/>
      <c r="DR716" s="272"/>
      <c r="DS716" s="272"/>
      <c r="DT716" s="272"/>
      <c r="DU716" s="272"/>
      <c r="DV716" s="272"/>
      <c r="DW716" s="272"/>
      <c r="DX716" s="272"/>
      <c r="DY716" s="272"/>
      <c r="DZ716" s="272"/>
      <c r="EA716" s="272"/>
      <c r="EB716" s="272"/>
      <c r="EC716" s="272"/>
      <c r="ED716" s="272"/>
      <c r="EE716" s="272"/>
      <c r="EF716" s="272"/>
      <c r="EG716" s="272"/>
      <c r="EH716" s="366"/>
    </row>
    <row r="717" spans="43:138" s="235" customFormat="1" x14ac:dyDescent="0.15">
      <c r="AQ717" s="366"/>
      <c r="AR717" s="366"/>
      <c r="AS717" s="366"/>
      <c r="AT717" s="366"/>
      <c r="AU717" s="366"/>
      <c r="AV717" s="366"/>
      <c r="AW717" s="366"/>
      <c r="AX717" s="366"/>
      <c r="AY717" s="366"/>
      <c r="AZ717" s="366"/>
      <c r="BA717" s="366"/>
      <c r="BB717" s="271"/>
      <c r="BC717" s="271"/>
      <c r="BD717" s="271"/>
      <c r="BE717" s="271"/>
      <c r="BF717" s="271"/>
      <c r="BG717" s="366"/>
      <c r="BH717" s="366"/>
      <c r="BI717" s="366"/>
      <c r="BJ717" s="366"/>
      <c r="BK717" s="366"/>
      <c r="BL717" s="366"/>
      <c r="BM717" s="366"/>
      <c r="BN717" s="366"/>
      <c r="BO717" s="366"/>
      <c r="BP717" s="366"/>
      <c r="BQ717" s="366"/>
      <c r="BR717" s="366"/>
      <c r="BS717" s="366"/>
      <c r="BT717" s="366"/>
      <c r="BU717" s="366"/>
      <c r="BV717" s="366"/>
      <c r="BW717" s="366"/>
      <c r="BX717" s="366"/>
      <c r="BY717" s="366"/>
      <c r="BZ717" s="366"/>
      <c r="CA717" s="366"/>
      <c r="CB717" s="366"/>
      <c r="CC717" s="366"/>
      <c r="CD717" s="366"/>
      <c r="CE717" s="366"/>
      <c r="CF717" s="366"/>
      <c r="CG717" s="366"/>
      <c r="CH717" s="366"/>
      <c r="CI717" s="366"/>
      <c r="CJ717" s="366"/>
      <c r="CK717" s="366"/>
      <c r="CL717" s="366"/>
      <c r="CM717" s="366"/>
      <c r="CN717" s="366"/>
      <c r="CO717" s="366"/>
      <c r="CP717" s="366"/>
      <c r="CQ717" s="366"/>
      <c r="CR717" s="366"/>
      <c r="CS717" s="366"/>
      <c r="CT717" s="366"/>
      <c r="CU717" s="366"/>
      <c r="CV717" s="366"/>
      <c r="CW717" s="366"/>
      <c r="CX717" s="366"/>
      <c r="CY717" s="366"/>
      <c r="CZ717" s="366"/>
      <c r="DA717" s="366"/>
      <c r="DB717" s="366"/>
      <c r="DC717" s="366"/>
      <c r="DD717" s="366"/>
      <c r="DE717" s="404"/>
      <c r="DF717" s="366"/>
      <c r="DG717" s="366"/>
      <c r="DH717" s="366"/>
      <c r="DI717" s="272"/>
      <c r="DJ717" s="272"/>
      <c r="DK717" s="272"/>
      <c r="DL717" s="272"/>
      <c r="DM717" s="272"/>
      <c r="DN717" s="272"/>
      <c r="DO717" s="272"/>
      <c r="DP717" s="272"/>
      <c r="DQ717" s="272"/>
      <c r="DR717" s="272"/>
      <c r="DS717" s="272"/>
      <c r="DT717" s="272"/>
      <c r="DU717" s="272"/>
      <c r="DV717" s="272"/>
      <c r="DW717" s="272"/>
      <c r="DX717" s="272"/>
      <c r="DY717" s="272"/>
      <c r="DZ717" s="272"/>
      <c r="EA717" s="272"/>
      <c r="EB717" s="272"/>
      <c r="EC717" s="272"/>
      <c r="ED717" s="272"/>
      <c r="EE717" s="272"/>
      <c r="EF717" s="272"/>
      <c r="EG717" s="272"/>
      <c r="EH717" s="366"/>
    </row>
    <row r="718" spans="43:138" s="235" customFormat="1" x14ac:dyDescent="0.15">
      <c r="AQ718" s="366"/>
      <c r="AR718" s="366"/>
      <c r="AS718" s="366"/>
      <c r="AT718" s="366"/>
      <c r="AU718" s="366"/>
      <c r="AV718" s="366"/>
      <c r="AW718" s="366"/>
      <c r="AX718" s="366"/>
      <c r="AY718" s="366"/>
      <c r="AZ718" s="366"/>
      <c r="BA718" s="366"/>
      <c r="BB718" s="271"/>
      <c r="BC718" s="271"/>
      <c r="BD718" s="271"/>
      <c r="BE718" s="271"/>
      <c r="BF718" s="271"/>
      <c r="BG718" s="366"/>
      <c r="BH718" s="366"/>
      <c r="BI718" s="366"/>
      <c r="BJ718" s="366"/>
      <c r="BK718" s="366"/>
      <c r="BL718" s="366"/>
      <c r="BM718" s="366"/>
      <c r="BN718" s="366"/>
      <c r="BO718" s="366"/>
      <c r="BP718" s="366"/>
      <c r="BQ718" s="366"/>
      <c r="BR718" s="366"/>
      <c r="BS718" s="366"/>
      <c r="BT718" s="366"/>
      <c r="BU718" s="366"/>
      <c r="BV718" s="366"/>
      <c r="BW718" s="366"/>
      <c r="BX718" s="366"/>
      <c r="BY718" s="366"/>
      <c r="BZ718" s="366"/>
      <c r="CA718" s="366"/>
      <c r="CB718" s="366"/>
      <c r="CC718" s="366"/>
      <c r="CD718" s="366"/>
      <c r="CE718" s="366"/>
      <c r="CF718" s="366"/>
      <c r="CG718" s="366"/>
      <c r="CH718" s="366"/>
      <c r="CI718" s="366"/>
      <c r="CJ718" s="366"/>
      <c r="CK718" s="366"/>
      <c r="CL718" s="366"/>
      <c r="CM718" s="366"/>
      <c r="CN718" s="366"/>
      <c r="CO718" s="366"/>
      <c r="CP718" s="366"/>
      <c r="CQ718" s="366"/>
      <c r="CR718" s="366"/>
      <c r="CS718" s="366"/>
      <c r="CT718" s="366"/>
      <c r="CU718" s="366"/>
      <c r="CV718" s="366"/>
      <c r="CW718" s="366"/>
      <c r="CX718" s="366"/>
      <c r="CY718" s="366"/>
      <c r="CZ718" s="366"/>
      <c r="DA718" s="366"/>
      <c r="DB718" s="366"/>
      <c r="DC718" s="366"/>
      <c r="DD718" s="366"/>
      <c r="DE718" s="404"/>
      <c r="DF718" s="366"/>
      <c r="DG718" s="366"/>
      <c r="DH718" s="366"/>
      <c r="DI718" s="272"/>
      <c r="DJ718" s="272"/>
      <c r="DK718" s="272"/>
      <c r="DL718" s="272"/>
      <c r="DM718" s="272"/>
      <c r="DN718" s="272"/>
      <c r="DO718" s="272"/>
      <c r="DP718" s="272"/>
      <c r="DQ718" s="272"/>
      <c r="DR718" s="272"/>
      <c r="DS718" s="272"/>
      <c r="DT718" s="272"/>
      <c r="DU718" s="272"/>
      <c r="DV718" s="272"/>
      <c r="DW718" s="272"/>
      <c r="DX718" s="272"/>
      <c r="DY718" s="272"/>
      <c r="DZ718" s="272"/>
      <c r="EA718" s="272"/>
      <c r="EB718" s="272"/>
      <c r="EC718" s="272"/>
      <c r="ED718" s="272"/>
      <c r="EE718" s="272"/>
      <c r="EF718" s="272"/>
      <c r="EG718" s="272"/>
      <c r="EH718" s="366"/>
    </row>
    <row r="719" spans="43:138" s="235" customFormat="1" x14ac:dyDescent="0.15">
      <c r="AQ719" s="366"/>
      <c r="AR719" s="366"/>
      <c r="AS719" s="366"/>
      <c r="AT719" s="366"/>
      <c r="AU719" s="366"/>
      <c r="AV719" s="366"/>
      <c r="AW719" s="366"/>
      <c r="AX719" s="366"/>
      <c r="AY719" s="366"/>
      <c r="AZ719" s="366"/>
      <c r="BA719" s="366"/>
      <c r="BB719" s="271"/>
      <c r="BC719" s="271"/>
      <c r="BD719" s="271"/>
      <c r="BE719" s="271"/>
      <c r="BF719" s="271"/>
      <c r="BG719" s="366"/>
      <c r="BH719" s="366"/>
      <c r="BI719" s="366"/>
      <c r="BJ719" s="366"/>
      <c r="BK719" s="366"/>
      <c r="BL719" s="366"/>
      <c r="BM719" s="366"/>
      <c r="BN719" s="366"/>
      <c r="BO719" s="366"/>
      <c r="BP719" s="366"/>
      <c r="BQ719" s="366"/>
      <c r="BR719" s="366"/>
      <c r="BS719" s="366"/>
      <c r="BT719" s="366"/>
      <c r="BU719" s="366"/>
      <c r="BV719" s="366"/>
      <c r="BW719" s="366"/>
      <c r="BX719" s="366"/>
      <c r="BY719" s="366"/>
      <c r="BZ719" s="366"/>
      <c r="CA719" s="366"/>
      <c r="CB719" s="366"/>
      <c r="CC719" s="366"/>
      <c r="CD719" s="366"/>
      <c r="CE719" s="366"/>
      <c r="CF719" s="366"/>
      <c r="CG719" s="366"/>
      <c r="CH719" s="366"/>
      <c r="CI719" s="366"/>
      <c r="CJ719" s="366"/>
      <c r="CK719" s="366"/>
      <c r="CL719" s="366"/>
      <c r="CM719" s="366"/>
      <c r="CN719" s="366"/>
      <c r="CO719" s="366"/>
      <c r="CP719" s="366"/>
      <c r="CQ719" s="366"/>
      <c r="CR719" s="366"/>
      <c r="CS719" s="366"/>
      <c r="CT719" s="366"/>
      <c r="CU719" s="366"/>
      <c r="CV719" s="366"/>
      <c r="CW719" s="366"/>
      <c r="CX719" s="366"/>
      <c r="CY719" s="366"/>
      <c r="CZ719" s="366"/>
      <c r="DA719" s="366"/>
      <c r="DB719" s="366"/>
      <c r="DC719" s="366"/>
      <c r="DD719" s="366"/>
      <c r="DE719" s="404"/>
      <c r="DF719" s="366"/>
      <c r="DG719" s="366"/>
      <c r="DH719" s="366"/>
      <c r="DI719" s="272"/>
      <c r="DJ719" s="272"/>
      <c r="DK719" s="272"/>
      <c r="DL719" s="272"/>
      <c r="DM719" s="272"/>
      <c r="DN719" s="272"/>
      <c r="DO719" s="272"/>
      <c r="DP719" s="272"/>
      <c r="DQ719" s="272"/>
      <c r="DR719" s="272"/>
      <c r="DS719" s="272"/>
      <c r="DT719" s="272"/>
      <c r="DU719" s="272"/>
      <c r="DV719" s="272"/>
      <c r="DW719" s="272"/>
      <c r="DX719" s="272"/>
      <c r="DY719" s="272"/>
      <c r="DZ719" s="272"/>
      <c r="EA719" s="272"/>
      <c r="EB719" s="272"/>
      <c r="EC719" s="272"/>
      <c r="ED719" s="272"/>
      <c r="EE719" s="272"/>
      <c r="EF719" s="272"/>
      <c r="EG719" s="272"/>
      <c r="EH719" s="366"/>
    </row>
    <row r="720" spans="43:138" s="235" customFormat="1" x14ac:dyDescent="0.15">
      <c r="AQ720" s="366"/>
      <c r="AR720" s="366"/>
      <c r="AS720" s="366"/>
      <c r="AT720" s="366"/>
      <c r="AU720" s="366"/>
      <c r="AV720" s="366"/>
      <c r="AW720" s="366"/>
      <c r="AX720" s="366"/>
      <c r="AY720" s="366"/>
      <c r="AZ720" s="366"/>
      <c r="BA720" s="366"/>
      <c r="BB720" s="271"/>
      <c r="BC720" s="271"/>
      <c r="BD720" s="271"/>
      <c r="BE720" s="271"/>
      <c r="BF720" s="271"/>
      <c r="BG720" s="366"/>
      <c r="BH720" s="366"/>
      <c r="BI720" s="366"/>
      <c r="BJ720" s="366"/>
      <c r="BK720" s="366"/>
      <c r="BL720" s="366"/>
      <c r="BM720" s="366"/>
      <c r="BN720" s="366"/>
      <c r="BO720" s="366"/>
      <c r="BP720" s="366"/>
      <c r="BQ720" s="366"/>
      <c r="BR720" s="366"/>
      <c r="BS720" s="366"/>
      <c r="BT720" s="366"/>
      <c r="BU720" s="366"/>
      <c r="BV720" s="366"/>
      <c r="BW720" s="366"/>
      <c r="BX720" s="366"/>
      <c r="BY720" s="366"/>
      <c r="BZ720" s="366"/>
      <c r="CA720" s="366"/>
      <c r="CB720" s="366"/>
      <c r="CC720" s="366"/>
      <c r="CD720" s="366"/>
      <c r="CE720" s="366"/>
      <c r="CF720" s="366"/>
      <c r="CG720" s="366"/>
      <c r="CH720" s="366"/>
      <c r="CI720" s="366"/>
      <c r="CJ720" s="366"/>
      <c r="CK720" s="366"/>
      <c r="CL720" s="366"/>
      <c r="CM720" s="366"/>
      <c r="CN720" s="366"/>
      <c r="CO720" s="366"/>
      <c r="CP720" s="366"/>
      <c r="CQ720" s="366"/>
      <c r="CR720" s="366"/>
      <c r="CS720" s="366"/>
      <c r="CT720" s="366"/>
      <c r="CU720" s="366"/>
      <c r="CV720" s="366"/>
      <c r="CW720" s="366"/>
      <c r="CX720" s="366"/>
      <c r="CY720" s="366"/>
      <c r="CZ720" s="366"/>
      <c r="DA720" s="366"/>
      <c r="DB720" s="366"/>
      <c r="DC720" s="366"/>
      <c r="DD720" s="366"/>
      <c r="DE720" s="404"/>
      <c r="DF720" s="366"/>
      <c r="DG720" s="366"/>
      <c r="DH720" s="366"/>
      <c r="DI720" s="272"/>
      <c r="DJ720" s="272"/>
      <c r="DK720" s="272"/>
      <c r="DL720" s="272"/>
      <c r="DM720" s="272"/>
      <c r="DN720" s="272"/>
      <c r="DO720" s="272"/>
      <c r="DP720" s="272"/>
      <c r="DQ720" s="272"/>
      <c r="DR720" s="272"/>
      <c r="DS720" s="272"/>
      <c r="DT720" s="272"/>
      <c r="DU720" s="272"/>
      <c r="DV720" s="272"/>
      <c r="DW720" s="272"/>
      <c r="DX720" s="272"/>
      <c r="DY720" s="272"/>
      <c r="DZ720" s="272"/>
      <c r="EA720" s="272"/>
      <c r="EB720" s="272"/>
      <c r="EC720" s="272"/>
      <c r="ED720" s="272"/>
      <c r="EE720" s="272"/>
      <c r="EF720" s="272"/>
      <c r="EG720" s="272"/>
      <c r="EH720" s="366"/>
    </row>
    <row r="721" spans="43:138" s="235" customFormat="1" x14ac:dyDescent="0.15">
      <c r="AQ721" s="366"/>
      <c r="AR721" s="366"/>
      <c r="AS721" s="366"/>
      <c r="AT721" s="366"/>
      <c r="AU721" s="366"/>
      <c r="AV721" s="366"/>
      <c r="AW721" s="366"/>
      <c r="AX721" s="366"/>
      <c r="AY721" s="366"/>
      <c r="AZ721" s="366"/>
      <c r="BA721" s="366"/>
      <c r="BB721" s="271"/>
      <c r="BC721" s="271"/>
      <c r="BD721" s="271"/>
      <c r="BE721" s="271"/>
      <c r="BF721" s="271"/>
      <c r="BG721" s="366"/>
      <c r="BH721" s="366"/>
      <c r="BI721" s="366"/>
      <c r="BJ721" s="366"/>
      <c r="BK721" s="366"/>
      <c r="BL721" s="366"/>
      <c r="BM721" s="366"/>
      <c r="BN721" s="366"/>
      <c r="BO721" s="366"/>
      <c r="BP721" s="366"/>
      <c r="BQ721" s="366"/>
      <c r="BR721" s="366"/>
      <c r="BS721" s="366"/>
      <c r="BT721" s="366"/>
      <c r="BU721" s="366"/>
      <c r="BV721" s="366"/>
      <c r="BW721" s="366"/>
      <c r="BX721" s="366"/>
      <c r="BY721" s="366"/>
      <c r="BZ721" s="366"/>
      <c r="CA721" s="366"/>
      <c r="CB721" s="366"/>
      <c r="CC721" s="366"/>
      <c r="CD721" s="366"/>
      <c r="CE721" s="366"/>
      <c r="CF721" s="366"/>
      <c r="CG721" s="366"/>
      <c r="CH721" s="366"/>
      <c r="CI721" s="366"/>
      <c r="CJ721" s="366"/>
      <c r="CK721" s="366"/>
      <c r="CL721" s="366"/>
      <c r="CM721" s="366"/>
      <c r="CN721" s="366"/>
      <c r="CO721" s="366"/>
      <c r="CP721" s="366"/>
      <c r="CQ721" s="366"/>
      <c r="CR721" s="366"/>
      <c r="CS721" s="366"/>
      <c r="CT721" s="366"/>
      <c r="CU721" s="366"/>
      <c r="CV721" s="366"/>
      <c r="CW721" s="366"/>
      <c r="CX721" s="366"/>
      <c r="CY721" s="366"/>
      <c r="CZ721" s="366"/>
      <c r="DA721" s="366"/>
      <c r="DB721" s="366"/>
      <c r="DC721" s="366"/>
      <c r="DD721" s="366"/>
      <c r="DE721" s="404"/>
      <c r="DF721" s="366"/>
      <c r="DG721" s="366"/>
      <c r="DH721" s="366"/>
      <c r="DI721" s="272"/>
      <c r="DJ721" s="272"/>
      <c r="DK721" s="272"/>
      <c r="DL721" s="272"/>
      <c r="DM721" s="272"/>
      <c r="DN721" s="272"/>
      <c r="DO721" s="272"/>
      <c r="DP721" s="272"/>
      <c r="DQ721" s="272"/>
      <c r="DR721" s="272"/>
      <c r="DS721" s="272"/>
      <c r="DT721" s="272"/>
      <c r="DU721" s="272"/>
      <c r="DV721" s="272"/>
      <c r="DW721" s="272"/>
      <c r="DX721" s="272"/>
      <c r="DY721" s="272"/>
      <c r="DZ721" s="272"/>
      <c r="EA721" s="272"/>
      <c r="EB721" s="272"/>
      <c r="EC721" s="272"/>
      <c r="ED721" s="272"/>
      <c r="EE721" s="272"/>
      <c r="EF721" s="272"/>
      <c r="EG721" s="272"/>
      <c r="EH721" s="366"/>
    </row>
    <row r="722" spans="43:138" s="235" customFormat="1" x14ac:dyDescent="0.15">
      <c r="AQ722" s="366"/>
      <c r="AR722" s="366"/>
      <c r="AS722" s="366"/>
      <c r="AT722" s="366"/>
      <c r="AU722" s="366"/>
      <c r="AV722" s="366"/>
      <c r="AW722" s="366"/>
      <c r="AX722" s="366"/>
      <c r="AY722" s="366"/>
      <c r="AZ722" s="366"/>
      <c r="BA722" s="366"/>
      <c r="BB722" s="271"/>
      <c r="BC722" s="271"/>
      <c r="BD722" s="271"/>
      <c r="BE722" s="271"/>
      <c r="BF722" s="271"/>
      <c r="BG722" s="366"/>
      <c r="BH722" s="366"/>
      <c r="BI722" s="366"/>
      <c r="BJ722" s="366"/>
      <c r="BK722" s="366"/>
      <c r="BL722" s="366"/>
      <c r="BM722" s="366"/>
      <c r="BN722" s="366"/>
      <c r="BO722" s="366"/>
      <c r="BP722" s="366"/>
      <c r="BQ722" s="366"/>
      <c r="BR722" s="366"/>
      <c r="BS722" s="366"/>
      <c r="BT722" s="366"/>
      <c r="BU722" s="366"/>
      <c r="BV722" s="366"/>
      <c r="BW722" s="366"/>
      <c r="BX722" s="366"/>
      <c r="BY722" s="366"/>
      <c r="BZ722" s="366"/>
      <c r="CA722" s="366"/>
      <c r="CB722" s="366"/>
      <c r="CC722" s="366"/>
      <c r="CD722" s="366"/>
      <c r="CE722" s="366"/>
      <c r="CF722" s="366"/>
      <c r="CG722" s="366"/>
      <c r="CH722" s="366"/>
      <c r="CI722" s="366"/>
      <c r="CJ722" s="366"/>
      <c r="CK722" s="366"/>
      <c r="CL722" s="366"/>
      <c r="CM722" s="366"/>
      <c r="CN722" s="366"/>
      <c r="CO722" s="366"/>
      <c r="CP722" s="366"/>
      <c r="CQ722" s="366"/>
      <c r="CR722" s="366"/>
      <c r="CS722" s="366"/>
      <c r="CT722" s="366"/>
      <c r="CU722" s="366"/>
      <c r="CV722" s="366"/>
      <c r="CW722" s="366"/>
      <c r="CX722" s="366"/>
      <c r="CY722" s="366"/>
      <c r="CZ722" s="366"/>
      <c r="DA722" s="366"/>
      <c r="DB722" s="366"/>
      <c r="DC722" s="366"/>
      <c r="DD722" s="366"/>
      <c r="DE722" s="404"/>
      <c r="DF722" s="366"/>
      <c r="DG722" s="366"/>
      <c r="DH722" s="366"/>
      <c r="DI722" s="272"/>
      <c r="DJ722" s="272"/>
      <c r="DK722" s="272"/>
      <c r="DL722" s="272"/>
      <c r="DM722" s="272"/>
      <c r="DN722" s="272"/>
      <c r="DO722" s="272"/>
      <c r="DP722" s="272"/>
      <c r="DQ722" s="272"/>
      <c r="DR722" s="272"/>
      <c r="DS722" s="272"/>
      <c r="DT722" s="272"/>
      <c r="DU722" s="272"/>
      <c r="DV722" s="272"/>
      <c r="DW722" s="272"/>
      <c r="DX722" s="272"/>
      <c r="DY722" s="272"/>
      <c r="DZ722" s="272"/>
      <c r="EA722" s="272"/>
      <c r="EB722" s="272"/>
      <c r="EC722" s="272"/>
      <c r="ED722" s="272"/>
      <c r="EE722" s="272"/>
      <c r="EF722" s="272"/>
      <c r="EG722" s="272"/>
      <c r="EH722" s="366"/>
    </row>
    <row r="723" spans="43:138" s="235" customFormat="1" x14ac:dyDescent="0.15">
      <c r="AQ723" s="366"/>
      <c r="AR723" s="366"/>
      <c r="AS723" s="366"/>
      <c r="AT723" s="366"/>
      <c r="AU723" s="366"/>
      <c r="AV723" s="366"/>
      <c r="AW723" s="366"/>
      <c r="AX723" s="366"/>
      <c r="AY723" s="366"/>
      <c r="AZ723" s="366"/>
      <c r="BA723" s="366"/>
      <c r="BB723" s="271"/>
      <c r="BC723" s="271"/>
      <c r="BD723" s="271"/>
      <c r="BE723" s="271"/>
      <c r="BF723" s="271"/>
      <c r="BG723" s="366"/>
      <c r="BH723" s="366"/>
      <c r="BI723" s="366"/>
      <c r="BJ723" s="366"/>
      <c r="BK723" s="366"/>
      <c r="BL723" s="366"/>
      <c r="BM723" s="366"/>
      <c r="BN723" s="366"/>
      <c r="BO723" s="366"/>
      <c r="BP723" s="366"/>
      <c r="BQ723" s="366"/>
      <c r="BR723" s="366"/>
      <c r="BS723" s="366"/>
      <c r="BT723" s="366"/>
      <c r="BU723" s="366"/>
      <c r="BV723" s="366"/>
      <c r="BW723" s="366"/>
      <c r="BX723" s="366"/>
      <c r="BY723" s="366"/>
      <c r="BZ723" s="366"/>
      <c r="CA723" s="366"/>
      <c r="CB723" s="366"/>
      <c r="CC723" s="366"/>
      <c r="CD723" s="366"/>
      <c r="CE723" s="366"/>
      <c r="CF723" s="366"/>
      <c r="CG723" s="366"/>
      <c r="CH723" s="366"/>
      <c r="CI723" s="366"/>
      <c r="CJ723" s="366"/>
      <c r="CK723" s="366"/>
      <c r="CL723" s="366"/>
      <c r="CM723" s="366"/>
      <c r="CN723" s="366"/>
      <c r="CO723" s="366"/>
      <c r="CP723" s="366"/>
      <c r="CQ723" s="366"/>
      <c r="CR723" s="366"/>
      <c r="CS723" s="366"/>
      <c r="CT723" s="366"/>
      <c r="CU723" s="366"/>
      <c r="CV723" s="366"/>
      <c r="CW723" s="366"/>
      <c r="CX723" s="366"/>
      <c r="CY723" s="366"/>
      <c r="CZ723" s="366"/>
      <c r="DA723" s="366"/>
      <c r="DB723" s="366"/>
      <c r="DC723" s="366"/>
      <c r="DD723" s="366"/>
      <c r="DE723" s="404"/>
      <c r="DF723" s="366"/>
      <c r="DG723" s="366"/>
      <c r="DH723" s="366"/>
      <c r="DI723" s="272"/>
      <c r="DJ723" s="272"/>
      <c r="DK723" s="272"/>
      <c r="DL723" s="272"/>
      <c r="DM723" s="272"/>
      <c r="DN723" s="272"/>
      <c r="DO723" s="272"/>
      <c r="DP723" s="272"/>
      <c r="DQ723" s="272"/>
      <c r="DR723" s="272"/>
      <c r="DS723" s="272"/>
      <c r="DT723" s="272"/>
      <c r="DU723" s="272"/>
      <c r="DV723" s="272"/>
      <c r="DW723" s="272"/>
      <c r="DX723" s="272"/>
      <c r="DY723" s="272"/>
      <c r="DZ723" s="272"/>
      <c r="EA723" s="272"/>
      <c r="EB723" s="272"/>
      <c r="EC723" s="272"/>
      <c r="ED723" s="272"/>
      <c r="EE723" s="272"/>
      <c r="EF723" s="272"/>
      <c r="EG723" s="272"/>
      <c r="EH723" s="366"/>
    </row>
    <row r="724" spans="43:138" s="235" customFormat="1" x14ac:dyDescent="0.15">
      <c r="AQ724" s="366"/>
      <c r="AR724" s="366"/>
      <c r="AS724" s="366"/>
      <c r="AT724" s="366"/>
      <c r="AU724" s="366"/>
      <c r="AV724" s="366"/>
      <c r="AW724" s="366"/>
      <c r="AX724" s="366"/>
      <c r="AY724" s="366"/>
      <c r="AZ724" s="366"/>
      <c r="BA724" s="366"/>
      <c r="BB724" s="271"/>
      <c r="BC724" s="271"/>
      <c r="BD724" s="271"/>
      <c r="BE724" s="271"/>
      <c r="BF724" s="271"/>
      <c r="BG724" s="366"/>
      <c r="BH724" s="366"/>
      <c r="BI724" s="366"/>
      <c r="BJ724" s="366"/>
      <c r="BK724" s="366"/>
      <c r="BL724" s="366"/>
      <c r="BM724" s="366"/>
      <c r="BN724" s="366"/>
      <c r="BO724" s="366"/>
      <c r="BP724" s="366"/>
      <c r="BQ724" s="366"/>
      <c r="BR724" s="366"/>
      <c r="BS724" s="366"/>
      <c r="BT724" s="366"/>
      <c r="BU724" s="366"/>
      <c r="BV724" s="366"/>
      <c r="BW724" s="366"/>
      <c r="BX724" s="366"/>
      <c r="BY724" s="366"/>
      <c r="BZ724" s="366"/>
      <c r="CA724" s="366"/>
      <c r="CB724" s="366"/>
      <c r="CC724" s="366"/>
      <c r="CD724" s="366"/>
      <c r="CE724" s="366"/>
      <c r="CF724" s="366"/>
      <c r="CG724" s="366"/>
      <c r="CH724" s="366"/>
      <c r="CI724" s="366"/>
      <c r="CJ724" s="366"/>
      <c r="CK724" s="366"/>
      <c r="CL724" s="366"/>
      <c r="CM724" s="366"/>
      <c r="CN724" s="366"/>
      <c r="CO724" s="366"/>
      <c r="CP724" s="366"/>
      <c r="CQ724" s="366"/>
      <c r="CR724" s="366"/>
      <c r="CS724" s="366"/>
      <c r="CT724" s="366"/>
      <c r="CU724" s="366"/>
      <c r="CV724" s="366"/>
      <c r="CW724" s="366"/>
      <c r="CX724" s="366"/>
      <c r="CY724" s="366"/>
      <c r="CZ724" s="366"/>
      <c r="DA724" s="366"/>
      <c r="DB724" s="366"/>
      <c r="DC724" s="366"/>
      <c r="DD724" s="366"/>
      <c r="DE724" s="404"/>
      <c r="DF724" s="366"/>
      <c r="DG724" s="366"/>
      <c r="DH724" s="366"/>
      <c r="DI724" s="272"/>
      <c r="DJ724" s="272"/>
      <c r="DK724" s="272"/>
      <c r="DL724" s="272"/>
      <c r="DM724" s="272"/>
      <c r="DN724" s="272"/>
      <c r="DO724" s="272"/>
      <c r="DP724" s="272"/>
      <c r="DQ724" s="272"/>
      <c r="DR724" s="272"/>
      <c r="DS724" s="272"/>
      <c r="DT724" s="272"/>
      <c r="DU724" s="272"/>
      <c r="DV724" s="272"/>
      <c r="DW724" s="272"/>
      <c r="DX724" s="272"/>
      <c r="DY724" s="272"/>
      <c r="DZ724" s="272"/>
      <c r="EA724" s="272"/>
      <c r="EB724" s="272"/>
      <c r="EC724" s="272"/>
      <c r="ED724" s="272"/>
      <c r="EE724" s="272"/>
      <c r="EF724" s="272"/>
      <c r="EG724" s="272"/>
      <c r="EH724" s="366"/>
    </row>
    <row r="725" spans="43:138" s="235" customFormat="1" x14ac:dyDescent="0.15">
      <c r="AQ725" s="366"/>
      <c r="AR725" s="366"/>
      <c r="AS725" s="366"/>
      <c r="AT725" s="366"/>
      <c r="AU725" s="366"/>
      <c r="AV725" s="366"/>
      <c r="AW725" s="366"/>
      <c r="AX725" s="366"/>
      <c r="AY725" s="366"/>
      <c r="AZ725" s="366"/>
      <c r="BA725" s="366"/>
      <c r="BB725" s="271"/>
      <c r="BC725" s="271"/>
      <c r="BD725" s="271"/>
      <c r="BE725" s="271"/>
      <c r="BF725" s="271"/>
      <c r="BG725" s="366"/>
      <c r="BH725" s="366"/>
      <c r="BI725" s="366"/>
      <c r="BJ725" s="366"/>
      <c r="BK725" s="366"/>
      <c r="BL725" s="366"/>
      <c r="BM725" s="366"/>
      <c r="BN725" s="366"/>
      <c r="BO725" s="366"/>
      <c r="BP725" s="366"/>
      <c r="BQ725" s="366"/>
      <c r="BR725" s="366"/>
      <c r="BS725" s="366"/>
      <c r="BT725" s="366"/>
      <c r="BU725" s="366"/>
      <c r="BV725" s="366"/>
      <c r="BW725" s="366"/>
      <c r="BX725" s="366"/>
      <c r="BY725" s="366"/>
      <c r="BZ725" s="366"/>
      <c r="CA725" s="366"/>
      <c r="CB725" s="366"/>
      <c r="CC725" s="366"/>
      <c r="CD725" s="366"/>
      <c r="CE725" s="366"/>
      <c r="CF725" s="366"/>
      <c r="CG725" s="366"/>
      <c r="CH725" s="366"/>
      <c r="CI725" s="366"/>
      <c r="CJ725" s="366"/>
      <c r="CK725" s="366"/>
      <c r="CL725" s="366"/>
      <c r="CM725" s="366"/>
      <c r="CN725" s="366"/>
      <c r="CO725" s="366"/>
      <c r="CP725" s="366"/>
      <c r="CQ725" s="366"/>
      <c r="CR725" s="366"/>
      <c r="CS725" s="366"/>
      <c r="CT725" s="366"/>
      <c r="CU725" s="366"/>
      <c r="CV725" s="366"/>
      <c r="CW725" s="366"/>
      <c r="CX725" s="366"/>
      <c r="CY725" s="366"/>
      <c r="CZ725" s="366"/>
      <c r="DA725" s="366"/>
      <c r="DB725" s="366"/>
      <c r="DC725" s="366"/>
      <c r="DD725" s="366"/>
      <c r="DE725" s="404"/>
      <c r="DF725" s="366"/>
      <c r="DG725" s="366"/>
      <c r="DH725" s="366"/>
      <c r="DI725" s="272"/>
      <c r="DJ725" s="272"/>
      <c r="DK725" s="272"/>
      <c r="DL725" s="272"/>
      <c r="DM725" s="272"/>
      <c r="DN725" s="272"/>
      <c r="DO725" s="272"/>
      <c r="DP725" s="272"/>
      <c r="DQ725" s="272"/>
      <c r="DR725" s="272"/>
      <c r="DS725" s="272"/>
      <c r="DT725" s="272"/>
      <c r="DU725" s="272"/>
      <c r="DV725" s="272"/>
      <c r="DW725" s="272"/>
      <c r="DX725" s="272"/>
      <c r="DY725" s="272"/>
      <c r="DZ725" s="272"/>
      <c r="EA725" s="272"/>
      <c r="EB725" s="272"/>
      <c r="EC725" s="272"/>
      <c r="ED725" s="272"/>
      <c r="EE725" s="272"/>
      <c r="EF725" s="272"/>
      <c r="EG725" s="272"/>
      <c r="EH725" s="366"/>
    </row>
    <row r="726" spans="43:138" s="235" customFormat="1" x14ac:dyDescent="0.15">
      <c r="AQ726" s="366"/>
      <c r="AR726" s="366"/>
      <c r="AS726" s="366"/>
      <c r="AT726" s="366"/>
      <c r="AU726" s="366"/>
      <c r="AV726" s="366"/>
      <c r="AW726" s="366"/>
      <c r="AX726" s="366"/>
      <c r="AY726" s="366"/>
      <c r="AZ726" s="366"/>
      <c r="BA726" s="366"/>
      <c r="BB726" s="271"/>
      <c r="BC726" s="271"/>
      <c r="BD726" s="271"/>
      <c r="BE726" s="271"/>
      <c r="BF726" s="271"/>
      <c r="BG726" s="366"/>
      <c r="BH726" s="366"/>
      <c r="BI726" s="366"/>
      <c r="BJ726" s="366"/>
      <c r="BK726" s="366"/>
      <c r="BL726" s="366"/>
      <c r="BM726" s="366"/>
      <c r="BN726" s="366"/>
      <c r="BO726" s="366"/>
      <c r="BP726" s="366"/>
      <c r="BQ726" s="366"/>
      <c r="BR726" s="366"/>
      <c r="BS726" s="366"/>
      <c r="BT726" s="366"/>
      <c r="BU726" s="366"/>
      <c r="BV726" s="366"/>
      <c r="BW726" s="366"/>
      <c r="BX726" s="366"/>
      <c r="BY726" s="366"/>
      <c r="BZ726" s="366"/>
      <c r="CA726" s="366"/>
      <c r="CB726" s="366"/>
      <c r="CC726" s="366"/>
      <c r="CD726" s="366"/>
      <c r="CE726" s="366"/>
      <c r="CF726" s="366"/>
      <c r="CG726" s="366"/>
      <c r="CH726" s="366"/>
      <c r="CI726" s="366"/>
      <c r="CJ726" s="366"/>
      <c r="CK726" s="366"/>
      <c r="CL726" s="366"/>
      <c r="CM726" s="366"/>
      <c r="CN726" s="366"/>
      <c r="CO726" s="366"/>
      <c r="CP726" s="366"/>
      <c r="CQ726" s="366"/>
      <c r="CR726" s="366"/>
      <c r="CS726" s="366"/>
      <c r="CT726" s="366"/>
      <c r="CU726" s="366"/>
      <c r="CV726" s="366"/>
      <c r="CW726" s="366"/>
      <c r="CX726" s="366"/>
      <c r="CY726" s="366"/>
      <c r="CZ726" s="366"/>
      <c r="DA726" s="366"/>
      <c r="DB726" s="366"/>
      <c r="DC726" s="366"/>
      <c r="DD726" s="366"/>
      <c r="DE726" s="404"/>
      <c r="DF726" s="366"/>
      <c r="DG726" s="366"/>
      <c r="DH726" s="366"/>
      <c r="DI726" s="272"/>
      <c r="DJ726" s="272"/>
      <c r="DK726" s="272"/>
      <c r="DL726" s="272"/>
      <c r="DM726" s="272"/>
      <c r="DN726" s="272"/>
      <c r="DO726" s="272"/>
      <c r="DP726" s="272"/>
      <c r="DQ726" s="272"/>
      <c r="DR726" s="272"/>
      <c r="DS726" s="272"/>
      <c r="DT726" s="272"/>
      <c r="DU726" s="272"/>
      <c r="DV726" s="272"/>
      <c r="DW726" s="272"/>
      <c r="DX726" s="272"/>
      <c r="DY726" s="272"/>
      <c r="DZ726" s="272"/>
      <c r="EA726" s="272"/>
      <c r="EB726" s="272"/>
      <c r="EC726" s="272"/>
      <c r="ED726" s="272"/>
      <c r="EE726" s="272"/>
      <c r="EF726" s="272"/>
      <c r="EG726" s="272"/>
      <c r="EH726" s="366"/>
    </row>
    <row r="727" spans="43:138" s="235" customFormat="1" x14ac:dyDescent="0.15">
      <c r="AQ727" s="366"/>
      <c r="AR727" s="366"/>
      <c r="AS727" s="366"/>
      <c r="AT727" s="366"/>
      <c r="AU727" s="366"/>
      <c r="AV727" s="366"/>
      <c r="AW727" s="366"/>
      <c r="AX727" s="366"/>
      <c r="AY727" s="366"/>
      <c r="AZ727" s="366"/>
      <c r="BA727" s="366"/>
      <c r="BB727" s="271"/>
      <c r="BC727" s="271"/>
      <c r="BD727" s="271"/>
      <c r="BE727" s="271"/>
      <c r="BF727" s="271"/>
      <c r="BG727" s="366"/>
      <c r="BH727" s="366"/>
      <c r="BI727" s="366"/>
      <c r="BJ727" s="366"/>
      <c r="BK727" s="366"/>
      <c r="BL727" s="366"/>
      <c r="BM727" s="366"/>
      <c r="BN727" s="366"/>
      <c r="BO727" s="366"/>
      <c r="BP727" s="366"/>
      <c r="BQ727" s="366"/>
      <c r="BR727" s="366"/>
      <c r="BS727" s="366"/>
      <c r="BT727" s="366"/>
      <c r="BU727" s="366"/>
      <c r="BV727" s="366"/>
      <c r="BW727" s="366"/>
      <c r="BX727" s="366"/>
      <c r="BY727" s="366"/>
      <c r="BZ727" s="366"/>
      <c r="CA727" s="366"/>
      <c r="CB727" s="366"/>
      <c r="CC727" s="366"/>
      <c r="CD727" s="366"/>
      <c r="CE727" s="366"/>
      <c r="CF727" s="366"/>
      <c r="CG727" s="366"/>
      <c r="CH727" s="366"/>
      <c r="CI727" s="366"/>
      <c r="CJ727" s="366"/>
      <c r="CK727" s="366"/>
      <c r="CL727" s="366"/>
      <c r="CM727" s="366"/>
      <c r="CN727" s="366"/>
      <c r="CO727" s="366"/>
      <c r="CP727" s="366"/>
      <c r="CQ727" s="366"/>
      <c r="CR727" s="366"/>
      <c r="CS727" s="366"/>
      <c r="CT727" s="366"/>
      <c r="CU727" s="366"/>
      <c r="CV727" s="366"/>
      <c r="CW727" s="366"/>
      <c r="CX727" s="366"/>
      <c r="CY727" s="366"/>
      <c r="CZ727" s="366"/>
      <c r="DA727" s="366"/>
      <c r="DB727" s="366"/>
      <c r="DC727" s="366"/>
      <c r="DD727" s="366"/>
      <c r="DE727" s="404"/>
      <c r="DF727" s="366"/>
      <c r="DG727" s="366"/>
      <c r="DH727" s="366"/>
      <c r="DI727" s="272"/>
      <c r="DJ727" s="272"/>
      <c r="DK727" s="272"/>
      <c r="DL727" s="272"/>
      <c r="DM727" s="272"/>
      <c r="DN727" s="272"/>
      <c r="DO727" s="272"/>
      <c r="DP727" s="272"/>
      <c r="DQ727" s="272"/>
      <c r="DR727" s="272"/>
      <c r="DS727" s="272"/>
      <c r="DT727" s="272"/>
      <c r="DU727" s="272"/>
      <c r="DV727" s="272"/>
      <c r="DW727" s="272"/>
      <c r="DX727" s="272"/>
      <c r="DY727" s="272"/>
      <c r="DZ727" s="272"/>
      <c r="EA727" s="272"/>
      <c r="EB727" s="272"/>
      <c r="EC727" s="272"/>
      <c r="ED727" s="272"/>
      <c r="EE727" s="272"/>
      <c r="EF727" s="272"/>
      <c r="EG727" s="272"/>
      <c r="EH727" s="366"/>
    </row>
    <row r="728" spans="43:138" s="235" customFormat="1" x14ac:dyDescent="0.15">
      <c r="AQ728" s="366"/>
      <c r="AR728" s="366"/>
      <c r="AS728" s="366"/>
      <c r="AT728" s="366"/>
      <c r="AU728" s="366"/>
      <c r="AV728" s="366"/>
      <c r="AW728" s="366"/>
      <c r="AX728" s="366"/>
      <c r="AY728" s="366"/>
      <c r="AZ728" s="366"/>
      <c r="BA728" s="366"/>
      <c r="BB728" s="271"/>
      <c r="BC728" s="271"/>
      <c r="BD728" s="271"/>
      <c r="BE728" s="271"/>
      <c r="BF728" s="271"/>
      <c r="BG728" s="366"/>
      <c r="BH728" s="366"/>
      <c r="BI728" s="366"/>
      <c r="BJ728" s="366"/>
      <c r="BK728" s="366"/>
      <c r="BL728" s="366"/>
      <c r="BM728" s="366"/>
      <c r="BN728" s="366"/>
      <c r="BO728" s="366"/>
      <c r="BP728" s="366"/>
      <c r="BQ728" s="366"/>
      <c r="BR728" s="366"/>
      <c r="BS728" s="366"/>
      <c r="BT728" s="366"/>
      <c r="BU728" s="366"/>
      <c r="BV728" s="366"/>
      <c r="BW728" s="366"/>
      <c r="BX728" s="366"/>
      <c r="BY728" s="366"/>
      <c r="BZ728" s="366"/>
      <c r="CA728" s="366"/>
      <c r="CB728" s="366"/>
      <c r="CC728" s="366"/>
      <c r="CD728" s="366"/>
      <c r="CE728" s="366"/>
      <c r="CF728" s="366"/>
      <c r="CG728" s="366"/>
      <c r="CH728" s="366"/>
      <c r="CI728" s="366"/>
      <c r="CJ728" s="366"/>
      <c r="CK728" s="366"/>
      <c r="CL728" s="366"/>
      <c r="CM728" s="366"/>
      <c r="CN728" s="366"/>
      <c r="CO728" s="366"/>
      <c r="CP728" s="366"/>
      <c r="CQ728" s="366"/>
      <c r="CR728" s="366"/>
      <c r="CS728" s="366"/>
      <c r="CT728" s="366"/>
      <c r="CU728" s="366"/>
      <c r="CV728" s="366"/>
      <c r="CW728" s="366"/>
      <c r="CX728" s="366"/>
      <c r="CY728" s="366"/>
      <c r="CZ728" s="366"/>
      <c r="DA728" s="366"/>
      <c r="DB728" s="366"/>
      <c r="DC728" s="366"/>
      <c r="DD728" s="366"/>
      <c r="DE728" s="404"/>
      <c r="DF728" s="366"/>
      <c r="DG728" s="366"/>
      <c r="DH728" s="366"/>
      <c r="DI728" s="272"/>
      <c r="DJ728" s="272"/>
      <c r="DK728" s="272"/>
      <c r="DL728" s="272"/>
      <c r="DM728" s="272"/>
      <c r="DN728" s="272"/>
      <c r="DO728" s="272"/>
      <c r="DP728" s="272"/>
      <c r="DQ728" s="272"/>
      <c r="DR728" s="272"/>
      <c r="DS728" s="272"/>
      <c r="DT728" s="272"/>
      <c r="DU728" s="272"/>
      <c r="DV728" s="272"/>
      <c r="DW728" s="272"/>
      <c r="DX728" s="272"/>
      <c r="DY728" s="272"/>
      <c r="DZ728" s="272"/>
      <c r="EA728" s="272"/>
      <c r="EB728" s="272"/>
      <c r="EC728" s="272"/>
      <c r="ED728" s="272"/>
      <c r="EE728" s="272"/>
      <c r="EF728" s="272"/>
      <c r="EG728" s="272"/>
      <c r="EH728" s="366"/>
    </row>
    <row r="729" spans="43:138" s="235" customFormat="1" x14ac:dyDescent="0.15">
      <c r="AQ729" s="366"/>
      <c r="AR729" s="366"/>
      <c r="AS729" s="366"/>
      <c r="AT729" s="366"/>
      <c r="AU729" s="366"/>
      <c r="AV729" s="366"/>
      <c r="AW729" s="366"/>
      <c r="AX729" s="366"/>
      <c r="AY729" s="366"/>
      <c r="AZ729" s="366"/>
      <c r="BA729" s="366"/>
      <c r="BB729" s="271"/>
      <c r="BC729" s="271"/>
      <c r="BD729" s="271"/>
      <c r="BE729" s="271"/>
      <c r="BF729" s="271"/>
      <c r="BG729" s="366"/>
      <c r="BH729" s="366"/>
      <c r="BI729" s="366"/>
      <c r="BJ729" s="366"/>
      <c r="BK729" s="366"/>
      <c r="BL729" s="366"/>
      <c r="BM729" s="366"/>
      <c r="BN729" s="366"/>
      <c r="BO729" s="366"/>
      <c r="BP729" s="366"/>
      <c r="BQ729" s="366"/>
      <c r="BR729" s="366"/>
      <c r="BS729" s="366"/>
      <c r="BT729" s="366"/>
      <c r="BU729" s="366"/>
      <c r="BV729" s="366"/>
      <c r="BW729" s="366"/>
      <c r="BX729" s="366"/>
      <c r="BY729" s="366"/>
      <c r="BZ729" s="366"/>
      <c r="CA729" s="366"/>
      <c r="CB729" s="366"/>
      <c r="CC729" s="366"/>
      <c r="CD729" s="366"/>
      <c r="CE729" s="366"/>
      <c r="CF729" s="366"/>
      <c r="CG729" s="366"/>
      <c r="CH729" s="366"/>
      <c r="CI729" s="366"/>
      <c r="CJ729" s="366"/>
      <c r="CK729" s="366"/>
      <c r="CL729" s="366"/>
      <c r="CM729" s="366"/>
      <c r="CN729" s="366"/>
      <c r="CO729" s="366"/>
      <c r="CP729" s="366"/>
      <c r="CQ729" s="366"/>
      <c r="CR729" s="366"/>
      <c r="CS729" s="366"/>
      <c r="CT729" s="366"/>
      <c r="CU729" s="366"/>
      <c r="CV729" s="366"/>
      <c r="CW729" s="366"/>
      <c r="CX729" s="366"/>
      <c r="CY729" s="366"/>
      <c r="CZ729" s="366"/>
      <c r="DA729" s="366"/>
      <c r="DB729" s="366"/>
      <c r="DC729" s="366"/>
      <c r="DD729" s="366"/>
      <c r="DE729" s="404"/>
      <c r="DF729" s="366"/>
      <c r="DG729" s="366"/>
      <c r="DH729" s="366"/>
      <c r="DI729" s="272"/>
      <c r="DJ729" s="272"/>
      <c r="DK729" s="272"/>
      <c r="DL729" s="272"/>
      <c r="DM729" s="272"/>
      <c r="DN729" s="272"/>
      <c r="DO729" s="272"/>
      <c r="DP729" s="272"/>
      <c r="DQ729" s="272"/>
      <c r="DR729" s="272"/>
      <c r="DS729" s="272"/>
      <c r="DT729" s="272"/>
      <c r="DU729" s="272"/>
      <c r="DV729" s="272"/>
      <c r="DW729" s="272"/>
      <c r="DX729" s="272"/>
      <c r="DY729" s="272"/>
      <c r="DZ729" s="272"/>
      <c r="EA729" s="272"/>
      <c r="EB729" s="272"/>
      <c r="EC729" s="272"/>
      <c r="ED729" s="272"/>
      <c r="EE729" s="272"/>
      <c r="EF729" s="272"/>
      <c r="EG729" s="272"/>
      <c r="EH729" s="366"/>
    </row>
    <row r="730" spans="43:138" s="235" customFormat="1" x14ac:dyDescent="0.15">
      <c r="AQ730" s="366"/>
      <c r="AR730" s="366"/>
      <c r="AS730" s="366"/>
      <c r="AT730" s="366"/>
      <c r="AU730" s="366"/>
      <c r="AV730" s="366"/>
      <c r="AW730" s="366"/>
      <c r="AX730" s="366"/>
      <c r="AY730" s="366"/>
      <c r="AZ730" s="366"/>
      <c r="BA730" s="366"/>
      <c r="BB730" s="271"/>
      <c r="BC730" s="271"/>
      <c r="BD730" s="271"/>
      <c r="BE730" s="271"/>
      <c r="BF730" s="271"/>
      <c r="BG730" s="366"/>
      <c r="BH730" s="366"/>
      <c r="BI730" s="366"/>
      <c r="BJ730" s="366"/>
      <c r="BK730" s="366"/>
      <c r="BL730" s="366"/>
      <c r="BM730" s="366"/>
      <c r="BN730" s="366"/>
      <c r="BO730" s="366"/>
      <c r="BP730" s="366"/>
      <c r="BQ730" s="366"/>
      <c r="BR730" s="366"/>
      <c r="BS730" s="366"/>
      <c r="BT730" s="366"/>
      <c r="BU730" s="366"/>
      <c r="BV730" s="366"/>
      <c r="BW730" s="366"/>
      <c r="BX730" s="366"/>
      <c r="BY730" s="366"/>
      <c r="BZ730" s="366"/>
      <c r="CA730" s="366"/>
      <c r="CB730" s="366"/>
      <c r="CC730" s="366"/>
      <c r="CD730" s="366"/>
      <c r="CE730" s="366"/>
      <c r="CF730" s="366"/>
      <c r="CG730" s="366"/>
      <c r="CH730" s="366"/>
      <c r="CI730" s="366"/>
      <c r="CJ730" s="366"/>
      <c r="CK730" s="366"/>
      <c r="CL730" s="366"/>
      <c r="CM730" s="366"/>
      <c r="CN730" s="366"/>
      <c r="CO730" s="366"/>
      <c r="CP730" s="366"/>
      <c r="CQ730" s="366"/>
      <c r="CR730" s="366"/>
      <c r="CS730" s="366"/>
      <c r="CT730" s="366"/>
      <c r="CU730" s="366"/>
      <c r="CV730" s="366"/>
      <c r="CW730" s="366"/>
      <c r="CX730" s="366"/>
      <c r="CY730" s="366"/>
      <c r="CZ730" s="366"/>
      <c r="DA730" s="366"/>
      <c r="DB730" s="366"/>
      <c r="DC730" s="366"/>
      <c r="DD730" s="366"/>
      <c r="DE730" s="404"/>
      <c r="DF730" s="366"/>
      <c r="DG730" s="366"/>
      <c r="DH730" s="366"/>
      <c r="DI730" s="272"/>
      <c r="DJ730" s="272"/>
      <c r="DK730" s="272"/>
      <c r="DL730" s="272"/>
      <c r="DM730" s="272"/>
      <c r="DN730" s="272"/>
      <c r="DO730" s="272"/>
      <c r="DP730" s="272"/>
      <c r="DQ730" s="272"/>
      <c r="DR730" s="272"/>
      <c r="DS730" s="272"/>
      <c r="DT730" s="272"/>
      <c r="DU730" s="272"/>
      <c r="DV730" s="272"/>
      <c r="DW730" s="272"/>
      <c r="DX730" s="272"/>
      <c r="DY730" s="272"/>
      <c r="DZ730" s="272"/>
      <c r="EA730" s="272"/>
      <c r="EB730" s="272"/>
      <c r="EC730" s="272"/>
      <c r="ED730" s="272"/>
      <c r="EE730" s="272"/>
      <c r="EF730" s="272"/>
      <c r="EG730" s="272"/>
      <c r="EH730" s="366"/>
    </row>
    <row r="731" spans="43:138" s="235" customFormat="1" x14ac:dyDescent="0.15">
      <c r="AQ731" s="366"/>
      <c r="AR731" s="366"/>
      <c r="AS731" s="366"/>
      <c r="AT731" s="366"/>
      <c r="AU731" s="366"/>
      <c r="AV731" s="366"/>
      <c r="AW731" s="366"/>
      <c r="AX731" s="366"/>
      <c r="AY731" s="366"/>
      <c r="AZ731" s="366"/>
      <c r="BA731" s="366"/>
      <c r="BB731" s="271"/>
      <c r="BC731" s="271"/>
      <c r="BD731" s="271"/>
      <c r="BE731" s="271"/>
      <c r="BF731" s="271"/>
      <c r="BG731" s="366"/>
      <c r="BH731" s="366"/>
      <c r="BI731" s="366"/>
      <c r="BJ731" s="366"/>
      <c r="BK731" s="366"/>
      <c r="BL731" s="366"/>
      <c r="BM731" s="366"/>
      <c r="BN731" s="366"/>
      <c r="BO731" s="366"/>
      <c r="BP731" s="366"/>
      <c r="BQ731" s="366"/>
      <c r="BR731" s="366"/>
      <c r="BS731" s="366"/>
      <c r="BT731" s="366"/>
      <c r="BU731" s="366"/>
      <c r="BV731" s="366"/>
      <c r="BW731" s="366"/>
      <c r="BX731" s="366"/>
      <c r="BY731" s="366"/>
      <c r="BZ731" s="366"/>
      <c r="CA731" s="366"/>
      <c r="CB731" s="366"/>
      <c r="CC731" s="366"/>
      <c r="CD731" s="366"/>
      <c r="CE731" s="366"/>
      <c r="CF731" s="366"/>
      <c r="CG731" s="366"/>
      <c r="CH731" s="366"/>
      <c r="CI731" s="366"/>
      <c r="CJ731" s="366"/>
      <c r="CK731" s="366"/>
      <c r="CL731" s="366"/>
      <c r="CM731" s="366"/>
      <c r="CN731" s="366"/>
      <c r="CO731" s="366"/>
      <c r="CP731" s="366"/>
      <c r="CQ731" s="366"/>
      <c r="CR731" s="366"/>
      <c r="CS731" s="366"/>
      <c r="CT731" s="366"/>
      <c r="CU731" s="366"/>
      <c r="CV731" s="366"/>
      <c r="CW731" s="366"/>
      <c r="CX731" s="366"/>
      <c r="CY731" s="366"/>
      <c r="CZ731" s="366"/>
      <c r="DA731" s="366"/>
      <c r="DB731" s="366"/>
      <c r="DC731" s="366"/>
      <c r="DD731" s="366"/>
      <c r="DE731" s="404"/>
      <c r="DF731" s="366"/>
      <c r="DG731" s="366"/>
      <c r="DH731" s="366"/>
      <c r="DI731" s="272"/>
      <c r="DJ731" s="272"/>
      <c r="DK731" s="272"/>
      <c r="DL731" s="272"/>
      <c r="DM731" s="272"/>
      <c r="DN731" s="272"/>
      <c r="DO731" s="272"/>
      <c r="DP731" s="272"/>
      <c r="DQ731" s="272"/>
      <c r="DR731" s="272"/>
      <c r="DS731" s="272"/>
      <c r="DT731" s="272"/>
      <c r="DU731" s="272"/>
      <c r="DV731" s="272"/>
      <c r="DW731" s="272"/>
      <c r="DX731" s="272"/>
      <c r="DY731" s="272"/>
      <c r="DZ731" s="272"/>
      <c r="EA731" s="272"/>
      <c r="EB731" s="272"/>
      <c r="EC731" s="272"/>
      <c r="ED731" s="272"/>
      <c r="EE731" s="272"/>
      <c r="EF731" s="272"/>
      <c r="EG731" s="272"/>
      <c r="EH731" s="366"/>
    </row>
    <row r="732" spans="43:138" s="235" customFormat="1" x14ac:dyDescent="0.15">
      <c r="AQ732" s="366"/>
      <c r="AR732" s="366"/>
      <c r="AS732" s="366"/>
      <c r="AT732" s="366"/>
      <c r="AU732" s="366"/>
      <c r="AV732" s="366"/>
      <c r="AW732" s="366"/>
      <c r="AX732" s="366"/>
      <c r="AY732" s="366"/>
      <c r="AZ732" s="366"/>
      <c r="BA732" s="366"/>
      <c r="BB732" s="271"/>
      <c r="BC732" s="271"/>
      <c r="BD732" s="271"/>
      <c r="BE732" s="271"/>
      <c r="BF732" s="271"/>
      <c r="BG732" s="366"/>
      <c r="BH732" s="366"/>
      <c r="BI732" s="366"/>
      <c r="BJ732" s="366"/>
      <c r="BK732" s="366"/>
      <c r="BL732" s="366"/>
      <c r="BM732" s="366"/>
      <c r="BN732" s="366"/>
      <c r="BO732" s="366"/>
      <c r="BP732" s="366"/>
      <c r="BQ732" s="366"/>
      <c r="BR732" s="366"/>
      <c r="BS732" s="366"/>
      <c r="BT732" s="366"/>
      <c r="BU732" s="366"/>
      <c r="BV732" s="366"/>
      <c r="BW732" s="366"/>
      <c r="BX732" s="366"/>
      <c r="BY732" s="366"/>
      <c r="BZ732" s="366"/>
      <c r="CA732" s="366"/>
      <c r="CB732" s="366"/>
      <c r="CC732" s="366"/>
      <c r="CD732" s="366"/>
      <c r="CE732" s="366"/>
      <c r="CF732" s="366"/>
      <c r="CG732" s="366"/>
      <c r="CH732" s="366"/>
      <c r="CI732" s="366"/>
      <c r="CJ732" s="366"/>
      <c r="CK732" s="366"/>
      <c r="CL732" s="366"/>
      <c r="CM732" s="366"/>
      <c r="CN732" s="366"/>
      <c r="CO732" s="366"/>
      <c r="CP732" s="366"/>
      <c r="CQ732" s="366"/>
      <c r="CR732" s="366"/>
      <c r="CS732" s="366"/>
      <c r="CT732" s="366"/>
      <c r="CU732" s="366"/>
      <c r="CV732" s="366"/>
      <c r="CW732" s="366"/>
      <c r="CX732" s="366"/>
      <c r="CY732" s="366"/>
      <c r="CZ732" s="366"/>
      <c r="DA732" s="366"/>
      <c r="DB732" s="366"/>
      <c r="DC732" s="366"/>
      <c r="DD732" s="366"/>
      <c r="DE732" s="404"/>
      <c r="DF732" s="366"/>
      <c r="DG732" s="366"/>
      <c r="DH732" s="366"/>
      <c r="DI732" s="272"/>
      <c r="DJ732" s="272"/>
      <c r="DK732" s="272"/>
      <c r="DL732" s="272"/>
      <c r="DM732" s="272"/>
      <c r="DN732" s="272"/>
      <c r="DO732" s="272"/>
      <c r="DP732" s="272"/>
      <c r="DQ732" s="272"/>
      <c r="DR732" s="272"/>
      <c r="DS732" s="272"/>
      <c r="DT732" s="272"/>
      <c r="DU732" s="272"/>
      <c r="DV732" s="272"/>
      <c r="DW732" s="272"/>
      <c r="DX732" s="272"/>
      <c r="DY732" s="272"/>
      <c r="DZ732" s="272"/>
      <c r="EA732" s="272"/>
      <c r="EB732" s="272"/>
      <c r="EC732" s="272"/>
      <c r="ED732" s="272"/>
      <c r="EE732" s="272"/>
      <c r="EF732" s="272"/>
      <c r="EG732" s="272"/>
      <c r="EH732" s="366"/>
    </row>
    <row r="733" spans="43:138" s="235" customFormat="1" x14ac:dyDescent="0.15">
      <c r="AQ733" s="366"/>
      <c r="AR733" s="366"/>
      <c r="AS733" s="366"/>
      <c r="AT733" s="366"/>
      <c r="AU733" s="366"/>
      <c r="AV733" s="366"/>
      <c r="AW733" s="366"/>
      <c r="AX733" s="366"/>
      <c r="AY733" s="366"/>
      <c r="AZ733" s="366"/>
      <c r="BA733" s="366"/>
      <c r="BB733" s="271"/>
      <c r="BC733" s="271"/>
      <c r="BD733" s="271"/>
      <c r="BE733" s="271"/>
      <c r="BF733" s="271"/>
      <c r="BG733" s="366"/>
      <c r="BH733" s="366"/>
      <c r="BI733" s="366"/>
      <c r="BJ733" s="366"/>
      <c r="BK733" s="366"/>
      <c r="BL733" s="366"/>
      <c r="BM733" s="366"/>
      <c r="BN733" s="366"/>
      <c r="BO733" s="366"/>
      <c r="BP733" s="366"/>
      <c r="BQ733" s="366"/>
      <c r="BR733" s="366"/>
      <c r="BS733" s="366"/>
      <c r="BT733" s="366"/>
      <c r="BU733" s="366"/>
      <c r="BV733" s="366"/>
      <c r="BW733" s="366"/>
      <c r="BX733" s="366"/>
      <c r="BY733" s="366"/>
      <c r="BZ733" s="366"/>
      <c r="CA733" s="366"/>
      <c r="CB733" s="366"/>
      <c r="CC733" s="366"/>
      <c r="CD733" s="366"/>
      <c r="CE733" s="366"/>
      <c r="CF733" s="366"/>
      <c r="CG733" s="366"/>
      <c r="CH733" s="366"/>
      <c r="CI733" s="366"/>
      <c r="CJ733" s="366"/>
      <c r="CK733" s="366"/>
      <c r="CL733" s="366"/>
      <c r="CM733" s="366"/>
      <c r="CN733" s="366"/>
      <c r="CO733" s="366"/>
      <c r="CP733" s="366"/>
      <c r="CQ733" s="366"/>
      <c r="CR733" s="366"/>
      <c r="CS733" s="366"/>
      <c r="CT733" s="366"/>
      <c r="CU733" s="366"/>
      <c r="CV733" s="366"/>
      <c r="CW733" s="366"/>
      <c r="CX733" s="366"/>
      <c r="CY733" s="366"/>
      <c r="CZ733" s="366"/>
      <c r="DA733" s="366"/>
      <c r="DB733" s="366"/>
      <c r="DC733" s="366"/>
      <c r="DD733" s="366"/>
      <c r="DE733" s="404"/>
      <c r="DF733" s="366"/>
      <c r="DG733" s="366"/>
      <c r="DH733" s="366"/>
      <c r="DI733" s="272"/>
      <c r="DJ733" s="272"/>
      <c r="DK733" s="272"/>
      <c r="DL733" s="272"/>
      <c r="DM733" s="272"/>
      <c r="DN733" s="272"/>
      <c r="DO733" s="272"/>
      <c r="DP733" s="272"/>
      <c r="DQ733" s="272"/>
      <c r="DR733" s="272"/>
      <c r="DS733" s="272"/>
      <c r="DT733" s="272"/>
      <c r="DU733" s="272"/>
      <c r="DV733" s="272"/>
      <c r="DW733" s="272"/>
      <c r="DX733" s="272"/>
      <c r="DY733" s="272"/>
      <c r="DZ733" s="272"/>
      <c r="EA733" s="272"/>
      <c r="EB733" s="272"/>
      <c r="EC733" s="272"/>
      <c r="ED733" s="272"/>
      <c r="EE733" s="272"/>
      <c r="EF733" s="272"/>
      <c r="EG733" s="272"/>
      <c r="EH733" s="366"/>
    </row>
    <row r="734" spans="43:138" s="235" customFormat="1" x14ac:dyDescent="0.15">
      <c r="AQ734" s="366"/>
      <c r="AR734" s="366"/>
      <c r="AS734" s="366"/>
      <c r="AT734" s="366"/>
      <c r="AU734" s="366"/>
      <c r="AV734" s="366"/>
      <c r="AW734" s="366"/>
      <c r="AX734" s="366"/>
      <c r="AY734" s="366"/>
      <c r="AZ734" s="366"/>
      <c r="BA734" s="366"/>
      <c r="BB734" s="271"/>
      <c r="BC734" s="271"/>
      <c r="BD734" s="271"/>
      <c r="BE734" s="271"/>
      <c r="BF734" s="271"/>
      <c r="BG734" s="366"/>
      <c r="BH734" s="366"/>
      <c r="BI734" s="366"/>
      <c r="BJ734" s="366"/>
      <c r="BK734" s="366"/>
      <c r="BL734" s="366"/>
      <c r="BM734" s="366"/>
      <c r="BN734" s="366"/>
      <c r="BO734" s="366"/>
      <c r="BP734" s="366"/>
      <c r="BQ734" s="366"/>
      <c r="BR734" s="366"/>
      <c r="BS734" s="366"/>
      <c r="BT734" s="366"/>
      <c r="BU734" s="366"/>
      <c r="BV734" s="366"/>
      <c r="BW734" s="366"/>
      <c r="BX734" s="366"/>
      <c r="BY734" s="366"/>
      <c r="BZ734" s="366"/>
      <c r="CA734" s="366"/>
      <c r="CB734" s="366"/>
      <c r="CC734" s="366"/>
      <c r="CD734" s="366"/>
      <c r="CE734" s="366"/>
      <c r="CF734" s="366"/>
      <c r="CG734" s="366"/>
      <c r="CH734" s="366"/>
      <c r="CI734" s="366"/>
      <c r="CJ734" s="366"/>
      <c r="CK734" s="366"/>
      <c r="CL734" s="366"/>
      <c r="CM734" s="366"/>
      <c r="CN734" s="366"/>
      <c r="CO734" s="366"/>
      <c r="CP734" s="366"/>
      <c r="CQ734" s="366"/>
      <c r="CR734" s="366"/>
      <c r="CS734" s="366"/>
      <c r="CT734" s="366"/>
      <c r="CU734" s="366"/>
      <c r="CV734" s="366"/>
      <c r="CW734" s="366"/>
      <c r="CX734" s="366"/>
      <c r="CY734" s="366"/>
      <c r="CZ734" s="366"/>
      <c r="DA734" s="366"/>
      <c r="DB734" s="366"/>
      <c r="DC734" s="366"/>
      <c r="DD734" s="366"/>
      <c r="DE734" s="404"/>
      <c r="DF734" s="366"/>
      <c r="DG734" s="366"/>
      <c r="DH734" s="366"/>
      <c r="DI734" s="272"/>
      <c r="DJ734" s="272"/>
      <c r="DK734" s="272"/>
      <c r="DL734" s="272"/>
      <c r="DM734" s="272"/>
      <c r="DN734" s="272"/>
      <c r="DO734" s="272"/>
      <c r="DP734" s="272"/>
      <c r="DQ734" s="272"/>
      <c r="DR734" s="272"/>
      <c r="DS734" s="272"/>
      <c r="DT734" s="272"/>
      <c r="DU734" s="272"/>
      <c r="DV734" s="272"/>
      <c r="DW734" s="272"/>
      <c r="DX734" s="272"/>
      <c r="DY734" s="272"/>
      <c r="DZ734" s="272"/>
      <c r="EA734" s="272"/>
      <c r="EB734" s="272"/>
      <c r="EC734" s="272"/>
      <c r="ED734" s="272"/>
      <c r="EE734" s="272"/>
      <c r="EF734" s="272"/>
      <c r="EG734" s="272"/>
      <c r="EH734" s="366"/>
    </row>
    <row r="735" spans="43:138" s="235" customFormat="1" x14ac:dyDescent="0.15">
      <c r="AQ735" s="366"/>
      <c r="AR735" s="366"/>
      <c r="AS735" s="366"/>
      <c r="AT735" s="366"/>
      <c r="AU735" s="366"/>
      <c r="AV735" s="366"/>
      <c r="AW735" s="366"/>
      <c r="AX735" s="366"/>
      <c r="AY735" s="366"/>
      <c r="AZ735" s="366"/>
      <c r="BA735" s="366"/>
      <c r="BB735" s="271"/>
      <c r="BC735" s="271"/>
      <c r="BD735" s="271"/>
      <c r="BE735" s="271"/>
      <c r="BF735" s="271"/>
      <c r="BG735" s="366"/>
      <c r="BH735" s="366"/>
      <c r="BI735" s="366"/>
      <c r="BJ735" s="366"/>
      <c r="BK735" s="366"/>
      <c r="BL735" s="366"/>
      <c r="BM735" s="366"/>
      <c r="BN735" s="366"/>
      <c r="BO735" s="366"/>
      <c r="BP735" s="366"/>
      <c r="BQ735" s="366"/>
      <c r="BR735" s="366"/>
      <c r="BS735" s="366"/>
      <c r="BT735" s="366"/>
      <c r="BU735" s="366"/>
      <c r="BV735" s="366"/>
      <c r="BW735" s="366"/>
      <c r="BX735" s="366"/>
      <c r="BY735" s="366"/>
      <c r="BZ735" s="366"/>
      <c r="CA735" s="366"/>
      <c r="CB735" s="366"/>
      <c r="CC735" s="366"/>
      <c r="CD735" s="366"/>
      <c r="CE735" s="366"/>
      <c r="CF735" s="366"/>
      <c r="CG735" s="366"/>
      <c r="CH735" s="366"/>
      <c r="CI735" s="366"/>
      <c r="CJ735" s="366"/>
      <c r="CK735" s="366"/>
      <c r="CL735" s="366"/>
      <c r="CM735" s="366"/>
      <c r="CN735" s="366"/>
      <c r="CO735" s="366"/>
      <c r="CP735" s="366"/>
      <c r="CQ735" s="366"/>
      <c r="CR735" s="366"/>
      <c r="CS735" s="366"/>
      <c r="CT735" s="366"/>
      <c r="CU735" s="366"/>
      <c r="CV735" s="366"/>
      <c r="CW735" s="366"/>
      <c r="CX735" s="366"/>
      <c r="CY735" s="366"/>
      <c r="CZ735" s="366"/>
      <c r="DA735" s="366"/>
      <c r="DB735" s="366"/>
      <c r="DC735" s="366"/>
      <c r="DD735" s="366"/>
      <c r="DE735" s="404"/>
      <c r="DF735" s="366"/>
      <c r="DG735" s="366"/>
      <c r="DH735" s="366"/>
      <c r="DI735" s="272"/>
      <c r="DJ735" s="272"/>
      <c r="DK735" s="272"/>
      <c r="DL735" s="272"/>
      <c r="DM735" s="272"/>
      <c r="DN735" s="272"/>
      <c r="DO735" s="272"/>
      <c r="DP735" s="272"/>
      <c r="DQ735" s="272"/>
      <c r="DR735" s="272"/>
      <c r="DS735" s="272"/>
      <c r="DT735" s="272"/>
      <c r="DU735" s="272"/>
      <c r="DV735" s="272"/>
      <c r="DW735" s="272"/>
      <c r="DX735" s="272"/>
      <c r="DY735" s="272"/>
      <c r="DZ735" s="272"/>
      <c r="EA735" s="272"/>
      <c r="EB735" s="272"/>
      <c r="EC735" s="272"/>
      <c r="ED735" s="272"/>
      <c r="EE735" s="272"/>
      <c r="EF735" s="272"/>
      <c r="EG735" s="272"/>
      <c r="EH735" s="366"/>
    </row>
    <row r="736" spans="43:138" s="235" customFormat="1" x14ac:dyDescent="0.15">
      <c r="AQ736" s="366"/>
      <c r="AR736" s="366"/>
      <c r="AS736" s="366"/>
      <c r="AT736" s="366"/>
      <c r="AU736" s="366"/>
      <c r="AV736" s="366"/>
      <c r="AW736" s="366"/>
      <c r="AX736" s="366"/>
      <c r="AY736" s="366"/>
      <c r="AZ736" s="366"/>
      <c r="BA736" s="366"/>
      <c r="BB736" s="271"/>
      <c r="BC736" s="271"/>
      <c r="BD736" s="271"/>
      <c r="BE736" s="271"/>
      <c r="BF736" s="271"/>
      <c r="BG736" s="366"/>
      <c r="BH736" s="366"/>
      <c r="BI736" s="366"/>
      <c r="BJ736" s="366"/>
      <c r="BK736" s="366"/>
      <c r="BL736" s="366"/>
      <c r="BM736" s="366"/>
      <c r="BN736" s="366"/>
      <c r="BO736" s="366"/>
      <c r="BP736" s="366"/>
      <c r="BQ736" s="366"/>
      <c r="BR736" s="366"/>
      <c r="BS736" s="366"/>
      <c r="BT736" s="366"/>
      <c r="BU736" s="366"/>
      <c r="BV736" s="366"/>
      <c r="BW736" s="366"/>
      <c r="BX736" s="366"/>
      <c r="BY736" s="366"/>
      <c r="BZ736" s="366"/>
      <c r="CA736" s="366"/>
      <c r="CB736" s="366"/>
      <c r="CC736" s="366"/>
      <c r="CD736" s="366"/>
      <c r="CE736" s="366"/>
      <c r="CF736" s="366"/>
      <c r="CG736" s="366"/>
      <c r="CH736" s="366"/>
      <c r="CI736" s="366"/>
      <c r="CJ736" s="366"/>
      <c r="CK736" s="366"/>
      <c r="CL736" s="366"/>
      <c r="CM736" s="366"/>
      <c r="CN736" s="366"/>
      <c r="CO736" s="366"/>
      <c r="CP736" s="366"/>
      <c r="CQ736" s="366"/>
      <c r="CR736" s="366"/>
      <c r="CS736" s="366"/>
      <c r="CT736" s="366"/>
      <c r="CU736" s="366"/>
      <c r="CV736" s="366"/>
      <c r="CW736" s="366"/>
      <c r="CX736" s="366"/>
      <c r="CY736" s="366"/>
      <c r="CZ736" s="366"/>
      <c r="DA736" s="366"/>
      <c r="DB736" s="366"/>
      <c r="DC736" s="366"/>
      <c r="DD736" s="366"/>
      <c r="DE736" s="404"/>
      <c r="DF736" s="366"/>
      <c r="DG736" s="366"/>
      <c r="DH736" s="366"/>
      <c r="DI736" s="272"/>
      <c r="DJ736" s="272"/>
      <c r="DK736" s="272"/>
      <c r="DL736" s="272"/>
      <c r="DM736" s="272"/>
      <c r="DN736" s="272"/>
      <c r="DO736" s="272"/>
      <c r="DP736" s="272"/>
      <c r="DQ736" s="272"/>
      <c r="DR736" s="272"/>
      <c r="DS736" s="272"/>
      <c r="DT736" s="272"/>
      <c r="DU736" s="272"/>
      <c r="DV736" s="272"/>
      <c r="DW736" s="272"/>
      <c r="DX736" s="272"/>
      <c r="DY736" s="272"/>
      <c r="DZ736" s="272"/>
      <c r="EA736" s="272"/>
      <c r="EB736" s="272"/>
      <c r="EC736" s="272"/>
      <c r="ED736" s="272"/>
      <c r="EE736" s="272"/>
      <c r="EF736" s="272"/>
      <c r="EG736" s="272"/>
      <c r="EH736" s="366"/>
    </row>
    <row r="737" spans="43:138" s="235" customFormat="1" x14ac:dyDescent="0.15">
      <c r="AQ737" s="366"/>
      <c r="AR737" s="366"/>
      <c r="AS737" s="366"/>
      <c r="AT737" s="366"/>
      <c r="AU737" s="366"/>
      <c r="AV737" s="366"/>
      <c r="AW737" s="366"/>
      <c r="AX737" s="366"/>
      <c r="AY737" s="366"/>
      <c r="AZ737" s="366"/>
      <c r="BA737" s="366"/>
      <c r="BB737" s="271"/>
      <c r="BC737" s="271"/>
      <c r="BD737" s="271"/>
      <c r="BE737" s="271"/>
      <c r="BF737" s="271"/>
      <c r="BG737" s="366"/>
      <c r="BH737" s="366"/>
      <c r="BI737" s="366"/>
      <c r="BJ737" s="366"/>
      <c r="BK737" s="366"/>
      <c r="BL737" s="366"/>
      <c r="BM737" s="366"/>
      <c r="BN737" s="366"/>
      <c r="BO737" s="366"/>
      <c r="BP737" s="366"/>
      <c r="BQ737" s="366"/>
      <c r="BR737" s="366"/>
      <c r="BS737" s="366"/>
      <c r="BT737" s="366"/>
      <c r="BU737" s="366"/>
      <c r="BV737" s="366"/>
      <c r="BW737" s="366"/>
      <c r="BX737" s="366"/>
      <c r="BY737" s="366"/>
      <c r="BZ737" s="366"/>
      <c r="CA737" s="366"/>
      <c r="CB737" s="366"/>
      <c r="CC737" s="366"/>
      <c r="CD737" s="366"/>
      <c r="CE737" s="366"/>
      <c r="CF737" s="366"/>
      <c r="CG737" s="366"/>
      <c r="CH737" s="366"/>
      <c r="CI737" s="366"/>
      <c r="CJ737" s="366"/>
      <c r="CK737" s="366"/>
      <c r="CL737" s="366"/>
      <c r="CM737" s="366"/>
      <c r="CN737" s="366"/>
      <c r="CO737" s="366"/>
      <c r="CP737" s="366"/>
      <c r="CQ737" s="366"/>
      <c r="CR737" s="366"/>
      <c r="CS737" s="366"/>
      <c r="CT737" s="366"/>
      <c r="CU737" s="366"/>
      <c r="CV737" s="366"/>
      <c r="CW737" s="366"/>
      <c r="CX737" s="366"/>
      <c r="CY737" s="366"/>
      <c r="CZ737" s="366"/>
      <c r="DA737" s="366"/>
      <c r="DB737" s="366"/>
      <c r="DC737" s="366"/>
      <c r="DD737" s="366"/>
      <c r="DE737" s="404"/>
      <c r="DF737" s="366"/>
      <c r="DG737" s="366"/>
      <c r="DH737" s="366"/>
      <c r="DI737" s="272"/>
      <c r="DJ737" s="272"/>
      <c r="DK737" s="272"/>
      <c r="DL737" s="272"/>
      <c r="DM737" s="272"/>
      <c r="DN737" s="272"/>
      <c r="DO737" s="272"/>
      <c r="DP737" s="272"/>
      <c r="DQ737" s="272"/>
      <c r="DR737" s="272"/>
      <c r="DS737" s="272"/>
      <c r="DT737" s="272"/>
      <c r="DU737" s="272"/>
      <c r="DV737" s="272"/>
      <c r="DW737" s="272"/>
      <c r="DX737" s="272"/>
      <c r="DY737" s="272"/>
      <c r="DZ737" s="272"/>
      <c r="EA737" s="272"/>
      <c r="EB737" s="272"/>
      <c r="EC737" s="272"/>
      <c r="ED737" s="272"/>
      <c r="EE737" s="272"/>
      <c r="EF737" s="272"/>
      <c r="EG737" s="272"/>
      <c r="EH737" s="366"/>
    </row>
    <row r="738" spans="43:138" s="235" customFormat="1" x14ac:dyDescent="0.15">
      <c r="AQ738" s="366"/>
      <c r="AR738" s="366"/>
      <c r="AS738" s="366"/>
      <c r="AT738" s="366"/>
      <c r="AU738" s="366"/>
      <c r="AV738" s="366"/>
      <c r="AW738" s="366"/>
      <c r="AX738" s="366"/>
      <c r="AY738" s="366"/>
      <c r="AZ738" s="366"/>
      <c r="BA738" s="366"/>
      <c r="BB738" s="271"/>
      <c r="BC738" s="271"/>
      <c r="BD738" s="271"/>
      <c r="BE738" s="271"/>
      <c r="BF738" s="271"/>
      <c r="BG738" s="366"/>
      <c r="BH738" s="366"/>
      <c r="BI738" s="366"/>
      <c r="BJ738" s="366"/>
      <c r="BK738" s="366"/>
      <c r="BL738" s="366"/>
      <c r="BM738" s="366"/>
      <c r="BN738" s="366"/>
      <c r="BO738" s="366"/>
      <c r="BP738" s="366"/>
      <c r="BQ738" s="366"/>
      <c r="BR738" s="366"/>
      <c r="BS738" s="366"/>
      <c r="BT738" s="366"/>
      <c r="BU738" s="366"/>
      <c r="BV738" s="366"/>
      <c r="BW738" s="366"/>
      <c r="BX738" s="366"/>
      <c r="BY738" s="366"/>
      <c r="BZ738" s="366"/>
      <c r="CA738" s="366"/>
      <c r="CB738" s="366"/>
      <c r="CC738" s="366"/>
      <c r="CD738" s="366"/>
      <c r="CE738" s="366"/>
      <c r="CF738" s="366"/>
      <c r="CG738" s="366"/>
      <c r="CH738" s="366"/>
      <c r="CI738" s="366"/>
      <c r="CJ738" s="366"/>
      <c r="CK738" s="366"/>
      <c r="CL738" s="366"/>
      <c r="CM738" s="366"/>
      <c r="CN738" s="366"/>
      <c r="CO738" s="366"/>
      <c r="CP738" s="366"/>
      <c r="CQ738" s="366"/>
      <c r="CR738" s="366"/>
      <c r="CS738" s="366"/>
      <c r="CT738" s="366"/>
      <c r="CU738" s="366"/>
      <c r="CV738" s="366"/>
      <c r="CW738" s="366"/>
      <c r="CX738" s="366"/>
      <c r="CY738" s="366"/>
      <c r="CZ738" s="366"/>
      <c r="DA738" s="366"/>
      <c r="DB738" s="366"/>
      <c r="DC738" s="366"/>
      <c r="DD738" s="366"/>
      <c r="DE738" s="404"/>
      <c r="DF738" s="366"/>
      <c r="DG738" s="366"/>
      <c r="DH738" s="366"/>
      <c r="DI738" s="272"/>
      <c r="DJ738" s="272"/>
      <c r="DK738" s="272"/>
      <c r="DL738" s="272"/>
      <c r="DM738" s="272"/>
      <c r="DN738" s="272"/>
      <c r="DO738" s="272"/>
      <c r="DP738" s="272"/>
      <c r="DQ738" s="272"/>
      <c r="DR738" s="272"/>
      <c r="DS738" s="272"/>
      <c r="DT738" s="272"/>
      <c r="DU738" s="272"/>
      <c r="DV738" s="272"/>
      <c r="DW738" s="272"/>
      <c r="DX738" s="272"/>
      <c r="DY738" s="272"/>
      <c r="DZ738" s="272"/>
      <c r="EA738" s="272"/>
      <c r="EB738" s="272"/>
      <c r="EC738" s="272"/>
      <c r="ED738" s="272"/>
      <c r="EE738" s="272"/>
      <c r="EF738" s="272"/>
      <c r="EG738" s="272"/>
      <c r="EH738" s="366"/>
    </row>
    <row r="739" spans="43:138" s="235" customFormat="1" x14ac:dyDescent="0.15">
      <c r="AQ739" s="366"/>
      <c r="AR739" s="366"/>
      <c r="AS739" s="366"/>
      <c r="AT739" s="366"/>
      <c r="AU739" s="366"/>
      <c r="AV739" s="366"/>
      <c r="AW739" s="366"/>
      <c r="AX739" s="366"/>
      <c r="AY739" s="366"/>
      <c r="AZ739" s="366"/>
      <c r="BA739" s="366"/>
      <c r="BB739" s="271"/>
      <c r="BC739" s="271"/>
      <c r="BD739" s="271"/>
      <c r="BE739" s="271"/>
      <c r="BF739" s="271"/>
      <c r="BG739" s="366"/>
      <c r="BH739" s="366"/>
      <c r="BI739" s="366"/>
      <c r="BJ739" s="366"/>
      <c r="BK739" s="366"/>
      <c r="BL739" s="366"/>
      <c r="BM739" s="366"/>
      <c r="BN739" s="366"/>
      <c r="BO739" s="366"/>
      <c r="BP739" s="366"/>
      <c r="BQ739" s="366"/>
      <c r="BR739" s="366"/>
      <c r="BS739" s="366"/>
      <c r="BT739" s="366"/>
      <c r="BU739" s="366"/>
      <c r="BV739" s="366"/>
      <c r="BW739" s="366"/>
      <c r="BX739" s="366"/>
      <c r="BY739" s="366"/>
      <c r="BZ739" s="366"/>
      <c r="CA739" s="366"/>
      <c r="CB739" s="366"/>
      <c r="CC739" s="366"/>
      <c r="CD739" s="366"/>
      <c r="CE739" s="366"/>
      <c r="CF739" s="366"/>
      <c r="CG739" s="366"/>
      <c r="CH739" s="366"/>
      <c r="CI739" s="366"/>
      <c r="CJ739" s="366"/>
      <c r="CK739" s="366"/>
      <c r="CL739" s="366"/>
      <c r="CM739" s="366"/>
      <c r="CN739" s="366"/>
      <c r="CO739" s="366"/>
      <c r="CP739" s="366"/>
      <c r="CQ739" s="366"/>
      <c r="CR739" s="366"/>
      <c r="CS739" s="366"/>
      <c r="CT739" s="366"/>
      <c r="CU739" s="366"/>
      <c r="CV739" s="366"/>
      <c r="CW739" s="366"/>
      <c r="CX739" s="366"/>
      <c r="CY739" s="366"/>
      <c r="CZ739" s="366"/>
      <c r="DA739" s="366"/>
      <c r="DB739" s="366"/>
      <c r="DC739" s="366"/>
      <c r="DD739" s="366"/>
      <c r="DE739" s="404"/>
      <c r="DF739" s="366"/>
      <c r="DG739" s="366"/>
      <c r="DH739" s="366"/>
      <c r="DI739" s="272"/>
      <c r="DJ739" s="272"/>
      <c r="DK739" s="272"/>
      <c r="DL739" s="272"/>
      <c r="DM739" s="272"/>
      <c r="DN739" s="272"/>
      <c r="DO739" s="272"/>
      <c r="DP739" s="272"/>
      <c r="DQ739" s="272"/>
      <c r="DR739" s="272"/>
      <c r="DS739" s="272"/>
      <c r="DT739" s="272"/>
      <c r="DU739" s="272"/>
      <c r="DV739" s="272"/>
      <c r="DW739" s="272"/>
      <c r="DX739" s="272"/>
      <c r="DY739" s="272"/>
      <c r="DZ739" s="272"/>
      <c r="EA739" s="272"/>
      <c r="EB739" s="272"/>
      <c r="EC739" s="272"/>
      <c r="ED739" s="272"/>
      <c r="EE739" s="272"/>
      <c r="EF739" s="272"/>
      <c r="EG739" s="272"/>
      <c r="EH739" s="366"/>
    </row>
    <row r="740" spans="43:138" s="235" customFormat="1" x14ac:dyDescent="0.15">
      <c r="AQ740" s="366"/>
      <c r="AR740" s="366"/>
      <c r="AS740" s="366"/>
      <c r="AT740" s="366"/>
      <c r="AU740" s="366"/>
      <c r="AV740" s="366"/>
      <c r="AW740" s="366"/>
      <c r="AX740" s="366"/>
      <c r="AY740" s="366"/>
      <c r="AZ740" s="366"/>
      <c r="BA740" s="366"/>
      <c r="BB740" s="271"/>
      <c r="BC740" s="271"/>
      <c r="BD740" s="271"/>
      <c r="BE740" s="271"/>
      <c r="BF740" s="271"/>
      <c r="BG740" s="366"/>
      <c r="BH740" s="366"/>
      <c r="BI740" s="366"/>
      <c r="BJ740" s="366"/>
      <c r="BK740" s="366"/>
      <c r="BL740" s="366"/>
      <c r="BM740" s="366"/>
      <c r="BN740" s="366"/>
      <c r="BO740" s="366"/>
      <c r="BP740" s="366"/>
      <c r="BQ740" s="366"/>
      <c r="BR740" s="366"/>
      <c r="BS740" s="366"/>
      <c r="BT740" s="366"/>
      <c r="BU740" s="366"/>
      <c r="BV740" s="366"/>
      <c r="BW740" s="366"/>
      <c r="BX740" s="366"/>
      <c r="BY740" s="366"/>
      <c r="BZ740" s="366"/>
      <c r="CA740" s="366"/>
      <c r="CB740" s="366"/>
      <c r="CC740" s="366"/>
      <c r="CD740" s="366"/>
      <c r="CE740" s="366"/>
      <c r="CF740" s="366"/>
      <c r="CG740" s="366"/>
      <c r="CH740" s="366"/>
      <c r="CI740" s="366"/>
      <c r="CJ740" s="366"/>
      <c r="CK740" s="366"/>
      <c r="CL740" s="366"/>
      <c r="CM740" s="366"/>
      <c r="CN740" s="366"/>
      <c r="CO740" s="366"/>
      <c r="CP740" s="366"/>
      <c r="CQ740" s="366"/>
      <c r="CR740" s="366"/>
      <c r="CS740" s="366"/>
      <c r="CT740" s="366"/>
      <c r="CU740" s="366"/>
      <c r="CV740" s="366"/>
      <c r="CW740" s="366"/>
      <c r="CX740" s="366"/>
      <c r="CY740" s="366"/>
      <c r="CZ740" s="366"/>
      <c r="DA740" s="366"/>
      <c r="DB740" s="366"/>
      <c r="DC740" s="366"/>
      <c r="DD740" s="366"/>
      <c r="DE740" s="404"/>
      <c r="DF740" s="366"/>
      <c r="DG740" s="366"/>
      <c r="DH740" s="366"/>
      <c r="DI740" s="272"/>
      <c r="DJ740" s="272"/>
      <c r="DK740" s="272"/>
      <c r="DL740" s="272"/>
      <c r="DM740" s="272"/>
      <c r="DN740" s="272"/>
      <c r="DO740" s="272"/>
      <c r="DP740" s="272"/>
      <c r="DQ740" s="272"/>
      <c r="DR740" s="272"/>
      <c r="DS740" s="272"/>
      <c r="DT740" s="272"/>
      <c r="DU740" s="272"/>
      <c r="DV740" s="272"/>
      <c r="DW740" s="272"/>
      <c r="DX740" s="272"/>
      <c r="DY740" s="272"/>
      <c r="DZ740" s="272"/>
      <c r="EA740" s="272"/>
      <c r="EB740" s="272"/>
      <c r="EC740" s="272"/>
      <c r="ED740" s="272"/>
      <c r="EE740" s="272"/>
      <c r="EF740" s="272"/>
      <c r="EG740" s="272"/>
      <c r="EH740" s="366"/>
    </row>
    <row r="741" spans="43:138" s="235" customFormat="1" x14ac:dyDescent="0.15">
      <c r="AQ741" s="366"/>
      <c r="AR741" s="366"/>
      <c r="AS741" s="366"/>
      <c r="AT741" s="366"/>
      <c r="AU741" s="366"/>
      <c r="AV741" s="366"/>
      <c r="AW741" s="366"/>
      <c r="AX741" s="366"/>
      <c r="AY741" s="366"/>
      <c r="AZ741" s="366"/>
      <c r="BA741" s="366"/>
      <c r="BB741" s="271"/>
      <c r="BC741" s="271"/>
      <c r="BD741" s="271"/>
      <c r="BE741" s="271"/>
      <c r="BF741" s="271"/>
      <c r="BG741" s="366"/>
      <c r="BH741" s="366"/>
      <c r="BI741" s="366"/>
      <c r="BJ741" s="366"/>
      <c r="BK741" s="366"/>
      <c r="BL741" s="366"/>
      <c r="BM741" s="366"/>
      <c r="BN741" s="366"/>
      <c r="BO741" s="366"/>
      <c r="BP741" s="366"/>
      <c r="BQ741" s="366"/>
      <c r="BR741" s="366"/>
      <c r="BS741" s="366"/>
      <c r="BT741" s="366"/>
      <c r="BU741" s="366"/>
      <c r="BV741" s="366"/>
      <c r="BW741" s="366"/>
      <c r="BX741" s="366"/>
      <c r="BY741" s="366"/>
      <c r="BZ741" s="366"/>
      <c r="CA741" s="366"/>
      <c r="CB741" s="366"/>
      <c r="CC741" s="366"/>
      <c r="CD741" s="366"/>
      <c r="CE741" s="366"/>
      <c r="CF741" s="366"/>
      <c r="CG741" s="366"/>
      <c r="CH741" s="366"/>
      <c r="CI741" s="366"/>
      <c r="CJ741" s="366"/>
      <c r="CK741" s="366"/>
      <c r="CL741" s="366"/>
      <c r="CM741" s="366"/>
      <c r="CN741" s="366"/>
      <c r="CO741" s="366"/>
      <c r="CP741" s="366"/>
      <c r="CQ741" s="366"/>
      <c r="CR741" s="366"/>
      <c r="CS741" s="366"/>
      <c r="CT741" s="366"/>
      <c r="CU741" s="366"/>
      <c r="CV741" s="366"/>
      <c r="CW741" s="366"/>
      <c r="CX741" s="366"/>
      <c r="CY741" s="366"/>
      <c r="CZ741" s="366"/>
      <c r="DA741" s="366"/>
      <c r="DB741" s="366"/>
      <c r="DC741" s="366"/>
      <c r="DD741" s="366"/>
      <c r="DE741" s="404"/>
      <c r="DF741" s="366"/>
      <c r="DG741" s="366"/>
      <c r="DH741" s="366"/>
      <c r="DI741" s="272"/>
      <c r="DJ741" s="272"/>
      <c r="DK741" s="272"/>
      <c r="DL741" s="272"/>
      <c r="DM741" s="272"/>
      <c r="DN741" s="272"/>
      <c r="DO741" s="272"/>
      <c r="DP741" s="272"/>
      <c r="DQ741" s="272"/>
      <c r="DR741" s="272"/>
      <c r="DS741" s="272"/>
      <c r="DT741" s="272"/>
      <c r="DU741" s="272"/>
      <c r="DV741" s="272"/>
      <c r="DW741" s="272"/>
      <c r="DX741" s="272"/>
      <c r="DY741" s="272"/>
      <c r="DZ741" s="272"/>
      <c r="EA741" s="272"/>
      <c r="EB741" s="272"/>
      <c r="EC741" s="272"/>
      <c r="ED741" s="272"/>
      <c r="EE741" s="272"/>
      <c r="EF741" s="272"/>
      <c r="EG741" s="272"/>
      <c r="EH741" s="366"/>
    </row>
    <row r="742" spans="43:138" s="235" customFormat="1" x14ac:dyDescent="0.15">
      <c r="AQ742" s="366"/>
      <c r="AR742" s="366"/>
      <c r="AS742" s="366"/>
      <c r="AT742" s="366"/>
      <c r="AU742" s="366"/>
      <c r="AV742" s="366"/>
      <c r="AW742" s="366"/>
      <c r="AX742" s="366"/>
      <c r="AY742" s="366"/>
      <c r="AZ742" s="366"/>
      <c r="BA742" s="366"/>
      <c r="BB742" s="271"/>
      <c r="BC742" s="271"/>
      <c r="BD742" s="271"/>
      <c r="BE742" s="271"/>
      <c r="BF742" s="271"/>
      <c r="BG742" s="366"/>
      <c r="BH742" s="366"/>
      <c r="BI742" s="366"/>
      <c r="BJ742" s="366"/>
      <c r="BK742" s="366"/>
      <c r="BL742" s="366"/>
      <c r="BM742" s="366"/>
      <c r="BN742" s="366"/>
      <c r="BO742" s="366"/>
      <c r="BP742" s="366"/>
      <c r="BQ742" s="366"/>
      <c r="BR742" s="366"/>
      <c r="BS742" s="366"/>
      <c r="BT742" s="366"/>
      <c r="BU742" s="366"/>
      <c r="BV742" s="366"/>
      <c r="BW742" s="366"/>
      <c r="BX742" s="366"/>
      <c r="BY742" s="366"/>
      <c r="BZ742" s="366"/>
      <c r="CA742" s="366"/>
      <c r="CB742" s="366"/>
      <c r="CC742" s="366"/>
      <c r="CD742" s="366"/>
      <c r="CE742" s="366"/>
      <c r="CF742" s="366"/>
      <c r="CG742" s="366"/>
      <c r="CH742" s="366"/>
      <c r="CI742" s="366"/>
      <c r="CJ742" s="366"/>
      <c r="CK742" s="366"/>
      <c r="CL742" s="366"/>
      <c r="CM742" s="366"/>
      <c r="CN742" s="366"/>
      <c r="CO742" s="366"/>
      <c r="CP742" s="366"/>
      <c r="CQ742" s="366"/>
      <c r="CR742" s="366"/>
      <c r="CS742" s="366"/>
      <c r="CT742" s="366"/>
      <c r="CU742" s="366"/>
      <c r="CV742" s="366"/>
      <c r="CW742" s="366"/>
      <c r="CX742" s="366"/>
      <c r="CY742" s="366"/>
      <c r="CZ742" s="366"/>
      <c r="DA742" s="366"/>
      <c r="DB742" s="366"/>
      <c r="DC742" s="366"/>
      <c r="DD742" s="366"/>
      <c r="DE742" s="404"/>
      <c r="DF742" s="366"/>
      <c r="DG742" s="366"/>
      <c r="DH742" s="366"/>
      <c r="DI742" s="272"/>
      <c r="DJ742" s="272"/>
      <c r="DK742" s="272"/>
      <c r="DL742" s="272"/>
      <c r="DM742" s="272"/>
      <c r="DN742" s="272"/>
      <c r="DO742" s="272"/>
      <c r="DP742" s="272"/>
      <c r="DQ742" s="272"/>
      <c r="DR742" s="272"/>
      <c r="DS742" s="272"/>
      <c r="DT742" s="272"/>
      <c r="DU742" s="272"/>
      <c r="DV742" s="272"/>
      <c r="DW742" s="272"/>
      <c r="DX742" s="272"/>
      <c r="DY742" s="272"/>
      <c r="DZ742" s="272"/>
      <c r="EA742" s="272"/>
      <c r="EB742" s="272"/>
      <c r="EC742" s="272"/>
      <c r="ED742" s="272"/>
      <c r="EE742" s="272"/>
      <c r="EF742" s="272"/>
      <c r="EG742" s="272"/>
      <c r="EH742" s="366"/>
    </row>
    <row r="743" spans="43:138" s="235" customFormat="1" x14ac:dyDescent="0.15">
      <c r="AQ743" s="366"/>
      <c r="AR743" s="366"/>
      <c r="AS743" s="366"/>
      <c r="AT743" s="366"/>
      <c r="AU743" s="366"/>
      <c r="AV743" s="366"/>
      <c r="AW743" s="366"/>
      <c r="AX743" s="366"/>
      <c r="AY743" s="366"/>
      <c r="AZ743" s="366"/>
      <c r="BA743" s="366"/>
      <c r="BB743" s="271"/>
      <c r="BC743" s="271"/>
      <c r="BD743" s="271"/>
      <c r="BE743" s="271"/>
      <c r="BF743" s="271"/>
      <c r="BG743" s="366"/>
      <c r="BH743" s="366"/>
      <c r="BI743" s="366"/>
      <c r="BJ743" s="366"/>
      <c r="BK743" s="366"/>
      <c r="BL743" s="366"/>
      <c r="BM743" s="366"/>
      <c r="BN743" s="366"/>
      <c r="BO743" s="366"/>
      <c r="BP743" s="366"/>
      <c r="BQ743" s="366"/>
      <c r="BR743" s="366"/>
      <c r="BS743" s="366"/>
      <c r="BT743" s="366"/>
      <c r="BU743" s="366"/>
      <c r="BV743" s="366"/>
      <c r="BW743" s="366"/>
      <c r="BX743" s="366"/>
      <c r="BY743" s="366"/>
      <c r="BZ743" s="366"/>
      <c r="CA743" s="366"/>
      <c r="CB743" s="366"/>
      <c r="CC743" s="366"/>
      <c r="CD743" s="366"/>
      <c r="CE743" s="366"/>
      <c r="CF743" s="366"/>
      <c r="CG743" s="366"/>
      <c r="CH743" s="366"/>
      <c r="CI743" s="366"/>
      <c r="CJ743" s="366"/>
      <c r="CK743" s="366"/>
      <c r="CL743" s="366"/>
      <c r="CM743" s="366"/>
      <c r="CN743" s="366"/>
      <c r="CO743" s="366"/>
      <c r="CP743" s="366"/>
      <c r="CQ743" s="366"/>
      <c r="CR743" s="366"/>
      <c r="CS743" s="366"/>
      <c r="CT743" s="366"/>
      <c r="CU743" s="366"/>
      <c r="CV743" s="366"/>
      <c r="CW743" s="366"/>
      <c r="CX743" s="366"/>
      <c r="CY743" s="366"/>
      <c r="CZ743" s="366"/>
      <c r="DA743" s="366"/>
      <c r="DB743" s="366"/>
      <c r="DC743" s="366"/>
      <c r="DD743" s="366"/>
      <c r="DE743" s="404"/>
      <c r="DF743" s="366"/>
      <c r="DG743" s="366"/>
      <c r="DH743" s="366"/>
      <c r="DI743" s="272"/>
      <c r="DJ743" s="272"/>
      <c r="DK743" s="272"/>
      <c r="DL743" s="272"/>
      <c r="DM743" s="272"/>
      <c r="DN743" s="272"/>
      <c r="DO743" s="272"/>
      <c r="DP743" s="272"/>
      <c r="DQ743" s="272"/>
      <c r="DR743" s="272"/>
      <c r="DS743" s="272"/>
      <c r="DT743" s="272"/>
      <c r="DU743" s="272"/>
      <c r="DV743" s="272"/>
      <c r="DW743" s="272"/>
      <c r="DX743" s="272"/>
      <c r="DY743" s="272"/>
      <c r="DZ743" s="272"/>
      <c r="EA743" s="272"/>
      <c r="EB743" s="272"/>
      <c r="EC743" s="272"/>
      <c r="ED743" s="272"/>
      <c r="EE743" s="272"/>
      <c r="EF743" s="272"/>
      <c r="EG743" s="272"/>
      <c r="EH743" s="366"/>
    </row>
    <row r="744" spans="43:138" s="235" customFormat="1" x14ac:dyDescent="0.15">
      <c r="AQ744" s="366"/>
      <c r="AR744" s="366"/>
      <c r="AS744" s="366"/>
      <c r="AT744" s="366"/>
      <c r="AU744" s="366"/>
      <c r="AV744" s="366"/>
      <c r="AW744" s="366"/>
      <c r="AX744" s="366"/>
      <c r="AY744" s="366"/>
      <c r="AZ744" s="366"/>
      <c r="BA744" s="366"/>
      <c r="BB744" s="271"/>
      <c r="BC744" s="271"/>
      <c r="BD744" s="271"/>
      <c r="BE744" s="271"/>
      <c r="BF744" s="271"/>
      <c r="BG744" s="366"/>
      <c r="BH744" s="366"/>
      <c r="BI744" s="366"/>
      <c r="BJ744" s="366"/>
      <c r="BK744" s="366"/>
      <c r="BL744" s="366"/>
      <c r="BM744" s="366"/>
      <c r="BN744" s="366"/>
      <c r="BO744" s="366"/>
      <c r="BP744" s="366"/>
      <c r="BQ744" s="366"/>
      <c r="BR744" s="366"/>
      <c r="BS744" s="366"/>
      <c r="BT744" s="366"/>
      <c r="BU744" s="366"/>
      <c r="BV744" s="366"/>
      <c r="BW744" s="366"/>
      <c r="BX744" s="366"/>
      <c r="BY744" s="366"/>
      <c r="BZ744" s="366"/>
      <c r="CA744" s="366"/>
      <c r="CB744" s="366"/>
      <c r="CC744" s="366"/>
      <c r="CD744" s="366"/>
      <c r="CE744" s="366"/>
      <c r="CF744" s="366"/>
      <c r="CG744" s="366"/>
      <c r="CH744" s="366"/>
      <c r="CI744" s="366"/>
      <c r="CJ744" s="366"/>
      <c r="CK744" s="366"/>
      <c r="CL744" s="366"/>
      <c r="CM744" s="366"/>
      <c r="CN744" s="366"/>
      <c r="CO744" s="366"/>
      <c r="CP744" s="366"/>
      <c r="CQ744" s="366"/>
      <c r="CR744" s="366"/>
      <c r="CS744" s="366"/>
      <c r="CT744" s="366"/>
      <c r="CU744" s="366"/>
      <c r="CV744" s="366"/>
      <c r="CW744" s="366"/>
      <c r="CX744" s="366"/>
      <c r="CY744" s="366"/>
      <c r="CZ744" s="366"/>
      <c r="DA744" s="366"/>
      <c r="DB744" s="366"/>
      <c r="DC744" s="366"/>
      <c r="DD744" s="366"/>
      <c r="DE744" s="404"/>
      <c r="DF744" s="366"/>
      <c r="DG744" s="366"/>
      <c r="DH744" s="366"/>
      <c r="DI744" s="272"/>
      <c r="DJ744" s="272"/>
      <c r="DK744" s="272"/>
      <c r="DL744" s="272"/>
      <c r="DM744" s="272"/>
      <c r="DN744" s="272"/>
      <c r="DO744" s="272"/>
      <c r="DP744" s="272"/>
      <c r="DQ744" s="272"/>
      <c r="DR744" s="272"/>
      <c r="DS744" s="272"/>
      <c r="DT744" s="272"/>
      <c r="DU744" s="272"/>
      <c r="DV744" s="272"/>
      <c r="DW744" s="272"/>
      <c r="DX744" s="272"/>
      <c r="DY744" s="272"/>
      <c r="DZ744" s="272"/>
      <c r="EA744" s="272"/>
      <c r="EB744" s="272"/>
      <c r="EC744" s="272"/>
      <c r="ED744" s="272"/>
      <c r="EE744" s="272"/>
      <c r="EF744" s="272"/>
      <c r="EG744" s="272"/>
      <c r="EH744" s="366"/>
    </row>
    <row r="745" spans="43:138" s="235" customFormat="1" x14ac:dyDescent="0.15">
      <c r="AQ745" s="366"/>
      <c r="AR745" s="366"/>
      <c r="AS745" s="366"/>
      <c r="AT745" s="366"/>
      <c r="AU745" s="366"/>
      <c r="AV745" s="366"/>
      <c r="AW745" s="366"/>
      <c r="AX745" s="366"/>
      <c r="AY745" s="366"/>
      <c r="AZ745" s="366"/>
      <c r="BA745" s="366"/>
      <c r="BB745" s="271"/>
      <c r="BC745" s="271"/>
      <c r="BD745" s="271"/>
      <c r="BE745" s="271"/>
      <c r="BF745" s="271"/>
      <c r="BG745" s="366"/>
      <c r="BH745" s="366"/>
      <c r="BI745" s="366"/>
      <c r="BJ745" s="366"/>
      <c r="BK745" s="366"/>
      <c r="BL745" s="366"/>
      <c r="BM745" s="366"/>
      <c r="BN745" s="366"/>
      <c r="BO745" s="366"/>
      <c r="BP745" s="366"/>
      <c r="BQ745" s="366"/>
      <c r="BR745" s="366"/>
      <c r="BS745" s="366"/>
      <c r="BT745" s="366"/>
      <c r="BU745" s="366"/>
      <c r="BV745" s="366"/>
      <c r="BW745" s="366"/>
      <c r="BX745" s="366"/>
      <c r="BY745" s="366"/>
      <c r="BZ745" s="366"/>
      <c r="CA745" s="366"/>
      <c r="CB745" s="366"/>
      <c r="CC745" s="366"/>
      <c r="CD745" s="366"/>
      <c r="CE745" s="366"/>
      <c r="CF745" s="366"/>
      <c r="CG745" s="366"/>
      <c r="CH745" s="366"/>
      <c r="CI745" s="366"/>
      <c r="CJ745" s="366"/>
      <c r="CK745" s="366"/>
      <c r="CL745" s="366"/>
      <c r="CM745" s="366"/>
      <c r="CN745" s="366"/>
      <c r="CO745" s="366"/>
      <c r="CP745" s="366"/>
      <c r="CQ745" s="366"/>
      <c r="CR745" s="366"/>
      <c r="CS745" s="366"/>
      <c r="CT745" s="366"/>
      <c r="CU745" s="366"/>
      <c r="CV745" s="366"/>
      <c r="CW745" s="366"/>
      <c r="CX745" s="366"/>
      <c r="CY745" s="366"/>
      <c r="CZ745" s="366"/>
      <c r="DA745" s="366"/>
      <c r="DB745" s="366"/>
      <c r="DC745" s="366"/>
      <c r="DD745" s="366"/>
      <c r="DE745" s="404"/>
      <c r="DF745" s="366"/>
      <c r="DG745" s="366"/>
      <c r="DH745" s="366"/>
      <c r="DI745" s="272"/>
      <c r="DJ745" s="272"/>
      <c r="DK745" s="272"/>
      <c r="DL745" s="272"/>
      <c r="DM745" s="272"/>
      <c r="DN745" s="272"/>
      <c r="DO745" s="272"/>
      <c r="DP745" s="272"/>
      <c r="DQ745" s="272"/>
      <c r="DR745" s="272"/>
      <c r="DS745" s="272"/>
      <c r="DT745" s="272"/>
      <c r="DU745" s="272"/>
      <c r="DV745" s="272"/>
      <c r="DW745" s="272"/>
      <c r="DX745" s="272"/>
      <c r="DY745" s="272"/>
      <c r="DZ745" s="272"/>
      <c r="EA745" s="272"/>
      <c r="EB745" s="272"/>
      <c r="EC745" s="272"/>
      <c r="ED745" s="272"/>
      <c r="EE745" s="272"/>
      <c r="EF745" s="272"/>
      <c r="EG745" s="272"/>
      <c r="EH745" s="366"/>
    </row>
    <row r="746" spans="43:138" s="235" customFormat="1" x14ac:dyDescent="0.15">
      <c r="AQ746" s="366"/>
      <c r="AR746" s="366"/>
      <c r="AS746" s="366"/>
      <c r="AT746" s="366"/>
      <c r="AU746" s="366"/>
      <c r="AV746" s="366"/>
      <c r="AW746" s="366"/>
      <c r="AX746" s="366"/>
      <c r="AY746" s="366"/>
      <c r="AZ746" s="366"/>
      <c r="BA746" s="366"/>
      <c r="BB746" s="271"/>
      <c r="BC746" s="271"/>
      <c r="BD746" s="271"/>
      <c r="BE746" s="271"/>
      <c r="BF746" s="271"/>
      <c r="BG746" s="366"/>
      <c r="BH746" s="366"/>
      <c r="BI746" s="366"/>
      <c r="BJ746" s="366"/>
      <c r="BK746" s="366"/>
      <c r="BL746" s="366"/>
      <c r="BM746" s="366"/>
      <c r="BN746" s="366"/>
      <c r="BO746" s="366"/>
      <c r="BP746" s="366"/>
      <c r="BQ746" s="366"/>
      <c r="BR746" s="366"/>
      <c r="BS746" s="366"/>
      <c r="BT746" s="366"/>
      <c r="BU746" s="366"/>
      <c r="BV746" s="366"/>
      <c r="BW746" s="366"/>
      <c r="BX746" s="366"/>
      <c r="BY746" s="366"/>
      <c r="BZ746" s="366"/>
      <c r="CA746" s="366"/>
      <c r="CB746" s="366"/>
      <c r="CC746" s="366"/>
      <c r="CD746" s="366"/>
      <c r="CE746" s="366"/>
      <c r="CF746" s="366"/>
      <c r="CG746" s="366"/>
      <c r="CH746" s="366"/>
      <c r="CI746" s="366"/>
      <c r="CJ746" s="366"/>
      <c r="CK746" s="366"/>
      <c r="CL746" s="366"/>
      <c r="CM746" s="366"/>
      <c r="CN746" s="366"/>
      <c r="CO746" s="366"/>
      <c r="CP746" s="366"/>
      <c r="CQ746" s="366"/>
      <c r="CR746" s="366"/>
      <c r="CS746" s="366"/>
      <c r="CT746" s="366"/>
      <c r="CU746" s="366"/>
      <c r="CV746" s="366"/>
      <c r="CW746" s="366"/>
      <c r="CX746" s="366"/>
      <c r="CY746" s="366"/>
      <c r="CZ746" s="366"/>
      <c r="DA746" s="366"/>
      <c r="DB746" s="366"/>
      <c r="DC746" s="366"/>
      <c r="DD746" s="366"/>
      <c r="DE746" s="404"/>
      <c r="DF746" s="366"/>
      <c r="DG746" s="366"/>
      <c r="DH746" s="366"/>
      <c r="DI746" s="272"/>
      <c r="DJ746" s="272"/>
      <c r="DK746" s="272"/>
      <c r="DL746" s="272"/>
      <c r="DM746" s="272"/>
      <c r="DN746" s="272"/>
      <c r="DO746" s="272"/>
      <c r="DP746" s="272"/>
      <c r="DQ746" s="272"/>
      <c r="DR746" s="272"/>
      <c r="DS746" s="272"/>
      <c r="DT746" s="272"/>
      <c r="DU746" s="272"/>
      <c r="DV746" s="272"/>
      <c r="DW746" s="272"/>
      <c r="DX746" s="272"/>
      <c r="DY746" s="272"/>
      <c r="DZ746" s="272"/>
      <c r="EA746" s="272"/>
      <c r="EB746" s="272"/>
      <c r="EC746" s="272"/>
      <c r="ED746" s="272"/>
      <c r="EE746" s="272"/>
      <c r="EF746" s="272"/>
      <c r="EG746" s="272"/>
      <c r="EH746" s="366"/>
    </row>
    <row r="747" spans="43:138" s="235" customFormat="1" x14ac:dyDescent="0.15">
      <c r="AQ747" s="366"/>
      <c r="AR747" s="366"/>
      <c r="AS747" s="366"/>
      <c r="AT747" s="366"/>
      <c r="AU747" s="366"/>
      <c r="AV747" s="366"/>
      <c r="AW747" s="366"/>
      <c r="AX747" s="366"/>
      <c r="AY747" s="366"/>
      <c r="AZ747" s="366"/>
      <c r="BA747" s="366"/>
      <c r="BB747" s="271"/>
      <c r="BC747" s="271"/>
      <c r="BD747" s="271"/>
      <c r="BE747" s="271"/>
      <c r="BF747" s="271"/>
      <c r="BG747" s="366"/>
      <c r="BH747" s="366"/>
      <c r="BI747" s="366"/>
      <c r="BJ747" s="366"/>
      <c r="BK747" s="366"/>
      <c r="BL747" s="366"/>
      <c r="BM747" s="366"/>
      <c r="BN747" s="366"/>
      <c r="BO747" s="366"/>
      <c r="BP747" s="366"/>
      <c r="BQ747" s="366"/>
      <c r="BR747" s="366"/>
      <c r="BS747" s="366"/>
      <c r="BT747" s="366"/>
      <c r="BU747" s="366"/>
      <c r="BV747" s="366"/>
      <c r="BW747" s="366"/>
      <c r="BX747" s="366"/>
      <c r="BY747" s="366"/>
      <c r="BZ747" s="366"/>
      <c r="CA747" s="366"/>
      <c r="CB747" s="366"/>
      <c r="CC747" s="366"/>
      <c r="CD747" s="366"/>
      <c r="CE747" s="366"/>
      <c r="CF747" s="366"/>
      <c r="CG747" s="366"/>
      <c r="CH747" s="366"/>
      <c r="CI747" s="366"/>
      <c r="CJ747" s="366"/>
      <c r="CK747" s="366"/>
      <c r="CL747" s="366"/>
      <c r="CM747" s="366"/>
      <c r="CN747" s="366"/>
      <c r="CO747" s="366"/>
      <c r="CP747" s="366"/>
      <c r="CQ747" s="366"/>
      <c r="CR747" s="366"/>
      <c r="CS747" s="366"/>
      <c r="CT747" s="366"/>
      <c r="CU747" s="366"/>
      <c r="CV747" s="366"/>
      <c r="CW747" s="366"/>
      <c r="CX747" s="366"/>
      <c r="CY747" s="366"/>
      <c r="CZ747" s="366"/>
      <c r="DA747" s="366"/>
      <c r="DB747" s="366"/>
      <c r="DC747" s="366"/>
      <c r="DD747" s="366"/>
      <c r="DE747" s="404"/>
      <c r="DF747" s="366"/>
      <c r="DG747" s="366"/>
      <c r="DH747" s="366"/>
      <c r="DI747" s="272"/>
      <c r="DJ747" s="272"/>
      <c r="DK747" s="272"/>
      <c r="DL747" s="272"/>
      <c r="DM747" s="272"/>
      <c r="DN747" s="272"/>
      <c r="DO747" s="272"/>
      <c r="DP747" s="272"/>
      <c r="DQ747" s="272"/>
      <c r="DR747" s="272"/>
      <c r="DS747" s="272"/>
      <c r="DT747" s="272"/>
      <c r="DU747" s="272"/>
      <c r="DV747" s="272"/>
      <c r="DW747" s="272"/>
      <c r="DX747" s="272"/>
      <c r="DY747" s="272"/>
      <c r="DZ747" s="272"/>
      <c r="EA747" s="272"/>
      <c r="EB747" s="272"/>
      <c r="EC747" s="272"/>
      <c r="ED747" s="272"/>
      <c r="EE747" s="272"/>
      <c r="EF747" s="272"/>
      <c r="EG747" s="272"/>
      <c r="EH747" s="366"/>
    </row>
    <row r="748" spans="43:138" s="235" customFormat="1" x14ac:dyDescent="0.15">
      <c r="AQ748" s="366"/>
      <c r="AR748" s="366"/>
      <c r="AS748" s="366"/>
      <c r="AT748" s="366"/>
      <c r="AU748" s="366"/>
      <c r="AV748" s="366"/>
      <c r="AW748" s="366"/>
      <c r="AX748" s="366"/>
      <c r="AY748" s="366"/>
      <c r="AZ748" s="366"/>
      <c r="BA748" s="366"/>
      <c r="BB748" s="271"/>
      <c r="BC748" s="271"/>
      <c r="BD748" s="271"/>
      <c r="BE748" s="271"/>
      <c r="BF748" s="271"/>
      <c r="BG748" s="366"/>
      <c r="BH748" s="366"/>
      <c r="BI748" s="366"/>
      <c r="BJ748" s="366"/>
      <c r="BK748" s="366"/>
      <c r="BL748" s="366"/>
      <c r="BM748" s="366"/>
      <c r="BN748" s="366"/>
      <c r="BO748" s="366"/>
      <c r="BP748" s="366"/>
      <c r="BQ748" s="366"/>
      <c r="BR748" s="366"/>
      <c r="BS748" s="366"/>
      <c r="BT748" s="366"/>
      <c r="BU748" s="366"/>
      <c r="BV748" s="366"/>
      <c r="BW748" s="366"/>
      <c r="BX748" s="366"/>
      <c r="BY748" s="366"/>
      <c r="BZ748" s="366"/>
      <c r="CA748" s="366"/>
      <c r="CB748" s="366"/>
      <c r="CC748" s="366"/>
      <c r="CD748" s="366"/>
      <c r="CE748" s="366"/>
      <c r="CF748" s="366"/>
      <c r="CG748" s="366"/>
      <c r="CH748" s="366"/>
      <c r="CI748" s="366"/>
      <c r="CJ748" s="366"/>
      <c r="CK748" s="366"/>
      <c r="CL748" s="366"/>
      <c r="CM748" s="366"/>
      <c r="CN748" s="366"/>
      <c r="CO748" s="366"/>
      <c r="CP748" s="366"/>
      <c r="CQ748" s="366"/>
      <c r="CR748" s="366"/>
      <c r="CS748" s="366"/>
      <c r="CT748" s="366"/>
      <c r="CU748" s="366"/>
      <c r="CV748" s="366"/>
      <c r="CW748" s="366"/>
      <c r="CX748" s="366"/>
      <c r="CY748" s="366"/>
      <c r="CZ748" s="366"/>
      <c r="DA748" s="366"/>
      <c r="DB748" s="366"/>
      <c r="DC748" s="366"/>
      <c r="DD748" s="366"/>
      <c r="DE748" s="404"/>
      <c r="DF748" s="366"/>
      <c r="DG748" s="366"/>
      <c r="DH748" s="366"/>
      <c r="DI748" s="272"/>
      <c r="DJ748" s="272"/>
      <c r="DK748" s="272"/>
      <c r="DL748" s="272"/>
      <c r="DM748" s="272"/>
      <c r="DN748" s="272"/>
      <c r="DO748" s="272"/>
      <c r="DP748" s="272"/>
      <c r="DQ748" s="272"/>
      <c r="DR748" s="272"/>
      <c r="DS748" s="272"/>
      <c r="DT748" s="272"/>
      <c r="DU748" s="272"/>
      <c r="DV748" s="272"/>
      <c r="DW748" s="272"/>
      <c r="DX748" s="272"/>
      <c r="DY748" s="272"/>
      <c r="DZ748" s="272"/>
      <c r="EA748" s="272"/>
      <c r="EB748" s="272"/>
      <c r="EC748" s="272"/>
      <c r="ED748" s="272"/>
      <c r="EE748" s="272"/>
      <c r="EF748" s="272"/>
      <c r="EG748" s="272"/>
      <c r="EH748" s="366"/>
    </row>
    <row r="749" spans="43:138" s="235" customFormat="1" x14ac:dyDescent="0.15">
      <c r="AQ749" s="366"/>
      <c r="AR749" s="366"/>
      <c r="AS749" s="366"/>
      <c r="AT749" s="366"/>
      <c r="AU749" s="366"/>
      <c r="AV749" s="366"/>
      <c r="AW749" s="366"/>
      <c r="AX749" s="366"/>
      <c r="AY749" s="366"/>
      <c r="AZ749" s="366"/>
      <c r="BA749" s="366"/>
      <c r="BB749" s="271"/>
      <c r="BC749" s="271"/>
      <c r="BD749" s="271"/>
      <c r="BE749" s="271"/>
      <c r="BF749" s="271"/>
      <c r="BG749" s="366"/>
      <c r="BH749" s="366"/>
      <c r="BI749" s="366"/>
      <c r="BJ749" s="366"/>
      <c r="BK749" s="366"/>
      <c r="BL749" s="366"/>
      <c r="BM749" s="366"/>
      <c r="BN749" s="366"/>
      <c r="BO749" s="366"/>
      <c r="BP749" s="366"/>
      <c r="BQ749" s="366"/>
      <c r="BR749" s="366"/>
      <c r="BS749" s="366"/>
      <c r="BT749" s="366"/>
      <c r="BU749" s="366"/>
      <c r="BV749" s="366"/>
      <c r="BW749" s="366"/>
      <c r="BX749" s="366"/>
      <c r="BY749" s="366"/>
      <c r="BZ749" s="366"/>
      <c r="CA749" s="366"/>
      <c r="CB749" s="366"/>
      <c r="CC749" s="366"/>
      <c r="CD749" s="366"/>
      <c r="CE749" s="366"/>
      <c r="CF749" s="366"/>
      <c r="CG749" s="366"/>
      <c r="CH749" s="366"/>
      <c r="CI749" s="366"/>
      <c r="CJ749" s="366"/>
      <c r="CK749" s="366"/>
      <c r="CL749" s="366"/>
      <c r="CM749" s="366"/>
      <c r="CN749" s="366"/>
      <c r="CO749" s="366"/>
      <c r="CP749" s="366"/>
      <c r="CQ749" s="366"/>
      <c r="CR749" s="366"/>
      <c r="CS749" s="366"/>
      <c r="CT749" s="366"/>
      <c r="CU749" s="366"/>
      <c r="CV749" s="366"/>
      <c r="CW749" s="366"/>
      <c r="CX749" s="366"/>
      <c r="CY749" s="366"/>
      <c r="CZ749" s="366"/>
      <c r="DA749" s="366"/>
      <c r="DB749" s="366"/>
      <c r="DC749" s="366"/>
      <c r="DD749" s="366"/>
      <c r="DE749" s="404"/>
      <c r="DF749" s="366"/>
      <c r="DG749" s="366"/>
      <c r="DH749" s="366"/>
      <c r="DI749" s="272"/>
      <c r="DJ749" s="272"/>
      <c r="DK749" s="272"/>
      <c r="DL749" s="272"/>
      <c r="DM749" s="272"/>
      <c r="DN749" s="272"/>
      <c r="DO749" s="272"/>
      <c r="DP749" s="272"/>
      <c r="DQ749" s="272"/>
      <c r="DR749" s="272"/>
      <c r="DS749" s="272"/>
      <c r="DT749" s="272"/>
      <c r="DU749" s="272"/>
      <c r="DV749" s="272"/>
      <c r="DW749" s="272"/>
      <c r="DX749" s="272"/>
      <c r="DY749" s="272"/>
      <c r="DZ749" s="272"/>
      <c r="EA749" s="272"/>
      <c r="EB749" s="272"/>
      <c r="EC749" s="272"/>
      <c r="ED749" s="272"/>
      <c r="EE749" s="272"/>
      <c r="EF749" s="272"/>
      <c r="EG749" s="272"/>
      <c r="EH749" s="366"/>
    </row>
    <row r="750" spans="43:138" s="235" customFormat="1" x14ac:dyDescent="0.15">
      <c r="AQ750" s="366"/>
      <c r="AR750" s="366"/>
      <c r="AS750" s="366"/>
      <c r="AT750" s="366"/>
      <c r="AU750" s="366"/>
      <c r="AV750" s="366"/>
      <c r="AW750" s="366"/>
      <c r="AX750" s="366"/>
      <c r="AY750" s="366"/>
      <c r="AZ750" s="366"/>
      <c r="BA750" s="366"/>
      <c r="BB750" s="271"/>
      <c r="BC750" s="271"/>
      <c r="BD750" s="271"/>
      <c r="BE750" s="271"/>
      <c r="BF750" s="271"/>
      <c r="BG750" s="366"/>
      <c r="BH750" s="366"/>
      <c r="BI750" s="366"/>
      <c r="BJ750" s="366"/>
      <c r="BK750" s="366"/>
      <c r="BL750" s="366"/>
      <c r="BM750" s="366"/>
      <c r="BN750" s="366"/>
      <c r="BO750" s="366"/>
      <c r="BP750" s="366"/>
      <c r="BQ750" s="366"/>
      <c r="BR750" s="366"/>
      <c r="BS750" s="366"/>
      <c r="BT750" s="366"/>
      <c r="BU750" s="366"/>
      <c r="BV750" s="366"/>
      <c r="BW750" s="366"/>
      <c r="BX750" s="366"/>
      <c r="BY750" s="366"/>
      <c r="BZ750" s="366"/>
      <c r="CA750" s="366"/>
      <c r="CB750" s="366"/>
      <c r="CC750" s="366"/>
      <c r="CD750" s="366"/>
      <c r="CE750" s="366"/>
      <c r="CF750" s="366"/>
      <c r="CG750" s="366"/>
      <c r="CH750" s="366"/>
      <c r="CI750" s="366"/>
      <c r="CJ750" s="366"/>
      <c r="CK750" s="366"/>
      <c r="CL750" s="366"/>
      <c r="CM750" s="366"/>
      <c r="CN750" s="366"/>
      <c r="CO750" s="366"/>
      <c r="CP750" s="366"/>
      <c r="CQ750" s="366"/>
      <c r="CR750" s="366"/>
      <c r="CS750" s="366"/>
      <c r="CT750" s="366"/>
      <c r="CU750" s="366"/>
      <c r="CV750" s="366"/>
      <c r="CW750" s="366"/>
      <c r="CX750" s="366"/>
      <c r="CY750" s="366"/>
      <c r="CZ750" s="366"/>
      <c r="DA750" s="366"/>
      <c r="DB750" s="366"/>
      <c r="DC750" s="366"/>
      <c r="DD750" s="366"/>
      <c r="DE750" s="404"/>
      <c r="DF750" s="366"/>
      <c r="DG750" s="366"/>
      <c r="DH750" s="366"/>
      <c r="DI750" s="272"/>
      <c r="DJ750" s="272"/>
      <c r="DK750" s="272"/>
      <c r="DL750" s="272"/>
      <c r="DM750" s="272"/>
      <c r="DN750" s="272"/>
      <c r="DO750" s="272"/>
      <c r="DP750" s="272"/>
      <c r="DQ750" s="272"/>
      <c r="DR750" s="272"/>
      <c r="DS750" s="272"/>
      <c r="DT750" s="272"/>
      <c r="DU750" s="272"/>
      <c r="DV750" s="272"/>
      <c r="DW750" s="272"/>
      <c r="DX750" s="272"/>
      <c r="DY750" s="272"/>
      <c r="DZ750" s="272"/>
      <c r="EA750" s="272"/>
      <c r="EB750" s="272"/>
      <c r="EC750" s="272"/>
      <c r="ED750" s="272"/>
      <c r="EE750" s="272"/>
      <c r="EF750" s="272"/>
      <c r="EG750" s="272"/>
      <c r="EH750" s="366"/>
    </row>
    <row r="751" spans="43:138" s="235" customFormat="1" x14ac:dyDescent="0.15">
      <c r="AQ751" s="366"/>
      <c r="AR751" s="366"/>
      <c r="AS751" s="366"/>
      <c r="AT751" s="366"/>
      <c r="AU751" s="366"/>
      <c r="AV751" s="366"/>
      <c r="AW751" s="366"/>
      <c r="AX751" s="366"/>
      <c r="AY751" s="366"/>
      <c r="AZ751" s="366"/>
      <c r="BA751" s="366"/>
      <c r="BB751" s="271"/>
      <c r="BC751" s="271"/>
      <c r="BD751" s="271"/>
      <c r="BE751" s="271"/>
      <c r="BF751" s="271"/>
      <c r="BG751" s="366"/>
      <c r="BH751" s="366"/>
      <c r="BI751" s="366"/>
      <c r="BJ751" s="366"/>
      <c r="BK751" s="366"/>
      <c r="BL751" s="366"/>
      <c r="BM751" s="366"/>
      <c r="BN751" s="366"/>
      <c r="BO751" s="366"/>
      <c r="BP751" s="366"/>
      <c r="BQ751" s="366"/>
      <c r="BR751" s="366"/>
      <c r="BS751" s="366"/>
      <c r="BT751" s="366"/>
      <c r="BU751" s="366"/>
      <c r="BV751" s="366"/>
      <c r="BW751" s="366"/>
      <c r="BX751" s="366"/>
      <c r="BY751" s="366"/>
      <c r="BZ751" s="366"/>
      <c r="CA751" s="366"/>
      <c r="CB751" s="366"/>
      <c r="CC751" s="366"/>
      <c r="CD751" s="366"/>
      <c r="CE751" s="366"/>
      <c r="CF751" s="366"/>
      <c r="CG751" s="366"/>
      <c r="CH751" s="366"/>
      <c r="CI751" s="366"/>
      <c r="CJ751" s="366"/>
      <c r="CK751" s="366"/>
      <c r="CL751" s="366"/>
      <c r="CM751" s="366"/>
      <c r="CN751" s="366"/>
      <c r="CO751" s="366"/>
      <c r="CP751" s="366"/>
      <c r="CQ751" s="366"/>
      <c r="CR751" s="366"/>
      <c r="CS751" s="366"/>
      <c r="CT751" s="366"/>
      <c r="CU751" s="366"/>
      <c r="CV751" s="366"/>
      <c r="CW751" s="366"/>
      <c r="CX751" s="366"/>
      <c r="CY751" s="366"/>
      <c r="CZ751" s="366"/>
      <c r="DA751" s="366"/>
      <c r="DB751" s="366"/>
      <c r="DC751" s="366"/>
      <c r="DD751" s="366"/>
      <c r="DE751" s="404"/>
      <c r="DF751" s="366"/>
      <c r="DG751" s="366"/>
      <c r="DH751" s="366"/>
      <c r="DI751" s="272"/>
      <c r="DJ751" s="272"/>
      <c r="DK751" s="272"/>
      <c r="DL751" s="272"/>
      <c r="DM751" s="272"/>
      <c r="DN751" s="272"/>
      <c r="DO751" s="272"/>
      <c r="DP751" s="272"/>
      <c r="DQ751" s="272"/>
      <c r="DR751" s="272"/>
      <c r="DS751" s="272"/>
      <c r="DT751" s="272"/>
      <c r="DU751" s="272"/>
      <c r="DV751" s="272"/>
      <c r="DW751" s="272"/>
      <c r="DX751" s="272"/>
      <c r="DY751" s="272"/>
      <c r="DZ751" s="272"/>
      <c r="EA751" s="272"/>
      <c r="EB751" s="272"/>
      <c r="EC751" s="272"/>
      <c r="ED751" s="272"/>
      <c r="EE751" s="272"/>
      <c r="EF751" s="272"/>
      <c r="EG751" s="272"/>
      <c r="EH751" s="366"/>
    </row>
    <row r="752" spans="43:138" s="235" customFormat="1" x14ac:dyDescent="0.15">
      <c r="AQ752" s="366"/>
      <c r="AR752" s="366"/>
      <c r="AS752" s="366"/>
      <c r="AT752" s="366"/>
      <c r="AU752" s="366"/>
      <c r="AV752" s="366"/>
      <c r="AW752" s="366"/>
      <c r="AX752" s="366"/>
      <c r="AY752" s="366"/>
      <c r="AZ752" s="366"/>
      <c r="BA752" s="366"/>
      <c r="BB752" s="271"/>
      <c r="BC752" s="271"/>
      <c r="BD752" s="271"/>
      <c r="BE752" s="271"/>
      <c r="BF752" s="271"/>
      <c r="BG752" s="366"/>
      <c r="BH752" s="366"/>
      <c r="BI752" s="366"/>
      <c r="BJ752" s="366"/>
      <c r="BK752" s="366"/>
      <c r="BL752" s="366"/>
      <c r="BM752" s="366"/>
      <c r="BN752" s="366"/>
      <c r="BO752" s="366"/>
      <c r="BP752" s="366"/>
      <c r="BQ752" s="366"/>
      <c r="BR752" s="366"/>
      <c r="BS752" s="366"/>
      <c r="BT752" s="366"/>
      <c r="BU752" s="366"/>
      <c r="BV752" s="366"/>
      <c r="BW752" s="366"/>
      <c r="BX752" s="366"/>
      <c r="BY752" s="366"/>
      <c r="BZ752" s="366"/>
      <c r="CA752" s="366"/>
      <c r="CB752" s="366"/>
      <c r="CC752" s="366"/>
      <c r="CD752" s="366"/>
      <c r="CE752" s="366"/>
      <c r="CF752" s="366"/>
      <c r="CG752" s="366"/>
      <c r="CH752" s="366"/>
      <c r="CI752" s="366"/>
      <c r="CJ752" s="366"/>
      <c r="CK752" s="366"/>
      <c r="CL752" s="366"/>
      <c r="CM752" s="366"/>
      <c r="CN752" s="366"/>
      <c r="CO752" s="366"/>
      <c r="CP752" s="366"/>
      <c r="CQ752" s="366"/>
      <c r="CR752" s="366"/>
      <c r="CS752" s="366"/>
      <c r="CT752" s="366"/>
      <c r="CU752" s="366"/>
      <c r="CV752" s="366"/>
      <c r="CW752" s="366"/>
      <c r="CX752" s="366"/>
      <c r="CY752" s="366"/>
      <c r="CZ752" s="366"/>
      <c r="DA752" s="366"/>
      <c r="DB752" s="366"/>
      <c r="DC752" s="366"/>
      <c r="DD752" s="366"/>
      <c r="DE752" s="404"/>
      <c r="DF752" s="366"/>
      <c r="DG752" s="366"/>
      <c r="DH752" s="366"/>
      <c r="DI752" s="272"/>
      <c r="DJ752" s="272"/>
      <c r="DK752" s="272"/>
      <c r="DL752" s="272"/>
      <c r="DM752" s="272"/>
      <c r="DN752" s="272"/>
      <c r="DO752" s="272"/>
      <c r="DP752" s="272"/>
      <c r="DQ752" s="272"/>
      <c r="DR752" s="272"/>
      <c r="DS752" s="272"/>
      <c r="DT752" s="272"/>
      <c r="DU752" s="272"/>
      <c r="DV752" s="272"/>
      <c r="DW752" s="272"/>
      <c r="DX752" s="272"/>
      <c r="DY752" s="272"/>
      <c r="DZ752" s="272"/>
      <c r="EA752" s="272"/>
      <c r="EB752" s="272"/>
      <c r="EC752" s="272"/>
      <c r="ED752" s="272"/>
      <c r="EE752" s="272"/>
      <c r="EF752" s="272"/>
      <c r="EG752" s="272"/>
      <c r="EH752" s="366"/>
    </row>
    <row r="753" spans="43:138" s="235" customFormat="1" x14ac:dyDescent="0.15">
      <c r="AQ753" s="366"/>
      <c r="AR753" s="366"/>
      <c r="AS753" s="366"/>
      <c r="AT753" s="366"/>
      <c r="AU753" s="366"/>
      <c r="AV753" s="366"/>
      <c r="AW753" s="366"/>
      <c r="AX753" s="366"/>
      <c r="AY753" s="366"/>
      <c r="AZ753" s="366"/>
      <c r="BA753" s="366"/>
      <c r="BB753" s="271"/>
      <c r="BC753" s="271"/>
      <c r="BD753" s="271"/>
      <c r="BE753" s="271"/>
      <c r="BF753" s="271"/>
      <c r="BG753" s="366"/>
      <c r="BH753" s="366"/>
      <c r="BI753" s="366"/>
      <c r="BJ753" s="366"/>
      <c r="BK753" s="366"/>
      <c r="BL753" s="366"/>
      <c r="BM753" s="366"/>
      <c r="BN753" s="366"/>
      <c r="BO753" s="366"/>
      <c r="BP753" s="366"/>
      <c r="BQ753" s="366"/>
      <c r="BR753" s="366"/>
      <c r="BS753" s="366"/>
      <c r="BT753" s="366"/>
      <c r="BU753" s="366"/>
      <c r="BV753" s="366"/>
      <c r="BW753" s="366"/>
      <c r="BX753" s="366"/>
      <c r="BY753" s="366"/>
      <c r="BZ753" s="366"/>
      <c r="CA753" s="366"/>
      <c r="CB753" s="366"/>
      <c r="CC753" s="366"/>
      <c r="CD753" s="366"/>
      <c r="CE753" s="366"/>
      <c r="CF753" s="366"/>
      <c r="CG753" s="366"/>
      <c r="CH753" s="366"/>
      <c r="CI753" s="366"/>
      <c r="CJ753" s="366"/>
      <c r="CK753" s="366"/>
      <c r="CL753" s="366"/>
      <c r="CM753" s="366"/>
      <c r="CN753" s="366"/>
      <c r="CO753" s="366"/>
      <c r="CP753" s="366"/>
      <c r="CQ753" s="366"/>
      <c r="CR753" s="366"/>
      <c r="CS753" s="366"/>
      <c r="CT753" s="366"/>
      <c r="CU753" s="366"/>
      <c r="CV753" s="366"/>
      <c r="CW753" s="366"/>
      <c r="CX753" s="366"/>
      <c r="CY753" s="366"/>
      <c r="CZ753" s="366"/>
      <c r="DA753" s="366"/>
      <c r="DB753" s="366"/>
      <c r="DC753" s="366"/>
      <c r="DD753" s="366"/>
      <c r="DE753" s="404"/>
      <c r="DF753" s="366"/>
      <c r="DG753" s="366"/>
      <c r="DH753" s="366"/>
      <c r="DI753" s="272"/>
      <c r="DJ753" s="272"/>
      <c r="DK753" s="272"/>
      <c r="DL753" s="272"/>
      <c r="DM753" s="272"/>
      <c r="DN753" s="272"/>
      <c r="DO753" s="272"/>
      <c r="DP753" s="272"/>
      <c r="DQ753" s="272"/>
      <c r="DR753" s="272"/>
      <c r="DS753" s="272"/>
      <c r="DT753" s="272"/>
      <c r="DU753" s="272"/>
      <c r="DV753" s="272"/>
      <c r="DW753" s="272"/>
      <c r="DX753" s="272"/>
      <c r="DY753" s="272"/>
      <c r="DZ753" s="272"/>
      <c r="EA753" s="272"/>
      <c r="EB753" s="272"/>
      <c r="EC753" s="272"/>
      <c r="ED753" s="272"/>
      <c r="EE753" s="272"/>
      <c r="EF753" s="272"/>
      <c r="EG753" s="272"/>
      <c r="EH753" s="366"/>
    </row>
    <row r="754" spans="43:138" s="235" customFormat="1" x14ac:dyDescent="0.15">
      <c r="AQ754" s="366"/>
      <c r="AR754" s="366"/>
      <c r="AS754" s="366"/>
      <c r="AT754" s="366"/>
      <c r="AU754" s="366"/>
      <c r="AV754" s="366"/>
      <c r="AW754" s="366"/>
      <c r="AX754" s="366"/>
      <c r="AY754" s="366"/>
      <c r="AZ754" s="366"/>
      <c r="BA754" s="366"/>
      <c r="BB754" s="271"/>
      <c r="BC754" s="271"/>
      <c r="BD754" s="271"/>
      <c r="BE754" s="271"/>
      <c r="BF754" s="271"/>
      <c r="BG754" s="366"/>
      <c r="BH754" s="366"/>
      <c r="BI754" s="366"/>
      <c r="BJ754" s="366"/>
      <c r="BK754" s="366"/>
      <c r="BL754" s="366"/>
      <c r="BM754" s="366"/>
      <c r="BN754" s="366"/>
      <c r="BO754" s="366"/>
      <c r="BP754" s="366"/>
      <c r="BQ754" s="366"/>
      <c r="BR754" s="366"/>
      <c r="BS754" s="366"/>
      <c r="BT754" s="366"/>
      <c r="BU754" s="366"/>
      <c r="BV754" s="366"/>
      <c r="BW754" s="366"/>
      <c r="BX754" s="366"/>
      <c r="BY754" s="366"/>
      <c r="BZ754" s="366"/>
      <c r="CA754" s="366"/>
      <c r="CB754" s="366"/>
      <c r="CC754" s="366"/>
      <c r="CD754" s="366"/>
      <c r="CE754" s="366"/>
      <c r="CF754" s="366"/>
      <c r="CG754" s="366"/>
      <c r="CH754" s="366"/>
      <c r="CI754" s="366"/>
      <c r="CJ754" s="366"/>
      <c r="CK754" s="366"/>
      <c r="CL754" s="366"/>
      <c r="CM754" s="366"/>
      <c r="CN754" s="366"/>
      <c r="CO754" s="366"/>
      <c r="CP754" s="366"/>
      <c r="CQ754" s="366"/>
      <c r="CR754" s="366"/>
      <c r="CS754" s="366"/>
      <c r="CT754" s="366"/>
      <c r="CU754" s="366"/>
      <c r="CV754" s="366"/>
      <c r="CW754" s="366"/>
      <c r="CX754" s="366"/>
      <c r="CY754" s="366"/>
      <c r="CZ754" s="366"/>
      <c r="DA754" s="366"/>
      <c r="DB754" s="366"/>
      <c r="DC754" s="366"/>
      <c r="DD754" s="366"/>
      <c r="DE754" s="404"/>
      <c r="DF754" s="366"/>
      <c r="DG754" s="366"/>
      <c r="DH754" s="366"/>
      <c r="DI754" s="272"/>
      <c r="DJ754" s="272"/>
      <c r="DK754" s="272"/>
      <c r="DL754" s="272"/>
      <c r="DM754" s="272"/>
      <c r="DN754" s="272"/>
      <c r="DO754" s="272"/>
      <c r="DP754" s="272"/>
      <c r="DQ754" s="272"/>
      <c r="DR754" s="272"/>
      <c r="DS754" s="272"/>
      <c r="DT754" s="272"/>
      <c r="DU754" s="272"/>
      <c r="DV754" s="272"/>
      <c r="DW754" s="272"/>
      <c r="DX754" s="272"/>
      <c r="DY754" s="272"/>
      <c r="DZ754" s="272"/>
      <c r="EA754" s="272"/>
      <c r="EB754" s="272"/>
      <c r="EC754" s="272"/>
      <c r="ED754" s="272"/>
      <c r="EE754" s="272"/>
      <c r="EF754" s="272"/>
      <c r="EG754" s="272"/>
      <c r="EH754" s="366"/>
    </row>
    <row r="755" spans="43:138" s="235" customFormat="1" x14ac:dyDescent="0.15">
      <c r="AQ755" s="366"/>
      <c r="AR755" s="366"/>
      <c r="AS755" s="366"/>
      <c r="AT755" s="366"/>
      <c r="AU755" s="366"/>
      <c r="AV755" s="366"/>
      <c r="AW755" s="366"/>
      <c r="AX755" s="366"/>
      <c r="AY755" s="366"/>
      <c r="AZ755" s="366"/>
      <c r="BA755" s="366"/>
      <c r="BB755" s="271"/>
      <c r="BC755" s="271"/>
      <c r="BD755" s="271"/>
      <c r="BE755" s="271"/>
      <c r="BF755" s="271"/>
      <c r="BG755" s="366"/>
      <c r="BH755" s="366"/>
      <c r="BI755" s="366"/>
      <c r="BJ755" s="366"/>
      <c r="BK755" s="366"/>
      <c r="BL755" s="366"/>
      <c r="BM755" s="366"/>
      <c r="BN755" s="366"/>
      <c r="BO755" s="366"/>
      <c r="BP755" s="366"/>
      <c r="BQ755" s="366"/>
      <c r="BR755" s="366"/>
      <c r="BS755" s="366"/>
      <c r="BT755" s="366"/>
      <c r="BU755" s="366"/>
      <c r="BV755" s="366"/>
      <c r="BW755" s="366"/>
      <c r="BX755" s="366"/>
      <c r="BY755" s="366"/>
      <c r="BZ755" s="366"/>
      <c r="CA755" s="366"/>
      <c r="CB755" s="366"/>
      <c r="CC755" s="366"/>
      <c r="CD755" s="366"/>
      <c r="CE755" s="366"/>
      <c r="CF755" s="366"/>
      <c r="CG755" s="366"/>
      <c r="CH755" s="366"/>
      <c r="CI755" s="366"/>
      <c r="CJ755" s="366"/>
      <c r="CK755" s="366"/>
      <c r="CL755" s="366"/>
      <c r="CM755" s="366"/>
      <c r="CN755" s="366"/>
      <c r="CO755" s="366"/>
      <c r="CP755" s="366"/>
      <c r="CQ755" s="366"/>
      <c r="CR755" s="366"/>
      <c r="CS755" s="366"/>
      <c r="CT755" s="366"/>
      <c r="CU755" s="366"/>
      <c r="CV755" s="366"/>
      <c r="CW755" s="366"/>
      <c r="CX755" s="366"/>
      <c r="CY755" s="366"/>
      <c r="CZ755" s="366"/>
      <c r="DA755" s="366"/>
      <c r="DB755" s="366"/>
      <c r="DC755" s="366"/>
      <c r="DD755" s="366"/>
      <c r="DE755" s="404"/>
      <c r="DF755" s="366"/>
      <c r="DG755" s="366"/>
      <c r="DH755" s="366"/>
      <c r="DI755" s="272"/>
      <c r="DJ755" s="272"/>
      <c r="DK755" s="272"/>
      <c r="DL755" s="272"/>
      <c r="DM755" s="272"/>
      <c r="DN755" s="272"/>
      <c r="DO755" s="272"/>
      <c r="DP755" s="272"/>
      <c r="DQ755" s="272"/>
      <c r="DR755" s="272"/>
      <c r="DS755" s="272"/>
      <c r="DT755" s="272"/>
      <c r="DU755" s="272"/>
      <c r="DV755" s="272"/>
      <c r="DW755" s="272"/>
      <c r="DX755" s="272"/>
      <c r="DY755" s="272"/>
      <c r="DZ755" s="272"/>
      <c r="EA755" s="272"/>
      <c r="EB755" s="272"/>
      <c r="EC755" s="272"/>
      <c r="ED755" s="272"/>
      <c r="EE755" s="272"/>
      <c r="EF755" s="272"/>
      <c r="EG755" s="272"/>
      <c r="EH755" s="366"/>
    </row>
    <row r="756" spans="43:138" s="235" customFormat="1" x14ac:dyDescent="0.15">
      <c r="AQ756" s="366"/>
      <c r="AR756" s="366"/>
      <c r="AS756" s="366"/>
      <c r="AT756" s="366"/>
      <c r="AU756" s="366"/>
      <c r="AV756" s="366"/>
      <c r="AW756" s="366"/>
      <c r="AX756" s="366"/>
      <c r="AY756" s="366"/>
      <c r="AZ756" s="366"/>
      <c r="BA756" s="366"/>
      <c r="BB756" s="271"/>
      <c r="BC756" s="271"/>
      <c r="BD756" s="271"/>
      <c r="BE756" s="271"/>
      <c r="BF756" s="271"/>
      <c r="BG756" s="366"/>
      <c r="BH756" s="366"/>
      <c r="BI756" s="366"/>
      <c r="BJ756" s="366"/>
      <c r="BK756" s="366"/>
      <c r="BL756" s="366"/>
      <c r="BM756" s="366"/>
      <c r="BN756" s="366"/>
      <c r="BO756" s="366"/>
      <c r="BP756" s="366"/>
      <c r="BQ756" s="366"/>
      <c r="BR756" s="366"/>
      <c r="BS756" s="366"/>
      <c r="BT756" s="366"/>
      <c r="BU756" s="366"/>
      <c r="BV756" s="366"/>
      <c r="BW756" s="366"/>
      <c r="BX756" s="366"/>
      <c r="BY756" s="366"/>
      <c r="BZ756" s="366"/>
      <c r="CA756" s="366"/>
      <c r="CB756" s="366"/>
      <c r="CC756" s="366"/>
      <c r="CD756" s="366"/>
      <c r="CE756" s="366"/>
      <c r="CF756" s="366"/>
      <c r="CG756" s="366"/>
      <c r="CH756" s="366"/>
      <c r="CI756" s="366"/>
      <c r="CJ756" s="366"/>
      <c r="CK756" s="366"/>
      <c r="CL756" s="366"/>
      <c r="CM756" s="366"/>
      <c r="CN756" s="366"/>
      <c r="CO756" s="366"/>
      <c r="CP756" s="366"/>
      <c r="CQ756" s="366"/>
      <c r="CR756" s="366"/>
      <c r="CS756" s="366"/>
      <c r="CT756" s="366"/>
      <c r="CU756" s="366"/>
      <c r="CV756" s="366"/>
      <c r="CW756" s="366"/>
      <c r="CX756" s="366"/>
      <c r="CY756" s="366"/>
      <c r="CZ756" s="366"/>
      <c r="DA756" s="366"/>
      <c r="DB756" s="366"/>
      <c r="DC756" s="366"/>
      <c r="DD756" s="366"/>
      <c r="DE756" s="404"/>
      <c r="DF756" s="366"/>
      <c r="DG756" s="366"/>
      <c r="DH756" s="366"/>
      <c r="DI756" s="272"/>
      <c r="DJ756" s="272"/>
      <c r="DK756" s="272"/>
      <c r="DL756" s="272"/>
      <c r="DM756" s="272"/>
      <c r="DN756" s="272"/>
      <c r="DO756" s="272"/>
      <c r="DP756" s="272"/>
      <c r="DQ756" s="272"/>
      <c r="DR756" s="272"/>
      <c r="DS756" s="272"/>
      <c r="DT756" s="272"/>
      <c r="DU756" s="272"/>
      <c r="DV756" s="272"/>
      <c r="DW756" s="272"/>
      <c r="DX756" s="272"/>
      <c r="DY756" s="272"/>
      <c r="DZ756" s="272"/>
      <c r="EA756" s="272"/>
      <c r="EB756" s="272"/>
      <c r="EC756" s="272"/>
      <c r="ED756" s="272"/>
      <c r="EE756" s="272"/>
      <c r="EF756" s="272"/>
      <c r="EG756" s="272"/>
      <c r="EH756" s="366"/>
    </row>
    <row r="757" spans="43:138" s="235" customFormat="1" x14ac:dyDescent="0.15">
      <c r="AQ757" s="366"/>
      <c r="AR757" s="366"/>
      <c r="AS757" s="366"/>
      <c r="AT757" s="366"/>
      <c r="AU757" s="366"/>
      <c r="AV757" s="366"/>
      <c r="AW757" s="366"/>
      <c r="AX757" s="366"/>
      <c r="AY757" s="366"/>
      <c r="AZ757" s="366"/>
      <c r="BA757" s="366"/>
      <c r="BB757" s="271"/>
      <c r="BC757" s="271"/>
      <c r="BD757" s="271"/>
      <c r="BE757" s="271"/>
      <c r="BF757" s="271"/>
      <c r="BG757" s="366"/>
      <c r="BH757" s="366"/>
      <c r="BI757" s="366"/>
      <c r="BJ757" s="366"/>
      <c r="BK757" s="366"/>
      <c r="BL757" s="366"/>
      <c r="BM757" s="366"/>
      <c r="BN757" s="366"/>
      <c r="BO757" s="366"/>
      <c r="BP757" s="366"/>
      <c r="BQ757" s="366"/>
      <c r="BR757" s="366"/>
      <c r="BS757" s="366"/>
      <c r="BT757" s="366"/>
      <c r="BU757" s="366"/>
      <c r="BV757" s="366"/>
      <c r="BW757" s="366"/>
      <c r="BX757" s="366"/>
      <c r="BY757" s="366"/>
      <c r="BZ757" s="366"/>
      <c r="CA757" s="366"/>
      <c r="CB757" s="366"/>
      <c r="CC757" s="366"/>
      <c r="CD757" s="366"/>
      <c r="CE757" s="366"/>
      <c r="CF757" s="366"/>
      <c r="CG757" s="366"/>
      <c r="CH757" s="366"/>
      <c r="CI757" s="366"/>
      <c r="CJ757" s="366"/>
      <c r="CK757" s="366"/>
      <c r="CL757" s="366"/>
      <c r="CM757" s="366"/>
      <c r="CN757" s="366"/>
      <c r="CO757" s="366"/>
      <c r="CP757" s="366"/>
      <c r="CQ757" s="366"/>
      <c r="CR757" s="366"/>
      <c r="CS757" s="366"/>
      <c r="CT757" s="366"/>
      <c r="CU757" s="366"/>
      <c r="CV757" s="366"/>
      <c r="CW757" s="366"/>
      <c r="CX757" s="366"/>
      <c r="CY757" s="366"/>
      <c r="CZ757" s="366"/>
      <c r="DA757" s="366"/>
      <c r="DB757" s="366"/>
      <c r="DC757" s="366"/>
      <c r="DD757" s="366"/>
      <c r="DE757" s="404"/>
      <c r="DF757" s="366"/>
      <c r="DG757" s="366"/>
      <c r="DH757" s="366"/>
      <c r="DI757" s="272"/>
      <c r="DJ757" s="272"/>
      <c r="DK757" s="272"/>
      <c r="DL757" s="272"/>
      <c r="DM757" s="272"/>
      <c r="DN757" s="272"/>
      <c r="DO757" s="272"/>
      <c r="DP757" s="272"/>
      <c r="DQ757" s="272"/>
      <c r="DR757" s="272"/>
      <c r="DS757" s="272"/>
      <c r="DT757" s="272"/>
      <c r="DU757" s="272"/>
      <c r="DV757" s="272"/>
      <c r="DW757" s="272"/>
      <c r="DX757" s="272"/>
      <c r="DY757" s="272"/>
      <c r="DZ757" s="272"/>
      <c r="EA757" s="272"/>
      <c r="EB757" s="272"/>
      <c r="EC757" s="272"/>
      <c r="ED757" s="272"/>
      <c r="EE757" s="272"/>
      <c r="EF757" s="272"/>
      <c r="EG757" s="272"/>
      <c r="EH757" s="366"/>
    </row>
    <row r="758" spans="43:138" s="235" customFormat="1" x14ac:dyDescent="0.15">
      <c r="AQ758" s="366"/>
      <c r="AR758" s="366"/>
      <c r="AS758" s="366"/>
      <c r="AT758" s="366"/>
      <c r="AU758" s="366"/>
      <c r="AV758" s="366"/>
      <c r="AW758" s="366"/>
      <c r="AX758" s="366"/>
      <c r="AY758" s="366"/>
      <c r="AZ758" s="366"/>
      <c r="BA758" s="366"/>
      <c r="BB758" s="271"/>
      <c r="BC758" s="271"/>
      <c r="BD758" s="271"/>
      <c r="BE758" s="271"/>
      <c r="BF758" s="271"/>
      <c r="BG758" s="366"/>
      <c r="BH758" s="366"/>
      <c r="BI758" s="366"/>
      <c r="BJ758" s="366"/>
      <c r="BK758" s="366"/>
      <c r="BL758" s="366"/>
      <c r="BM758" s="366"/>
      <c r="BN758" s="366"/>
      <c r="BO758" s="366"/>
      <c r="BP758" s="366"/>
      <c r="BQ758" s="366"/>
      <c r="BR758" s="366"/>
      <c r="BS758" s="366"/>
      <c r="BT758" s="366"/>
      <c r="BU758" s="366"/>
      <c r="BV758" s="366"/>
      <c r="BW758" s="366"/>
      <c r="BX758" s="366"/>
      <c r="BY758" s="366"/>
      <c r="BZ758" s="366"/>
      <c r="CA758" s="366"/>
      <c r="CB758" s="366"/>
      <c r="CC758" s="366"/>
      <c r="CD758" s="366"/>
      <c r="CE758" s="366"/>
      <c r="CF758" s="366"/>
      <c r="CG758" s="366"/>
      <c r="CH758" s="366"/>
      <c r="CI758" s="366"/>
      <c r="CJ758" s="366"/>
      <c r="CK758" s="366"/>
      <c r="CL758" s="366"/>
      <c r="CM758" s="366"/>
      <c r="CN758" s="366"/>
      <c r="CO758" s="366"/>
      <c r="CP758" s="366"/>
      <c r="CQ758" s="366"/>
      <c r="CR758" s="366"/>
      <c r="CS758" s="366"/>
      <c r="CT758" s="366"/>
      <c r="CU758" s="366"/>
      <c r="CV758" s="366"/>
      <c r="CW758" s="366"/>
      <c r="CX758" s="366"/>
      <c r="CY758" s="366"/>
      <c r="CZ758" s="366"/>
      <c r="DA758" s="366"/>
      <c r="DB758" s="366"/>
      <c r="DC758" s="366"/>
      <c r="DD758" s="366"/>
      <c r="DE758" s="404"/>
      <c r="DF758" s="366"/>
      <c r="DG758" s="366"/>
      <c r="DH758" s="366"/>
      <c r="DI758" s="272"/>
      <c r="DJ758" s="272"/>
      <c r="DK758" s="272"/>
      <c r="DL758" s="272"/>
      <c r="DM758" s="272"/>
      <c r="DN758" s="272"/>
      <c r="DO758" s="272"/>
      <c r="DP758" s="272"/>
      <c r="DQ758" s="272"/>
      <c r="DR758" s="272"/>
      <c r="DS758" s="272"/>
      <c r="DT758" s="272"/>
      <c r="DU758" s="272"/>
      <c r="DV758" s="272"/>
      <c r="DW758" s="272"/>
      <c r="DX758" s="272"/>
      <c r="DY758" s="272"/>
      <c r="DZ758" s="272"/>
      <c r="EA758" s="272"/>
      <c r="EB758" s="272"/>
      <c r="EC758" s="272"/>
      <c r="ED758" s="272"/>
      <c r="EE758" s="272"/>
      <c r="EF758" s="272"/>
      <c r="EG758" s="272"/>
      <c r="EH758" s="366"/>
    </row>
    <row r="759" spans="43:138" s="235" customFormat="1" x14ac:dyDescent="0.15">
      <c r="AQ759" s="366"/>
      <c r="AR759" s="366"/>
      <c r="AS759" s="366"/>
      <c r="AT759" s="366"/>
      <c r="AU759" s="366"/>
      <c r="AV759" s="366"/>
      <c r="AW759" s="366"/>
      <c r="AX759" s="366"/>
      <c r="AY759" s="366"/>
      <c r="AZ759" s="366"/>
      <c r="BA759" s="366"/>
      <c r="BB759" s="271"/>
      <c r="BC759" s="271"/>
      <c r="BD759" s="271"/>
      <c r="BE759" s="271"/>
      <c r="BF759" s="271"/>
      <c r="BG759" s="366"/>
      <c r="BH759" s="366"/>
      <c r="BI759" s="366"/>
      <c r="BJ759" s="366"/>
      <c r="BK759" s="366"/>
      <c r="BL759" s="366"/>
      <c r="BM759" s="366"/>
      <c r="BN759" s="366"/>
      <c r="BO759" s="366"/>
      <c r="BP759" s="366"/>
      <c r="BQ759" s="366"/>
      <c r="BR759" s="366"/>
      <c r="BS759" s="366"/>
      <c r="BT759" s="366"/>
      <c r="BU759" s="366"/>
      <c r="BV759" s="366"/>
      <c r="BW759" s="366"/>
      <c r="BX759" s="366"/>
      <c r="BY759" s="366"/>
      <c r="BZ759" s="366"/>
      <c r="CA759" s="366"/>
      <c r="CB759" s="366"/>
      <c r="CC759" s="366"/>
      <c r="CD759" s="366"/>
      <c r="CE759" s="366"/>
      <c r="CF759" s="366"/>
      <c r="CG759" s="366"/>
      <c r="CH759" s="366"/>
      <c r="CI759" s="366"/>
      <c r="CJ759" s="366"/>
      <c r="CK759" s="366"/>
      <c r="CL759" s="366"/>
      <c r="CM759" s="366"/>
      <c r="CN759" s="366"/>
      <c r="CO759" s="366"/>
      <c r="CP759" s="366"/>
      <c r="CQ759" s="366"/>
      <c r="CR759" s="366"/>
      <c r="CS759" s="366"/>
      <c r="CT759" s="366"/>
      <c r="CU759" s="366"/>
      <c r="CV759" s="366"/>
      <c r="CW759" s="366"/>
      <c r="CX759" s="366"/>
      <c r="CY759" s="366"/>
      <c r="CZ759" s="366"/>
      <c r="DA759" s="366"/>
      <c r="DB759" s="366"/>
      <c r="DC759" s="366"/>
      <c r="DD759" s="366"/>
      <c r="DE759" s="404"/>
      <c r="DF759" s="366"/>
      <c r="DG759" s="366"/>
      <c r="DH759" s="366"/>
      <c r="DI759" s="272"/>
      <c r="DJ759" s="272"/>
      <c r="DK759" s="272"/>
      <c r="DL759" s="272"/>
      <c r="DM759" s="272"/>
      <c r="DN759" s="272"/>
      <c r="DO759" s="272"/>
      <c r="DP759" s="272"/>
      <c r="DQ759" s="272"/>
      <c r="DR759" s="272"/>
      <c r="DS759" s="272"/>
      <c r="DT759" s="272"/>
      <c r="DU759" s="272"/>
      <c r="DV759" s="272"/>
      <c r="DW759" s="272"/>
      <c r="DX759" s="272"/>
      <c r="DY759" s="272"/>
      <c r="DZ759" s="272"/>
      <c r="EA759" s="272"/>
      <c r="EB759" s="272"/>
      <c r="EC759" s="272"/>
      <c r="ED759" s="272"/>
      <c r="EE759" s="272"/>
      <c r="EF759" s="272"/>
      <c r="EG759" s="272"/>
      <c r="EH759" s="366"/>
    </row>
    <row r="760" spans="43:138" s="235" customFormat="1" x14ac:dyDescent="0.15">
      <c r="AQ760" s="366"/>
      <c r="AR760" s="366"/>
      <c r="AS760" s="366"/>
      <c r="AT760" s="366"/>
      <c r="AU760" s="366"/>
      <c r="AV760" s="366"/>
      <c r="AW760" s="366"/>
      <c r="AX760" s="366"/>
      <c r="AY760" s="366"/>
      <c r="AZ760" s="366"/>
      <c r="BA760" s="366"/>
      <c r="BB760" s="271"/>
      <c r="BC760" s="271"/>
      <c r="BD760" s="271"/>
      <c r="BE760" s="271"/>
      <c r="BF760" s="271"/>
      <c r="BG760" s="366"/>
      <c r="BH760" s="366"/>
      <c r="BI760" s="366"/>
      <c r="BJ760" s="366"/>
      <c r="BK760" s="366"/>
      <c r="BL760" s="366"/>
      <c r="BM760" s="366"/>
      <c r="BN760" s="366"/>
      <c r="BO760" s="366"/>
      <c r="BP760" s="366"/>
      <c r="BQ760" s="366"/>
      <c r="BR760" s="366"/>
      <c r="BS760" s="366"/>
      <c r="BT760" s="366"/>
      <c r="BU760" s="366"/>
      <c r="BV760" s="366"/>
      <c r="BW760" s="366"/>
      <c r="BX760" s="366"/>
      <c r="BY760" s="366"/>
      <c r="BZ760" s="366"/>
      <c r="CA760" s="366"/>
      <c r="CB760" s="366"/>
      <c r="CC760" s="366"/>
      <c r="CD760" s="366"/>
      <c r="CE760" s="366"/>
      <c r="CF760" s="366"/>
      <c r="CG760" s="366"/>
      <c r="CH760" s="366"/>
      <c r="CI760" s="366"/>
      <c r="CJ760" s="366"/>
      <c r="CK760" s="366"/>
      <c r="CL760" s="366"/>
      <c r="CM760" s="366"/>
      <c r="CN760" s="366"/>
      <c r="CO760" s="366"/>
      <c r="CP760" s="366"/>
      <c r="CQ760" s="366"/>
      <c r="CR760" s="366"/>
      <c r="CS760" s="366"/>
      <c r="CT760" s="366"/>
      <c r="CU760" s="366"/>
      <c r="CV760" s="366"/>
      <c r="CW760" s="366"/>
      <c r="CX760" s="366"/>
      <c r="CY760" s="366"/>
      <c r="CZ760" s="366"/>
      <c r="DA760" s="366"/>
      <c r="DB760" s="366"/>
      <c r="DC760" s="366"/>
      <c r="DD760" s="366"/>
      <c r="DE760" s="404"/>
      <c r="DF760" s="366"/>
      <c r="DG760" s="366"/>
      <c r="DH760" s="366"/>
      <c r="DI760" s="272"/>
      <c r="DJ760" s="272"/>
      <c r="DK760" s="272"/>
      <c r="DL760" s="272"/>
      <c r="DM760" s="272"/>
      <c r="DN760" s="272"/>
      <c r="DO760" s="272"/>
      <c r="DP760" s="272"/>
      <c r="DQ760" s="272"/>
      <c r="DR760" s="272"/>
      <c r="DS760" s="272"/>
      <c r="DT760" s="272"/>
      <c r="DU760" s="272"/>
      <c r="DV760" s="272"/>
      <c r="DW760" s="272"/>
      <c r="DX760" s="272"/>
      <c r="DY760" s="272"/>
      <c r="DZ760" s="272"/>
      <c r="EA760" s="272"/>
      <c r="EB760" s="272"/>
      <c r="EC760" s="272"/>
      <c r="ED760" s="272"/>
      <c r="EE760" s="272"/>
      <c r="EF760" s="272"/>
      <c r="EG760" s="272"/>
      <c r="EH760" s="366"/>
    </row>
    <row r="761" spans="43:138" s="235" customFormat="1" x14ac:dyDescent="0.15">
      <c r="AQ761" s="366"/>
      <c r="AR761" s="366"/>
      <c r="AS761" s="366"/>
      <c r="AT761" s="366"/>
      <c r="AU761" s="366"/>
      <c r="AV761" s="366"/>
      <c r="AW761" s="366"/>
      <c r="AX761" s="366"/>
      <c r="AY761" s="366"/>
      <c r="AZ761" s="366"/>
      <c r="BA761" s="366"/>
      <c r="BB761" s="271"/>
      <c r="BC761" s="271"/>
      <c r="BD761" s="271"/>
      <c r="BE761" s="271"/>
      <c r="BF761" s="271"/>
      <c r="BG761" s="366"/>
      <c r="BH761" s="366"/>
      <c r="BI761" s="366"/>
      <c r="BJ761" s="366"/>
      <c r="BK761" s="366"/>
      <c r="BL761" s="366"/>
      <c r="BM761" s="366"/>
      <c r="BN761" s="366"/>
      <c r="BO761" s="366"/>
      <c r="BP761" s="366"/>
      <c r="BQ761" s="366"/>
      <c r="BR761" s="366"/>
      <c r="BS761" s="366"/>
      <c r="BT761" s="366"/>
      <c r="BU761" s="366"/>
      <c r="BV761" s="366"/>
      <c r="BW761" s="366"/>
      <c r="BX761" s="366"/>
      <c r="BY761" s="366"/>
      <c r="BZ761" s="366"/>
      <c r="CA761" s="366"/>
      <c r="CB761" s="366"/>
      <c r="CC761" s="366"/>
      <c r="CD761" s="366"/>
      <c r="CE761" s="366"/>
      <c r="CF761" s="366"/>
      <c r="CG761" s="366"/>
      <c r="CH761" s="366"/>
      <c r="CI761" s="366"/>
      <c r="CJ761" s="366"/>
      <c r="CK761" s="366"/>
      <c r="CL761" s="366"/>
      <c r="CM761" s="366"/>
      <c r="CN761" s="366"/>
      <c r="CO761" s="366"/>
      <c r="CP761" s="366"/>
      <c r="CQ761" s="366"/>
      <c r="CR761" s="366"/>
      <c r="CS761" s="366"/>
      <c r="CT761" s="366"/>
      <c r="CU761" s="366"/>
      <c r="CV761" s="366"/>
      <c r="CW761" s="366"/>
      <c r="CX761" s="366"/>
      <c r="CY761" s="366"/>
      <c r="CZ761" s="366"/>
      <c r="DA761" s="366"/>
      <c r="DB761" s="366"/>
      <c r="DC761" s="366"/>
      <c r="DD761" s="366"/>
      <c r="DE761" s="404"/>
      <c r="DF761" s="366"/>
      <c r="DG761" s="366"/>
      <c r="DH761" s="366"/>
      <c r="DI761" s="272"/>
      <c r="DJ761" s="272"/>
      <c r="DK761" s="272"/>
      <c r="DL761" s="272"/>
      <c r="DM761" s="272"/>
      <c r="DN761" s="272"/>
      <c r="DO761" s="272"/>
      <c r="DP761" s="272"/>
      <c r="DQ761" s="272"/>
      <c r="DR761" s="272"/>
      <c r="DS761" s="272"/>
      <c r="DT761" s="272"/>
      <c r="DU761" s="272"/>
      <c r="DV761" s="272"/>
      <c r="DW761" s="272"/>
      <c r="DX761" s="272"/>
      <c r="DY761" s="272"/>
      <c r="DZ761" s="272"/>
      <c r="EA761" s="272"/>
      <c r="EB761" s="272"/>
      <c r="EC761" s="272"/>
      <c r="ED761" s="272"/>
      <c r="EE761" s="272"/>
      <c r="EF761" s="272"/>
      <c r="EG761" s="272"/>
      <c r="EH761" s="366"/>
    </row>
    <row r="762" spans="43:138" s="235" customFormat="1" x14ac:dyDescent="0.15">
      <c r="AQ762" s="366"/>
      <c r="AR762" s="366"/>
      <c r="AS762" s="366"/>
      <c r="AT762" s="366"/>
      <c r="AU762" s="366"/>
      <c r="AV762" s="366"/>
      <c r="AW762" s="366"/>
      <c r="AX762" s="366"/>
      <c r="AY762" s="366"/>
      <c r="AZ762" s="366"/>
      <c r="BA762" s="366"/>
      <c r="BB762" s="271"/>
      <c r="BC762" s="271"/>
      <c r="BD762" s="271"/>
      <c r="BE762" s="271"/>
      <c r="BF762" s="271"/>
      <c r="BG762" s="366"/>
      <c r="BH762" s="366"/>
      <c r="BI762" s="366"/>
      <c r="BJ762" s="366"/>
      <c r="BK762" s="366"/>
      <c r="BL762" s="366"/>
      <c r="BM762" s="366"/>
      <c r="BN762" s="366"/>
      <c r="BO762" s="366"/>
      <c r="BP762" s="366"/>
      <c r="BQ762" s="366"/>
      <c r="BR762" s="366"/>
      <c r="BS762" s="366"/>
      <c r="BT762" s="366"/>
      <c r="BU762" s="366"/>
      <c r="BV762" s="366"/>
      <c r="BW762" s="366"/>
      <c r="BX762" s="366"/>
      <c r="BY762" s="366"/>
      <c r="BZ762" s="366"/>
      <c r="CA762" s="366"/>
      <c r="CB762" s="366"/>
      <c r="CC762" s="366"/>
      <c r="CD762" s="366"/>
      <c r="CE762" s="366"/>
      <c r="CF762" s="366"/>
      <c r="CG762" s="366"/>
      <c r="CH762" s="366"/>
      <c r="CI762" s="366"/>
      <c r="CJ762" s="366"/>
      <c r="CK762" s="366"/>
      <c r="CL762" s="366"/>
      <c r="CM762" s="366"/>
      <c r="CN762" s="366"/>
      <c r="CO762" s="366"/>
      <c r="CP762" s="366"/>
      <c r="CQ762" s="366"/>
      <c r="CR762" s="366"/>
      <c r="CS762" s="366"/>
      <c r="CT762" s="366"/>
      <c r="CU762" s="366"/>
      <c r="CV762" s="366"/>
      <c r="CW762" s="366"/>
      <c r="CX762" s="366"/>
      <c r="CY762" s="366"/>
      <c r="CZ762" s="366"/>
      <c r="DA762" s="366"/>
      <c r="DB762" s="366"/>
      <c r="DC762" s="366"/>
      <c r="DD762" s="366"/>
      <c r="DE762" s="404"/>
      <c r="DF762" s="366"/>
      <c r="DG762" s="366"/>
      <c r="DH762" s="366"/>
      <c r="DI762" s="272"/>
      <c r="DJ762" s="272"/>
      <c r="DK762" s="272"/>
      <c r="DL762" s="272"/>
      <c r="DM762" s="272"/>
      <c r="DN762" s="272"/>
      <c r="DO762" s="272"/>
      <c r="DP762" s="272"/>
      <c r="DQ762" s="272"/>
      <c r="DR762" s="272"/>
      <c r="DS762" s="272"/>
      <c r="DT762" s="272"/>
      <c r="DU762" s="272"/>
      <c r="DV762" s="272"/>
      <c r="DW762" s="272"/>
      <c r="DX762" s="272"/>
      <c r="DY762" s="272"/>
      <c r="DZ762" s="272"/>
      <c r="EA762" s="272"/>
      <c r="EB762" s="272"/>
      <c r="EC762" s="272"/>
      <c r="ED762" s="272"/>
      <c r="EE762" s="272"/>
      <c r="EF762" s="272"/>
      <c r="EG762" s="272"/>
      <c r="EH762" s="366"/>
    </row>
    <row r="763" spans="43:138" s="235" customFormat="1" x14ac:dyDescent="0.15">
      <c r="AQ763" s="366"/>
      <c r="AR763" s="366"/>
      <c r="AS763" s="366"/>
      <c r="AT763" s="366"/>
      <c r="AU763" s="366"/>
      <c r="AV763" s="366"/>
      <c r="AW763" s="366"/>
      <c r="AX763" s="366"/>
      <c r="AY763" s="366"/>
      <c r="AZ763" s="366"/>
      <c r="BA763" s="366"/>
      <c r="BB763" s="271"/>
      <c r="BC763" s="271"/>
      <c r="BD763" s="271"/>
      <c r="BE763" s="271"/>
      <c r="BF763" s="271"/>
      <c r="BG763" s="366"/>
      <c r="BH763" s="366"/>
      <c r="BI763" s="366"/>
      <c r="BJ763" s="366"/>
      <c r="BK763" s="366"/>
      <c r="BL763" s="366"/>
      <c r="BM763" s="366"/>
      <c r="BN763" s="366"/>
      <c r="BO763" s="366"/>
      <c r="BP763" s="366"/>
      <c r="BQ763" s="366"/>
      <c r="BR763" s="366"/>
      <c r="BS763" s="366"/>
      <c r="BT763" s="366"/>
      <c r="BU763" s="366"/>
      <c r="BV763" s="366"/>
      <c r="BW763" s="366"/>
      <c r="BX763" s="366"/>
      <c r="BY763" s="366"/>
      <c r="BZ763" s="366"/>
      <c r="CA763" s="366"/>
      <c r="CB763" s="366"/>
      <c r="CC763" s="366"/>
      <c r="CD763" s="366"/>
      <c r="CE763" s="366"/>
      <c r="CF763" s="366"/>
      <c r="CG763" s="366"/>
      <c r="CH763" s="366"/>
      <c r="CI763" s="366"/>
      <c r="CJ763" s="366"/>
      <c r="CK763" s="366"/>
      <c r="CL763" s="366"/>
      <c r="CM763" s="366"/>
      <c r="CN763" s="366"/>
      <c r="CO763" s="366"/>
      <c r="CP763" s="366"/>
      <c r="CQ763" s="366"/>
      <c r="CR763" s="366"/>
      <c r="CS763" s="366"/>
      <c r="CT763" s="366"/>
      <c r="CU763" s="366"/>
      <c r="CV763" s="366"/>
      <c r="CW763" s="366"/>
      <c r="CX763" s="366"/>
      <c r="CY763" s="366"/>
      <c r="CZ763" s="366"/>
      <c r="DA763" s="366"/>
      <c r="DB763" s="366"/>
      <c r="DC763" s="366"/>
      <c r="DD763" s="366"/>
      <c r="DE763" s="404"/>
      <c r="DF763" s="366"/>
      <c r="DG763" s="366"/>
      <c r="DH763" s="366"/>
      <c r="DI763" s="272"/>
      <c r="DJ763" s="272"/>
      <c r="DK763" s="272"/>
      <c r="DL763" s="272"/>
      <c r="DM763" s="272"/>
      <c r="DN763" s="272"/>
      <c r="DO763" s="272"/>
      <c r="DP763" s="272"/>
      <c r="DQ763" s="272"/>
      <c r="DR763" s="272"/>
      <c r="DS763" s="272"/>
      <c r="DT763" s="272"/>
      <c r="DU763" s="272"/>
      <c r="DV763" s="272"/>
      <c r="DW763" s="272"/>
      <c r="DX763" s="272"/>
      <c r="DY763" s="272"/>
      <c r="DZ763" s="272"/>
      <c r="EA763" s="272"/>
      <c r="EB763" s="272"/>
      <c r="EC763" s="272"/>
      <c r="ED763" s="272"/>
      <c r="EE763" s="272"/>
      <c r="EF763" s="272"/>
      <c r="EG763" s="272"/>
      <c r="EH763" s="366"/>
    </row>
    <row r="764" spans="43:138" s="235" customFormat="1" x14ac:dyDescent="0.15">
      <c r="AQ764" s="366"/>
      <c r="AR764" s="366"/>
      <c r="AS764" s="366"/>
      <c r="AT764" s="366"/>
      <c r="AU764" s="366"/>
      <c r="AV764" s="366"/>
      <c r="AW764" s="366"/>
      <c r="AX764" s="366"/>
      <c r="AY764" s="366"/>
      <c r="AZ764" s="366"/>
      <c r="BA764" s="366"/>
      <c r="BB764" s="271"/>
      <c r="BC764" s="271"/>
      <c r="BD764" s="271"/>
      <c r="BE764" s="271"/>
      <c r="BF764" s="271"/>
      <c r="BG764" s="366"/>
      <c r="BH764" s="366"/>
      <c r="BI764" s="366"/>
      <c r="BJ764" s="366"/>
      <c r="BK764" s="366"/>
      <c r="BL764" s="366"/>
      <c r="BM764" s="366"/>
      <c r="BN764" s="366"/>
      <c r="BO764" s="366"/>
      <c r="BP764" s="366"/>
      <c r="BQ764" s="366"/>
      <c r="BR764" s="366"/>
      <c r="BS764" s="366"/>
      <c r="BT764" s="366"/>
      <c r="BU764" s="366"/>
      <c r="BV764" s="366"/>
      <c r="BW764" s="366"/>
      <c r="BX764" s="366"/>
      <c r="BY764" s="366"/>
      <c r="BZ764" s="366"/>
      <c r="CA764" s="366"/>
      <c r="CB764" s="366"/>
      <c r="CC764" s="366"/>
      <c r="CD764" s="366"/>
      <c r="CE764" s="366"/>
      <c r="CF764" s="366"/>
      <c r="CG764" s="366"/>
      <c r="CH764" s="366"/>
      <c r="CI764" s="366"/>
      <c r="CJ764" s="366"/>
      <c r="CK764" s="366"/>
      <c r="CL764" s="366"/>
      <c r="CM764" s="366"/>
      <c r="CN764" s="366"/>
      <c r="CO764" s="366"/>
      <c r="CP764" s="366"/>
      <c r="CQ764" s="366"/>
      <c r="CR764" s="366"/>
      <c r="CS764" s="366"/>
      <c r="CT764" s="366"/>
      <c r="CU764" s="366"/>
      <c r="CV764" s="366"/>
      <c r="CW764" s="366"/>
      <c r="CX764" s="366"/>
      <c r="CY764" s="366"/>
      <c r="CZ764" s="366"/>
      <c r="DA764" s="366"/>
      <c r="DB764" s="366"/>
      <c r="DC764" s="366"/>
      <c r="DD764" s="366"/>
      <c r="DE764" s="404"/>
      <c r="DF764" s="366"/>
      <c r="DG764" s="366"/>
      <c r="DH764" s="366"/>
      <c r="DI764" s="272"/>
      <c r="DJ764" s="272"/>
      <c r="DK764" s="272"/>
      <c r="DL764" s="272"/>
      <c r="DM764" s="272"/>
      <c r="DN764" s="272"/>
      <c r="DO764" s="272"/>
      <c r="DP764" s="272"/>
      <c r="DQ764" s="272"/>
      <c r="DR764" s="272"/>
      <c r="DS764" s="272"/>
      <c r="DT764" s="272"/>
      <c r="DU764" s="272"/>
      <c r="DV764" s="272"/>
      <c r="DW764" s="272"/>
      <c r="DX764" s="272"/>
      <c r="DY764" s="272"/>
      <c r="DZ764" s="272"/>
      <c r="EA764" s="272"/>
      <c r="EB764" s="272"/>
      <c r="EC764" s="272"/>
      <c r="ED764" s="272"/>
      <c r="EE764" s="272"/>
      <c r="EF764" s="272"/>
      <c r="EG764" s="272"/>
      <c r="EH764" s="366"/>
    </row>
    <row r="765" spans="43:138" s="235" customFormat="1" x14ac:dyDescent="0.15">
      <c r="AQ765" s="366"/>
      <c r="AR765" s="366"/>
      <c r="AS765" s="366"/>
      <c r="AT765" s="366"/>
      <c r="AU765" s="366"/>
      <c r="AV765" s="366"/>
      <c r="AW765" s="366"/>
      <c r="AX765" s="366"/>
      <c r="AY765" s="366"/>
      <c r="AZ765" s="366"/>
      <c r="BA765" s="366"/>
      <c r="BB765" s="271"/>
      <c r="BC765" s="271"/>
      <c r="BD765" s="271"/>
      <c r="BE765" s="271"/>
      <c r="BF765" s="271"/>
      <c r="BG765" s="366"/>
      <c r="BH765" s="366"/>
      <c r="BI765" s="366"/>
      <c r="BJ765" s="366"/>
      <c r="BK765" s="366"/>
      <c r="BL765" s="366"/>
      <c r="BM765" s="366"/>
      <c r="BN765" s="366"/>
      <c r="BO765" s="366"/>
      <c r="BP765" s="366"/>
      <c r="BQ765" s="366"/>
      <c r="BR765" s="366"/>
      <c r="BS765" s="366"/>
      <c r="BT765" s="366"/>
      <c r="BU765" s="366"/>
      <c r="BV765" s="366"/>
      <c r="BW765" s="366"/>
      <c r="BX765" s="366"/>
      <c r="BY765" s="366"/>
      <c r="BZ765" s="366"/>
      <c r="CA765" s="366"/>
      <c r="CB765" s="366"/>
      <c r="CC765" s="366"/>
      <c r="CD765" s="366"/>
      <c r="CE765" s="366"/>
      <c r="CF765" s="366"/>
      <c r="CG765" s="366"/>
      <c r="CH765" s="366"/>
      <c r="CI765" s="366"/>
      <c r="CJ765" s="366"/>
      <c r="CK765" s="366"/>
      <c r="CL765" s="366"/>
      <c r="CM765" s="366"/>
      <c r="CN765" s="366"/>
      <c r="CO765" s="366"/>
      <c r="CP765" s="366"/>
      <c r="CQ765" s="366"/>
      <c r="CR765" s="366"/>
      <c r="CS765" s="366"/>
      <c r="CT765" s="366"/>
      <c r="CU765" s="366"/>
      <c r="CV765" s="366"/>
      <c r="CW765" s="366"/>
      <c r="CX765" s="366"/>
      <c r="CY765" s="366"/>
      <c r="CZ765" s="366"/>
      <c r="DA765" s="366"/>
      <c r="DB765" s="366"/>
      <c r="DC765" s="366"/>
      <c r="DD765" s="366"/>
      <c r="DE765" s="404"/>
      <c r="DF765" s="366"/>
      <c r="DG765" s="366"/>
      <c r="DH765" s="366"/>
      <c r="DI765" s="272"/>
      <c r="DJ765" s="272"/>
      <c r="DK765" s="272"/>
      <c r="DL765" s="272"/>
      <c r="DM765" s="272"/>
      <c r="DN765" s="272"/>
      <c r="DO765" s="272"/>
      <c r="DP765" s="272"/>
      <c r="DQ765" s="272"/>
      <c r="DR765" s="272"/>
      <c r="DS765" s="272"/>
      <c r="DT765" s="272"/>
      <c r="DU765" s="272"/>
      <c r="DV765" s="272"/>
      <c r="DW765" s="272"/>
      <c r="DX765" s="272"/>
      <c r="DY765" s="272"/>
      <c r="DZ765" s="272"/>
      <c r="EA765" s="272"/>
      <c r="EB765" s="272"/>
      <c r="EC765" s="272"/>
      <c r="ED765" s="272"/>
      <c r="EE765" s="272"/>
      <c r="EF765" s="272"/>
      <c r="EG765" s="272"/>
      <c r="EH765" s="366"/>
    </row>
    <row r="766" spans="43:138" s="235" customFormat="1" x14ac:dyDescent="0.15">
      <c r="AQ766" s="366"/>
      <c r="AR766" s="366"/>
      <c r="AS766" s="366"/>
      <c r="AT766" s="366"/>
      <c r="AU766" s="366"/>
      <c r="AV766" s="366"/>
      <c r="AW766" s="366"/>
      <c r="AX766" s="366"/>
      <c r="AY766" s="366"/>
      <c r="AZ766" s="366"/>
      <c r="BA766" s="366"/>
      <c r="BB766" s="271"/>
      <c r="BC766" s="271"/>
      <c r="BD766" s="271"/>
      <c r="BE766" s="271"/>
      <c r="BF766" s="271"/>
      <c r="BG766" s="366"/>
      <c r="BH766" s="366"/>
      <c r="BI766" s="366"/>
      <c r="BJ766" s="366"/>
      <c r="BK766" s="366"/>
      <c r="BL766" s="366"/>
      <c r="BM766" s="366"/>
      <c r="BN766" s="366"/>
      <c r="BO766" s="366"/>
      <c r="BP766" s="366"/>
      <c r="BQ766" s="366"/>
      <c r="BR766" s="366"/>
      <c r="BS766" s="366"/>
      <c r="BT766" s="366"/>
      <c r="BU766" s="366"/>
      <c r="BV766" s="366"/>
      <c r="BW766" s="366"/>
      <c r="BX766" s="366"/>
      <c r="BY766" s="366"/>
      <c r="BZ766" s="366"/>
      <c r="CA766" s="366"/>
      <c r="CB766" s="366"/>
      <c r="CC766" s="366"/>
      <c r="CD766" s="366"/>
      <c r="CE766" s="366"/>
      <c r="CF766" s="366"/>
      <c r="CG766" s="366"/>
      <c r="CH766" s="366"/>
      <c r="CI766" s="366"/>
      <c r="CJ766" s="366"/>
      <c r="CK766" s="366"/>
      <c r="CL766" s="366"/>
      <c r="CM766" s="366"/>
      <c r="CN766" s="366"/>
      <c r="CO766" s="366"/>
      <c r="CP766" s="366"/>
      <c r="CQ766" s="366"/>
      <c r="CR766" s="366"/>
      <c r="CS766" s="366"/>
      <c r="CT766" s="366"/>
      <c r="CU766" s="366"/>
      <c r="CV766" s="366"/>
      <c r="CW766" s="366"/>
      <c r="CX766" s="366"/>
      <c r="CY766" s="366"/>
      <c r="CZ766" s="366"/>
      <c r="DA766" s="366"/>
      <c r="DB766" s="366"/>
      <c r="DC766" s="366"/>
      <c r="DD766" s="366"/>
      <c r="DE766" s="404"/>
      <c r="DF766" s="366"/>
      <c r="DG766" s="366"/>
      <c r="DH766" s="366"/>
      <c r="DI766" s="272"/>
      <c r="DJ766" s="272"/>
      <c r="DK766" s="272"/>
      <c r="DL766" s="272"/>
      <c r="DM766" s="272"/>
      <c r="DN766" s="272"/>
      <c r="DO766" s="272"/>
      <c r="DP766" s="272"/>
      <c r="DQ766" s="272"/>
      <c r="DR766" s="272"/>
      <c r="DS766" s="272"/>
      <c r="DT766" s="272"/>
      <c r="DU766" s="272"/>
      <c r="DV766" s="272"/>
      <c r="DW766" s="272"/>
      <c r="DX766" s="272"/>
      <c r="DY766" s="272"/>
      <c r="DZ766" s="272"/>
      <c r="EA766" s="272"/>
      <c r="EB766" s="272"/>
      <c r="EC766" s="272"/>
      <c r="ED766" s="272"/>
      <c r="EE766" s="272"/>
      <c r="EF766" s="272"/>
      <c r="EG766" s="272"/>
      <c r="EH766" s="366"/>
    </row>
    <row r="767" spans="43:138" s="235" customFormat="1" x14ac:dyDescent="0.15">
      <c r="AQ767" s="366"/>
      <c r="AR767" s="366"/>
      <c r="AS767" s="366"/>
      <c r="AT767" s="366"/>
      <c r="AU767" s="366"/>
      <c r="AV767" s="366"/>
      <c r="AW767" s="366"/>
      <c r="AX767" s="366"/>
      <c r="AY767" s="366"/>
      <c r="AZ767" s="366"/>
      <c r="BA767" s="366"/>
      <c r="BB767" s="271"/>
      <c r="BC767" s="271"/>
      <c r="BD767" s="271"/>
      <c r="BE767" s="271"/>
      <c r="BF767" s="271"/>
      <c r="BG767" s="366"/>
      <c r="BH767" s="366"/>
      <c r="BI767" s="366"/>
      <c r="BJ767" s="366"/>
      <c r="BK767" s="366"/>
      <c r="BL767" s="366"/>
      <c r="BM767" s="366"/>
      <c r="BN767" s="366"/>
      <c r="BO767" s="366"/>
      <c r="BP767" s="366"/>
      <c r="BQ767" s="366"/>
      <c r="BR767" s="366"/>
      <c r="BS767" s="366"/>
      <c r="BT767" s="366"/>
      <c r="BU767" s="366"/>
      <c r="BV767" s="366"/>
      <c r="BW767" s="366"/>
      <c r="BX767" s="366"/>
      <c r="BY767" s="366"/>
      <c r="BZ767" s="366"/>
      <c r="CA767" s="366"/>
      <c r="CB767" s="366"/>
      <c r="CC767" s="366"/>
      <c r="CD767" s="366"/>
      <c r="CE767" s="366"/>
      <c r="CF767" s="366"/>
      <c r="CG767" s="366"/>
      <c r="CH767" s="366"/>
      <c r="CI767" s="366"/>
      <c r="CJ767" s="366"/>
      <c r="CK767" s="366"/>
      <c r="CL767" s="366"/>
      <c r="CM767" s="366"/>
      <c r="CN767" s="366"/>
      <c r="CO767" s="366"/>
      <c r="CP767" s="366"/>
      <c r="CQ767" s="366"/>
      <c r="CR767" s="366"/>
      <c r="CS767" s="366"/>
      <c r="CT767" s="366"/>
      <c r="CU767" s="366"/>
      <c r="CV767" s="366"/>
      <c r="CW767" s="366"/>
      <c r="CX767" s="366"/>
      <c r="CY767" s="366"/>
      <c r="CZ767" s="366"/>
      <c r="DA767" s="366"/>
      <c r="DB767" s="366"/>
      <c r="DC767" s="366"/>
      <c r="DD767" s="366"/>
      <c r="DE767" s="404"/>
      <c r="DF767" s="366"/>
      <c r="DG767" s="366"/>
      <c r="DH767" s="366"/>
      <c r="DI767" s="272"/>
      <c r="DJ767" s="272"/>
      <c r="DK767" s="272"/>
      <c r="DL767" s="272"/>
      <c r="DM767" s="272"/>
      <c r="DN767" s="272"/>
      <c r="DO767" s="272"/>
      <c r="DP767" s="272"/>
      <c r="DQ767" s="272"/>
      <c r="DR767" s="272"/>
      <c r="DS767" s="272"/>
      <c r="DT767" s="272"/>
      <c r="DU767" s="272"/>
      <c r="DV767" s="272"/>
      <c r="DW767" s="272"/>
      <c r="DX767" s="272"/>
      <c r="DY767" s="272"/>
      <c r="DZ767" s="272"/>
      <c r="EA767" s="272"/>
      <c r="EB767" s="272"/>
      <c r="EC767" s="272"/>
      <c r="ED767" s="272"/>
      <c r="EE767" s="272"/>
      <c r="EF767" s="272"/>
      <c r="EG767" s="272"/>
      <c r="EH767" s="366"/>
    </row>
    <row r="768" spans="43:138" s="235" customFormat="1" x14ac:dyDescent="0.15">
      <c r="AQ768" s="366"/>
      <c r="AR768" s="366"/>
      <c r="AS768" s="366"/>
      <c r="AT768" s="366"/>
      <c r="AU768" s="366"/>
      <c r="AV768" s="366"/>
      <c r="AW768" s="366"/>
      <c r="AX768" s="366"/>
      <c r="AY768" s="366"/>
      <c r="AZ768" s="366"/>
      <c r="BA768" s="366"/>
      <c r="BB768" s="271"/>
      <c r="BC768" s="271"/>
      <c r="BD768" s="271"/>
      <c r="BE768" s="271"/>
      <c r="BF768" s="271"/>
      <c r="BG768" s="366"/>
      <c r="BH768" s="366"/>
      <c r="BI768" s="366"/>
      <c r="BJ768" s="366"/>
      <c r="BK768" s="366"/>
      <c r="BL768" s="366"/>
      <c r="BM768" s="366"/>
      <c r="BN768" s="366"/>
      <c r="BO768" s="366"/>
      <c r="BP768" s="366"/>
      <c r="BQ768" s="366"/>
      <c r="BR768" s="366"/>
      <c r="BS768" s="366"/>
      <c r="BT768" s="366"/>
      <c r="BU768" s="366"/>
      <c r="BV768" s="366"/>
      <c r="BW768" s="366"/>
      <c r="BX768" s="366"/>
      <c r="BY768" s="366"/>
      <c r="BZ768" s="366"/>
      <c r="CA768" s="366"/>
      <c r="CB768" s="366"/>
      <c r="CC768" s="366"/>
      <c r="CD768" s="366"/>
      <c r="CE768" s="366"/>
      <c r="CF768" s="366"/>
      <c r="CG768" s="366"/>
      <c r="CH768" s="366"/>
      <c r="CI768" s="366"/>
      <c r="CJ768" s="366"/>
      <c r="CK768" s="366"/>
      <c r="CL768" s="366"/>
      <c r="CM768" s="366"/>
      <c r="CN768" s="366"/>
      <c r="CO768" s="366"/>
      <c r="CP768" s="366"/>
      <c r="CQ768" s="366"/>
      <c r="CR768" s="366"/>
      <c r="CS768" s="366"/>
      <c r="CT768" s="366"/>
      <c r="CU768" s="366"/>
      <c r="CV768" s="366"/>
      <c r="CW768" s="366"/>
      <c r="CX768" s="366"/>
      <c r="CY768" s="366"/>
      <c r="CZ768" s="366"/>
      <c r="DA768" s="366"/>
      <c r="DB768" s="366"/>
      <c r="DC768" s="366"/>
      <c r="DD768" s="366"/>
      <c r="DE768" s="404"/>
      <c r="DF768" s="366"/>
      <c r="DG768" s="366"/>
      <c r="DH768" s="366"/>
      <c r="DI768" s="272"/>
      <c r="DJ768" s="272"/>
      <c r="DK768" s="272"/>
      <c r="DL768" s="272"/>
      <c r="DM768" s="272"/>
      <c r="DN768" s="272"/>
      <c r="DO768" s="272"/>
      <c r="DP768" s="272"/>
      <c r="DQ768" s="272"/>
      <c r="DR768" s="272"/>
      <c r="DS768" s="272"/>
      <c r="DT768" s="272"/>
      <c r="DU768" s="272"/>
      <c r="DV768" s="272"/>
      <c r="DW768" s="272"/>
      <c r="DX768" s="272"/>
      <c r="DY768" s="272"/>
      <c r="DZ768" s="272"/>
      <c r="EA768" s="272"/>
      <c r="EB768" s="272"/>
      <c r="EC768" s="272"/>
      <c r="ED768" s="272"/>
      <c r="EE768" s="272"/>
      <c r="EF768" s="272"/>
      <c r="EG768" s="272"/>
      <c r="EH768" s="366"/>
    </row>
    <row r="769" spans="43:138" s="235" customFormat="1" x14ac:dyDescent="0.15">
      <c r="AQ769" s="366"/>
      <c r="AR769" s="366"/>
      <c r="AS769" s="366"/>
      <c r="AT769" s="366"/>
      <c r="AU769" s="366"/>
      <c r="AV769" s="366"/>
      <c r="AW769" s="366"/>
      <c r="AX769" s="366"/>
      <c r="AY769" s="366"/>
      <c r="AZ769" s="366"/>
      <c r="BA769" s="366"/>
      <c r="BB769" s="271"/>
      <c r="BC769" s="271"/>
      <c r="BD769" s="271"/>
      <c r="BE769" s="271"/>
      <c r="BF769" s="271"/>
      <c r="BG769" s="366"/>
      <c r="BH769" s="366"/>
      <c r="BI769" s="366"/>
      <c r="BJ769" s="366"/>
      <c r="BK769" s="366"/>
      <c r="BL769" s="366"/>
      <c r="BM769" s="366"/>
      <c r="BN769" s="366"/>
      <c r="BO769" s="366"/>
      <c r="BP769" s="366"/>
      <c r="BQ769" s="366"/>
      <c r="BR769" s="366"/>
      <c r="BS769" s="366"/>
      <c r="BT769" s="366"/>
      <c r="BU769" s="366"/>
      <c r="BV769" s="366"/>
      <c r="BW769" s="366"/>
      <c r="BX769" s="366"/>
      <c r="BY769" s="366"/>
      <c r="BZ769" s="366"/>
      <c r="CA769" s="366"/>
      <c r="CB769" s="366"/>
      <c r="CC769" s="366"/>
      <c r="CD769" s="366"/>
      <c r="CE769" s="366"/>
      <c r="CF769" s="366"/>
      <c r="CG769" s="366"/>
      <c r="CH769" s="366"/>
      <c r="CI769" s="366"/>
      <c r="CJ769" s="366"/>
      <c r="CK769" s="366"/>
      <c r="CL769" s="366"/>
      <c r="CM769" s="366"/>
      <c r="CN769" s="366"/>
      <c r="CO769" s="366"/>
      <c r="CP769" s="366"/>
      <c r="CQ769" s="366"/>
      <c r="CR769" s="366"/>
      <c r="CS769" s="366"/>
      <c r="CT769" s="366"/>
      <c r="CU769" s="366"/>
      <c r="CV769" s="366"/>
      <c r="CW769" s="366"/>
      <c r="CX769" s="366"/>
      <c r="CY769" s="366"/>
      <c r="CZ769" s="366"/>
      <c r="DA769" s="366"/>
      <c r="DB769" s="366"/>
      <c r="DC769" s="366"/>
      <c r="DD769" s="366"/>
      <c r="DE769" s="404"/>
      <c r="DF769" s="366"/>
      <c r="DG769" s="366"/>
      <c r="DH769" s="366"/>
      <c r="DI769" s="272"/>
      <c r="DJ769" s="272"/>
      <c r="DK769" s="272"/>
      <c r="DL769" s="272"/>
      <c r="DM769" s="272"/>
      <c r="DN769" s="272"/>
      <c r="DO769" s="272"/>
      <c r="DP769" s="272"/>
      <c r="DQ769" s="272"/>
      <c r="DR769" s="272"/>
      <c r="DS769" s="272"/>
      <c r="DT769" s="272"/>
      <c r="DU769" s="272"/>
      <c r="DV769" s="272"/>
      <c r="DW769" s="272"/>
      <c r="DX769" s="272"/>
      <c r="DY769" s="272"/>
      <c r="DZ769" s="272"/>
      <c r="EA769" s="272"/>
      <c r="EB769" s="272"/>
      <c r="EC769" s="272"/>
      <c r="ED769" s="272"/>
      <c r="EE769" s="272"/>
      <c r="EF769" s="272"/>
      <c r="EG769" s="272"/>
      <c r="EH769" s="366"/>
    </row>
    <row r="770" spans="43:138" s="235" customFormat="1" x14ac:dyDescent="0.15">
      <c r="AQ770" s="366"/>
      <c r="AR770" s="366"/>
      <c r="AS770" s="366"/>
      <c r="AT770" s="366"/>
      <c r="AU770" s="366"/>
      <c r="AV770" s="366"/>
      <c r="AW770" s="366"/>
      <c r="AX770" s="366"/>
      <c r="AY770" s="366"/>
      <c r="AZ770" s="366"/>
      <c r="BA770" s="366"/>
      <c r="BB770" s="271"/>
      <c r="BC770" s="271"/>
      <c r="BD770" s="271"/>
      <c r="BE770" s="271"/>
      <c r="BF770" s="271"/>
      <c r="BG770" s="366"/>
      <c r="BH770" s="366"/>
      <c r="BI770" s="366"/>
      <c r="BJ770" s="366"/>
      <c r="BK770" s="366"/>
      <c r="BL770" s="366"/>
      <c r="BM770" s="366"/>
      <c r="BN770" s="366"/>
      <c r="BO770" s="366"/>
      <c r="BP770" s="366"/>
      <c r="BQ770" s="366"/>
      <c r="BR770" s="366"/>
      <c r="BS770" s="366"/>
      <c r="BT770" s="366"/>
      <c r="BU770" s="366"/>
      <c r="BV770" s="366"/>
      <c r="BW770" s="366"/>
      <c r="BX770" s="366"/>
      <c r="BY770" s="366"/>
      <c r="BZ770" s="366"/>
      <c r="CA770" s="366"/>
      <c r="CB770" s="366"/>
      <c r="CC770" s="366"/>
      <c r="CD770" s="366"/>
      <c r="CE770" s="366"/>
      <c r="CF770" s="366"/>
      <c r="CG770" s="366"/>
      <c r="CH770" s="366"/>
      <c r="CI770" s="366"/>
      <c r="CJ770" s="366"/>
      <c r="CK770" s="366"/>
      <c r="CL770" s="366"/>
      <c r="CM770" s="366"/>
      <c r="CN770" s="366"/>
      <c r="CO770" s="366"/>
      <c r="CP770" s="366"/>
      <c r="CQ770" s="366"/>
      <c r="CR770" s="366"/>
      <c r="CS770" s="366"/>
      <c r="CT770" s="366"/>
      <c r="CU770" s="366"/>
      <c r="CV770" s="366"/>
      <c r="CW770" s="366"/>
      <c r="CX770" s="366"/>
      <c r="CY770" s="366"/>
      <c r="CZ770" s="366"/>
      <c r="DA770" s="366"/>
      <c r="DB770" s="366"/>
      <c r="DC770" s="366"/>
      <c r="DD770" s="366"/>
      <c r="DE770" s="404"/>
      <c r="DF770" s="366"/>
      <c r="DG770" s="366"/>
      <c r="DH770" s="366"/>
      <c r="DI770" s="272"/>
      <c r="DJ770" s="272"/>
      <c r="DK770" s="272"/>
      <c r="DL770" s="272"/>
      <c r="DM770" s="272"/>
      <c r="DN770" s="272"/>
      <c r="DO770" s="272"/>
      <c r="DP770" s="272"/>
      <c r="DQ770" s="272"/>
      <c r="DR770" s="272"/>
      <c r="DS770" s="272"/>
      <c r="DT770" s="272"/>
      <c r="DU770" s="272"/>
      <c r="DV770" s="272"/>
      <c r="DW770" s="272"/>
      <c r="DX770" s="272"/>
      <c r="DY770" s="272"/>
      <c r="DZ770" s="272"/>
      <c r="EA770" s="272"/>
      <c r="EB770" s="272"/>
      <c r="EC770" s="272"/>
      <c r="ED770" s="272"/>
      <c r="EE770" s="272"/>
      <c r="EF770" s="272"/>
      <c r="EG770" s="272"/>
      <c r="EH770" s="366"/>
    </row>
    <row r="771" spans="43:138" s="235" customFormat="1" x14ac:dyDescent="0.15">
      <c r="AQ771" s="366"/>
      <c r="AR771" s="366"/>
      <c r="AS771" s="366"/>
      <c r="AT771" s="366"/>
      <c r="AU771" s="366"/>
      <c r="AV771" s="366"/>
      <c r="AW771" s="366"/>
      <c r="AX771" s="366"/>
      <c r="AY771" s="366"/>
      <c r="AZ771" s="366"/>
      <c r="BA771" s="366"/>
      <c r="BB771" s="271"/>
      <c r="BC771" s="271"/>
      <c r="BD771" s="271"/>
      <c r="BE771" s="271"/>
      <c r="BF771" s="271"/>
      <c r="BG771" s="366"/>
      <c r="BH771" s="366"/>
      <c r="BI771" s="366"/>
      <c r="BJ771" s="366"/>
      <c r="BK771" s="366"/>
      <c r="BL771" s="366"/>
      <c r="BM771" s="366"/>
      <c r="BN771" s="366"/>
      <c r="BO771" s="366"/>
      <c r="BP771" s="366"/>
      <c r="BQ771" s="366"/>
      <c r="BR771" s="366"/>
      <c r="BS771" s="366"/>
      <c r="BT771" s="366"/>
      <c r="BU771" s="366"/>
      <c r="BV771" s="366"/>
      <c r="BW771" s="366"/>
      <c r="BX771" s="366"/>
      <c r="BY771" s="366"/>
      <c r="BZ771" s="366"/>
      <c r="CA771" s="366"/>
      <c r="CB771" s="366"/>
      <c r="CC771" s="366"/>
      <c r="CD771" s="366"/>
      <c r="CE771" s="366"/>
      <c r="CF771" s="366"/>
      <c r="CG771" s="366"/>
      <c r="CH771" s="366"/>
      <c r="CI771" s="366"/>
      <c r="CJ771" s="366"/>
      <c r="CK771" s="366"/>
      <c r="CL771" s="366"/>
      <c r="CM771" s="366"/>
      <c r="CN771" s="366"/>
      <c r="CO771" s="366"/>
      <c r="CP771" s="366"/>
      <c r="CQ771" s="366"/>
      <c r="CR771" s="366"/>
      <c r="CS771" s="366"/>
      <c r="CT771" s="366"/>
      <c r="CU771" s="366"/>
      <c r="CV771" s="366"/>
      <c r="CW771" s="366"/>
      <c r="CX771" s="366"/>
      <c r="CY771" s="366"/>
      <c r="CZ771" s="366"/>
      <c r="DA771" s="366"/>
      <c r="DB771" s="366"/>
      <c r="DC771" s="366"/>
      <c r="DD771" s="366"/>
      <c r="DE771" s="404"/>
      <c r="DF771" s="366"/>
      <c r="DG771" s="366"/>
      <c r="DH771" s="366"/>
      <c r="DI771" s="272"/>
      <c r="DJ771" s="272"/>
      <c r="DK771" s="272"/>
      <c r="DL771" s="272"/>
      <c r="DM771" s="272"/>
      <c r="DN771" s="272"/>
      <c r="DO771" s="272"/>
      <c r="DP771" s="272"/>
      <c r="DQ771" s="272"/>
      <c r="DR771" s="272"/>
      <c r="DS771" s="272"/>
      <c r="DT771" s="272"/>
      <c r="DU771" s="272"/>
      <c r="DV771" s="272"/>
      <c r="DW771" s="272"/>
      <c r="DX771" s="272"/>
      <c r="DY771" s="272"/>
      <c r="DZ771" s="272"/>
      <c r="EA771" s="272"/>
      <c r="EB771" s="272"/>
      <c r="EC771" s="272"/>
      <c r="ED771" s="272"/>
      <c r="EE771" s="272"/>
      <c r="EF771" s="272"/>
      <c r="EG771" s="272"/>
      <c r="EH771" s="366"/>
    </row>
    <row r="772" spans="43:138" s="235" customFormat="1" x14ac:dyDescent="0.15">
      <c r="AQ772" s="366"/>
      <c r="AR772" s="366"/>
      <c r="AS772" s="366"/>
      <c r="AT772" s="366"/>
      <c r="AU772" s="366"/>
      <c r="AV772" s="366"/>
      <c r="AW772" s="366"/>
      <c r="AX772" s="366"/>
      <c r="AY772" s="366"/>
      <c r="AZ772" s="366"/>
      <c r="BA772" s="366"/>
      <c r="BB772" s="271"/>
      <c r="BC772" s="271"/>
      <c r="BD772" s="271"/>
      <c r="BE772" s="271"/>
      <c r="BF772" s="271"/>
      <c r="BG772" s="366"/>
      <c r="BH772" s="366"/>
      <c r="BI772" s="366"/>
      <c r="BJ772" s="366"/>
      <c r="BK772" s="366"/>
      <c r="BL772" s="366"/>
      <c r="BM772" s="366"/>
      <c r="BN772" s="366"/>
      <c r="BO772" s="366"/>
      <c r="BP772" s="366"/>
      <c r="BQ772" s="366"/>
      <c r="BR772" s="366"/>
      <c r="BS772" s="366"/>
      <c r="BT772" s="366"/>
      <c r="BU772" s="366"/>
      <c r="BV772" s="366"/>
      <c r="BW772" s="366"/>
      <c r="BX772" s="366"/>
      <c r="BY772" s="366"/>
      <c r="BZ772" s="366"/>
      <c r="CA772" s="366"/>
      <c r="CB772" s="366"/>
      <c r="CC772" s="366"/>
      <c r="CD772" s="366"/>
      <c r="CE772" s="366"/>
      <c r="CF772" s="366"/>
      <c r="CG772" s="366"/>
      <c r="CH772" s="366"/>
      <c r="CI772" s="366"/>
      <c r="CJ772" s="366"/>
      <c r="CK772" s="366"/>
      <c r="CL772" s="366"/>
      <c r="CM772" s="366"/>
      <c r="CN772" s="366"/>
      <c r="CO772" s="366"/>
      <c r="CP772" s="366"/>
      <c r="CQ772" s="366"/>
      <c r="CR772" s="366"/>
      <c r="CS772" s="366"/>
      <c r="CT772" s="366"/>
      <c r="CU772" s="366"/>
      <c r="CV772" s="366"/>
      <c r="CW772" s="366"/>
      <c r="CX772" s="366"/>
      <c r="CY772" s="366"/>
      <c r="CZ772" s="366"/>
      <c r="DA772" s="366"/>
      <c r="DB772" s="366"/>
      <c r="DC772" s="366"/>
      <c r="DD772" s="366"/>
      <c r="DE772" s="404"/>
      <c r="DF772" s="366"/>
      <c r="DG772" s="366"/>
      <c r="DH772" s="366"/>
      <c r="DI772" s="272"/>
      <c r="DJ772" s="272"/>
      <c r="DK772" s="272"/>
      <c r="DL772" s="272"/>
      <c r="DM772" s="272"/>
      <c r="DN772" s="272"/>
      <c r="DO772" s="272"/>
      <c r="DP772" s="272"/>
      <c r="DQ772" s="272"/>
      <c r="DR772" s="272"/>
      <c r="DS772" s="272"/>
      <c r="DT772" s="272"/>
      <c r="DU772" s="272"/>
      <c r="DV772" s="272"/>
      <c r="DW772" s="272"/>
      <c r="DX772" s="272"/>
      <c r="DY772" s="272"/>
      <c r="DZ772" s="272"/>
      <c r="EA772" s="272"/>
      <c r="EB772" s="272"/>
      <c r="EC772" s="272"/>
      <c r="ED772" s="272"/>
      <c r="EE772" s="272"/>
      <c r="EF772" s="272"/>
      <c r="EG772" s="272"/>
      <c r="EH772" s="366"/>
    </row>
    <row r="773" spans="43:138" s="235" customFormat="1" x14ac:dyDescent="0.15">
      <c r="AQ773" s="366"/>
      <c r="AR773" s="366"/>
      <c r="AS773" s="366"/>
      <c r="AT773" s="366"/>
      <c r="AU773" s="366"/>
      <c r="AV773" s="366"/>
      <c r="AW773" s="366"/>
      <c r="AX773" s="366"/>
      <c r="AY773" s="366"/>
      <c r="AZ773" s="366"/>
      <c r="BA773" s="366"/>
      <c r="BB773" s="271"/>
      <c r="BC773" s="271"/>
      <c r="BD773" s="271"/>
      <c r="BE773" s="271"/>
      <c r="BF773" s="271"/>
      <c r="BG773" s="366"/>
      <c r="BH773" s="366"/>
      <c r="BI773" s="366"/>
      <c r="BJ773" s="366"/>
      <c r="BK773" s="366"/>
      <c r="BL773" s="366"/>
      <c r="BM773" s="366"/>
      <c r="BN773" s="366"/>
      <c r="BO773" s="366"/>
      <c r="BP773" s="366"/>
      <c r="BQ773" s="366"/>
      <c r="BR773" s="366"/>
      <c r="BS773" s="366"/>
      <c r="BT773" s="366"/>
      <c r="BU773" s="366"/>
      <c r="BV773" s="366"/>
      <c r="BW773" s="366"/>
      <c r="BX773" s="366"/>
      <c r="BY773" s="366"/>
      <c r="BZ773" s="366"/>
      <c r="CA773" s="366"/>
      <c r="CB773" s="366"/>
      <c r="CC773" s="366"/>
      <c r="CD773" s="366"/>
      <c r="CE773" s="366"/>
      <c r="CF773" s="366"/>
      <c r="CG773" s="366"/>
      <c r="CH773" s="366"/>
      <c r="CI773" s="366"/>
      <c r="CJ773" s="366"/>
      <c r="CK773" s="366"/>
      <c r="CL773" s="366"/>
      <c r="CM773" s="366"/>
      <c r="CN773" s="366"/>
      <c r="CO773" s="366"/>
      <c r="CP773" s="366"/>
      <c r="CQ773" s="366"/>
      <c r="CR773" s="366"/>
      <c r="CS773" s="366"/>
      <c r="CT773" s="366"/>
      <c r="CU773" s="366"/>
      <c r="CV773" s="366"/>
      <c r="CW773" s="366"/>
      <c r="CX773" s="366"/>
      <c r="CY773" s="366"/>
      <c r="CZ773" s="366"/>
      <c r="DA773" s="366"/>
      <c r="DB773" s="366"/>
      <c r="DC773" s="366"/>
      <c r="DD773" s="366"/>
      <c r="DE773" s="404"/>
      <c r="DF773" s="366"/>
      <c r="DG773" s="366"/>
      <c r="DH773" s="366"/>
      <c r="DI773" s="272"/>
      <c r="DJ773" s="272"/>
      <c r="DK773" s="272"/>
      <c r="DL773" s="272"/>
      <c r="DM773" s="272"/>
      <c r="DN773" s="272"/>
      <c r="DO773" s="272"/>
      <c r="DP773" s="272"/>
      <c r="DQ773" s="272"/>
      <c r="DR773" s="272"/>
      <c r="DS773" s="272"/>
      <c r="DT773" s="272"/>
      <c r="DU773" s="272"/>
      <c r="DV773" s="272"/>
      <c r="DW773" s="272"/>
      <c r="DX773" s="272"/>
      <c r="DY773" s="272"/>
      <c r="DZ773" s="272"/>
      <c r="EA773" s="272"/>
      <c r="EB773" s="272"/>
      <c r="EC773" s="272"/>
      <c r="ED773" s="272"/>
      <c r="EE773" s="272"/>
      <c r="EF773" s="272"/>
      <c r="EG773" s="272"/>
      <c r="EH773" s="366"/>
    </row>
    <row r="774" spans="43:138" s="235" customFormat="1" x14ac:dyDescent="0.15">
      <c r="AQ774" s="366"/>
      <c r="AR774" s="366"/>
      <c r="AS774" s="366"/>
      <c r="AT774" s="366"/>
      <c r="AU774" s="366"/>
      <c r="AV774" s="366"/>
      <c r="AW774" s="366"/>
      <c r="AX774" s="366"/>
      <c r="AY774" s="366"/>
      <c r="AZ774" s="366"/>
      <c r="BA774" s="366"/>
      <c r="BB774" s="271"/>
      <c r="BC774" s="271"/>
      <c r="BD774" s="271"/>
      <c r="BE774" s="271"/>
      <c r="BF774" s="271"/>
      <c r="BG774" s="366"/>
      <c r="BH774" s="366"/>
      <c r="BI774" s="366"/>
      <c r="BJ774" s="366"/>
      <c r="BK774" s="366"/>
      <c r="BL774" s="366"/>
      <c r="BM774" s="366"/>
      <c r="BN774" s="366"/>
      <c r="BO774" s="366"/>
      <c r="BP774" s="366"/>
      <c r="BQ774" s="366"/>
      <c r="BR774" s="366"/>
      <c r="BS774" s="366"/>
      <c r="BT774" s="366"/>
      <c r="BU774" s="366"/>
      <c r="BV774" s="366"/>
      <c r="BW774" s="366"/>
      <c r="BX774" s="366"/>
      <c r="BY774" s="366"/>
      <c r="BZ774" s="366"/>
      <c r="CA774" s="366"/>
      <c r="CB774" s="366"/>
      <c r="CC774" s="366"/>
      <c r="CD774" s="366"/>
      <c r="CE774" s="366"/>
      <c r="CF774" s="366"/>
      <c r="CG774" s="366"/>
      <c r="CH774" s="366"/>
      <c r="CI774" s="366"/>
      <c r="CJ774" s="366"/>
      <c r="CK774" s="366"/>
      <c r="CL774" s="366"/>
      <c r="CM774" s="366"/>
      <c r="CN774" s="366"/>
      <c r="CO774" s="366"/>
      <c r="CP774" s="366"/>
      <c r="CQ774" s="366"/>
      <c r="CR774" s="366"/>
      <c r="CS774" s="366"/>
      <c r="CT774" s="366"/>
      <c r="CU774" s="366"/>
      <c r="CV774" s="366"/>
      <c r="CW774" s="366"/>
      <c r="CX774" s="366"/>
      <c r="CY774" s="366"/>
      <c r="CZ774" s="366"/>
      <c r="DA774" s="366"/>
      <c r="DB774" s="366"/>
      <c r="DC774" s="366"/>
      <c r="DD774" s="366"/>
      <c r="DE774" s="404"/>
      <c r="DF774" s="366"/>
      <c r="DG774" s="366"/>
      <c r="DH774" s="366"/>
      <c r="DI774" s="272"/>
      <c r="DJ774" s="272"/>
      <c r="DK774" s="272"/>
      <c r="DL774" s="272"/>
      <c r="DM774" s="272"/>
      <c r="DN774" s="272"/>
      <c r="DO774" s="272"/>
      <c r="DP774" s="272"/>
      <c r="DQ774" s="272"/>
      <c r="DR774" s="272"/>
      <c r="DS774" s="272"/>
      <c r="DT774" s="272"/>
      <c r="DU774" s="272"/>
      <c r="DV774" s="272"/>
      <c r="DW774" s="272"/>
      <c r="DX774" s="272"/>
      <c r="DY774" s="272"/>
      <c r="DZ774" s="272"/>
      <c r="EA774" s="272"/>
      <c r="EB774" s="272"/>
      <c r="EC774" s="272"/>
      <c r="ED774" s="272"/>
      <c r="EE774" s="272"/>
      <c r="EF774" s="272"/>
      <c r="EG774" s="272"/>
      <c r="EH774" s="366"/>
    </row>
    <row r="775" spans="43:138" s="235" customFormat="1" x14ac:dyDescent="0.15">
      <c r="AQ775" s="366"/>
      <c r="AR775" s="366"/>
      <c r="AS775" s="366"/>
      <c r="AT775" s="366"/>
      <c r="AU775" s="366"/>
      <c r="AV775" s="366"/>
      <c r="AW775" s="366"/>
      <c r="AX775" s="366"/>
      <c r="AY775" s="366"/>
      <c r="AZ775" s="366"/>
      <c r="BA775" s="366"/>
      <c r="BB775" s="271"/>
      <c r="BC775" s="271"/>
      <c r="BD775" s="271"/>
      <c r="BE775" s="271"/>
      <c r="BF775" s="271"/>
      <c r="BG775" s="366"/>
      <c r="BH775" s="366"/>
      <c r="BI775" s="366"/>
      <c r="BJ775" s="366"/>
      <c r="BK775" s="366"/>
      <c r="BL775" s="366"/>
      <c r="BM775" s="366"/>
      <c r="BN775" s="366"/>
      <c r="BO775" s="366"/>
      <c r="BP775" s="366"/>
      <c r="BQ775" s="366"/>
      <c r="BR775" s="366"/>
      <c r="BS775" s="366"/>
      <c r="BT775" s="366"/>
      <c r="BU775" s="366"/>
      <c r="BV775" s="366"/>
      <c r="BW775" s="366"/>
      <c r="BX775" s="366"/>
      <c r="BY775" s="366"/>
      <c r="BZ775" s="366"/>
      <c r="CA775" s="366"/>
      <c r="CB775" s="366"/>
      <c r="CC775" s="366"/>
      <c r="CD775" s="366"/>
      <c r="CE775" s="366"/>
      <c r="CF775" s="366"/>
      <c r="CG775" s="366"/>
      <c r="CH775" s="366"/>
      <c r="CI775" s="366"/>
      <c r="CJ775" s="366"/>
      <c r="CK775" s="366"/>
      <c r="CL775" s="366"/>
      <c r="CM775" s="366"/>
      <c r="CN775" s="366"/>
      <c r="CO775" s="366"/>
      <c r="CP775" s="366"/>
      <c r="CQ775" s="366"/>
      <c r="CR775" s="366"/>
      <c r="CS775" s="366"/>
      <c r="CT775" s="366"/>
      <c r="CU775" s="366"/>
      <c r="CV775" s="366"/>
      <c r="CW775" s="366"/>
      <c r="CX775" s="366"/>
      <c r="CY775" s="366"/>
      <c r="CZ775" s="366"/>
      <c r="DA775" s="366"/>
      <c r="DB775" s="366"/>
      <c r="DC775" s="366"/>
      <c r="DD775" s="366"/>
      <c r="DE775" s="404"/>
      <c r="DF775" s="366"/>
      <c r="DG775" s="366"/>
      <c r="DH775" s="366"/>
      <c r="DI775" s="272"/>
      <c r="DJ775" s="272"/>
      <c r="DK775" s="272"/>
      <c r="DL775" s="272"/>
      <c r="DM775" s="272"/>
      <c r="DN775" s="272"/>
      <c r="DO775" s="272"/>
      <c r="DP775" s="272"/>
      <c r="DQ775" s="272"/>
      <c r="DR775" s="272"/>
      <c r="DS775" s="272"/>
      <c r="DT775" s="272"/>
      <c r="DU775" s="272"/>
      <c r="DV775" s="272"/>
      <c r="DW775" s="272"/>
      <c r="DX775" s="272"/>
      <c r="DY775" s="272"/>
      <c r="DZ775" s="272"/>
      <c r="EA775" s="272"/>
      <c r="EB775" s="272"/>
      <c r="EC775" s="272"/>
      <c r="ED775" s="272"/>
      <c r="EE775" s="272"/>
      <c r="EF775" s="272"/>
      <c r="EG775" s="272"/>
      <c r="EH775" s="366"/>
    </row>
    <row r="776" spans="43:138" s="235" customFormat="1" x14ac:dyDescent="0.15">
      <c r="AQ776" s="366"/>
      <c r="AR776" s="366"/>
      <c r="AS776" s="366"/>
      <c r="AT776" s="366"/>
      <c r="AU776" s="366"/>
      <c r="AV776" s="366"/>
      <c r="AW776" s="366"/>
      <c r="AX776" s="366"/>
      <c r="AY776" s="366"/>
      <c r="AZ776" s="366"/>
      <c r="BA776" s="366"/>
      <c r="BB776" s="271"/>
      <c r="BC776" s="271"/>
      <c r="BD776" s="271"/>
      <c r="BE776" s="271"/>
      <c r="BF776" s="271"/>
      <c r="BG776" s="366"/>
      <c r="BH776" s="366"/>
      <c r="BI776" s="366"/>
      <c r="BJ776" s="366"/>
      <c r="BK776" s="366"/>
      <c r="BL776" s="366"/>
      <c r="BM776" s="366"/>
      <c r="BN776" s="366"/>
      <c r="BO776" s="366"/>
      <c r="BP776" s="366"/>
      <c r="BQ776" s="366"/>
      <c r="BR776" s="366"/>
      <c r="BS776" s="366"/>
      <c r="BT776" s="366"/>
      <c r="BU776" s="366"/>
      <c r="BV776" s="366"/>
      <c r="BW776" s="366"/>
      <c r="BX776" s="366"/>
      <c r="BY776" s="366"/>
      <c r="BZ776" s="366"/>
      <c r="CA776" s="366"/>
      <c r="CB776" s="366"/>
      <c r="CC776" s="366"/>
      <c r="CD776" s="366"/>
      <c r="CE776" s="366"/>
      <c r="CF776" s="366"/>
      <c r="CG776" s="366"/>
      <c r="CH776" s="366"/>
      <c r="CI776" s="366"/>
      <c r="CJ776" s="366"/>
      <c r="CK776" s="366"/>
      <c r="CL776" s="366"/>
      <c r="CM776" s="366"/>
      <c r="CN776" s="366"/>
      <c r="CO776" s="366"/>
      <c r="CP776" s="366"/>
      <c r="CQ776" s="366"/>
      <c r="CR776" s="366"/>
      <c r="CS776" s="366"/>
      <c r="CT776" s="366"/>
      <c r="CU776" s="366"/>
      <c r="CV776" s="366"/>
      <c r="CW776" s="366"/>
      <c r="CX776" s="366"/>
      <c r="CY776" s="366"/>
      <c r="CZ776" s="366"/>
      <c r="DA776" s="366"/>
      <c r="DB776" s="366"/>
      <c r="DC776" s="366"/>
      <c r="DD776" s="366"/>
      <c r="DE776" s="404"/>
      <c r="DF776" s="366"/>
      <c r="DG776" s="366"/>
      <c r="DH776" s="366"/>
      <c r="DI776" s="272"/>
      <c r="DJ776" s="272"/>
      <c r="DK776" s="272"/>
      <c r="DL776" s="272"/>
      <c r="DM776" s="272"/>
      <c r="DN776" s="272"/>
      <c r="DO776" s="272"/>
      <c r="DP776" s="272"/>
      <c r="DQ776" s="272"/>
      <c r="DR776" s="272"/>
      <c r="DS776" s="272"/>
      <c r="DT776" s="272"/>
      <c r="DU776" s="272"/>
      <c r="DV776" s="272"/>
      <c r="DW776" s="272"/>
      <c r="DX776" s="272"/>
      <c r="DY776" s="272"/>
      <c r="DZ776" s="272"/>
      <c r="EA776" s="272"/>
      <c r="EB776" s="272"/>
      <c r="EC776" s="272"/>
      <c r="ED776" s="272"/>
      <c r="EE776" s="272"/>
      <c r="EF776" s="272"/>
      <c r="EG776" s="272"/>
      <c r="EH776" s="366"/>
    </row>
    <row r="777" spans="43:138" s="235" customFormat="1" x14ac:dyDescent="0.15">
      <c r="AQ777" s="366"/>
      <c r="AR777" s="366"/>
      <c r="AS777" s="366"/>
      <c r="AT777" s="366"/>
      <c r="AU777" s="366"/>
      <c r="AV777" s="366"/>
      <c r="AW777" s="366"/>
      <c r="AX777" s="366"/>
      <c r="AY777" s="366"/>
      <c r="AZ777" s="366"/>
      <c r="BA777" s="366"/>
      <c r="BB777" s="271"/>
      <c r="BC777" s="271"/>
      <c r="BD777" s="271"/>
      <c r="BE777" s="271"/>
      <c r="BF777" s="271"/>
      <c r="BG777" s="366"/>
      <c r="BH777" s="366"/>
      <c r="BI777" s="366"/>
      <c r="BJ777" s="366"/>
      <c r="BK777" s="366"/>
      <c r="BL777" s="366"/>
      <c r="BM777" s="366"/>
      <c r="BN777" s="366"/>
      <c r="BO777" s="366"/>
      <c r="BP777" s="366"/>
      <c r="BQ777" s="366"/>
      <c r="BR777" s="366"/>
      <c r="BS777" s="366"/>
      <c r="BT777" s="366"/>
      <c r="BU777" s="366"/>
      <c r="BV777" s="366"/>
      <c r="BW777" s="366"/>
      <c r="BX777" s="366"/>
      <c r="BY777" s="366"/>
      <c r="BZ777" s="366"/>
      <c r="CA777" s="366"/>
      <c r="CB777" s="366"/>
      <c r="CC777" s="366"/>
      <c r="CD777" s="366"/>
      <c r="CE777" s="366"/>
      <c r="CF777" s="366"/>
      <c r="CG777" s="366"/>
      <c r="CH777" s="366"/>
      <c r="CI777" s="366"/>
      <c r="CJ777" s="366"/>
      <c r="CK777" s="366"/>
      <c r="CL777" s="366"/>
      <c r="CM777" s="366"/>
      <c r="CN777" s="366"/>
      <c r="CO777" s="366"/>
      <c r="CP777" s="366"/>
      <c r="CQ777" s="366"/>
      <c r="CR777" s="366"/>
      <c r="CS777" s="366"/>
      <c r="CT777" s="366"/>
      <c r="CU777" s="366"/>
      <c r="CV777" s="366"/>
      <c r="CW777" s="366"/>
      <c r="CX777" s="366"/>
      <c r="CY777" s="366"/>
      <c r="CZ777" s="366"/>
      <c r="DA777" s="366"/>
      <c r="DB777" s="366"/>
      <c r="DC777" s="366"/>
      <c r="DD777" s="366"/>
      <c r="DE777" s="404"/>
      <c r="DF777" s="366"/>
      <c r="DG777" s="366"/>
      <c r="DH777" s="366"/>
      <c r="DI777" s="272"/>
      <c r="DJ777" s="272"/>
      <c r="DK777" s="272"/>
      <c r="DL777" s="272"/>
      <c r="DM777" s="272"/>
      <c r="DN777" s="272"/>
      <c r="DO777" s="272"/>
      <c r="DP777" s="272"/>
      <c r="DQ777" s="272"/>
      <c r="DR777" s="272"/>
      <c r="DS777" s="272"/>
      <c r="DT777" s="272"/>
      <c r="DU777" s="272"/>
      <c r="DV777" s="272"/>
      <c r="DW777" s="272"/>
      <c r="DX777" s="272"/>
      <c r="DY777" s="272"/>
      <c r="DZ777" s="272"/>
      <c r="EA777" s="272"/>
      <c r="EB777" s="272"/>
      <c r="EC777" s="272"/>
      <c r="ED777" s="272"/>
      <c r="EE777" s="272"/>
      <c r="EF777" s="272"/>
      <c r="EG777" s="272"/>
      <c r="EH777" s="366"/>
    </row>
    <row r="778" spans="43:138" s="235" customFormat="1" x14ac:dyDescent="0.15">
      <c r="AQ778" s="366"/>
      <c r="AR778" s="366"/>
      <c r="AS778" s="366"/>
      <c r="AT778" s="366"/>
      <c r="AU778" s="366"/>
      <c r="AV778" s="366"/>
      <c r="AW778" s="366"/>
      <c r="AX778" s="366"/>
      <c r="AY778" s="366"/>
      <c r="AZ778" s="366"/>
      <c r="BA778" s="366"/>
      <c r="BB778" s="271"/>
      <c r="BC778" s="271"/>
      <c r="BD778" s="271"/>
      <c r="BE778" s="271"/>
      <c r="BF778" s="271"/>
      <c r="BG778" s="366"/>
      <c r="BH778" s="366"/>
      <c r="BI778" s="366"/>
      <c r="BJ778" s="366"/>
      <c r="BK778" s="366"/>
      <c r="BL778" s="366"/>
      <c r="BM778" s="366"/>
      <c r="BN778" s="366"/>
      <c r="BO778" s="366"/>
      <c r="BP778" s="366"/>
      <c r="BQ778" s="366"/>
      <c r="BR778" s="366"/>
      <c r="BS778" s="366"/>
      <c r="BT778" s="366"/>
      <c r="BU778" s="366"/>
      <c r="BV778" s="366"/>
      <c r="BW778" s="366"/>
      <c r="BX778" s="366"/>
      <c r="BY778" s="366"/>
      <c r="BZ778" s="366"/>
      <c r="CA778" s="366"/>
      <c r="CB778" s="366"/>
      <c r="CC778" s="366"/>
      <c r="CD778" s="366"/>
      <c r="CE778" s="366"/>
      <c r="CF778" s="366"/>
      <c r="CG778" s="366"/>
      <c r="CH778" s="366"/>
      <c r="CI778" s="366"/>
      <c r="CJ778" s="366"/>
      <c r="CK778" s="366"/>
      <c r="CL778" s="366"/>
      <c r="CM778" s="366"/>
      <c r="CN778" s="366"/>
      <c r="CO778" s="366"/>
      <c r="CP778" s="366"/>
      <c r="CQ778" s="366"/>
      <c r="CR778" s="366"/>
      <c r="CS778" s="366"/>
      <c r="CT778" s="366"/>
      <c r="CU778" s="366"/>
      <c r="CV778" s="366"/>
      <c r="CW778" s="366"/>
      <c r="CX778" s="366"/>
      <c r="CY778" s="366"/>
      <c r="CZ778" s="366"/>
      <c r="DA778" s="366"/>
      <c r="DB778" s="366"/>
      <c r="DC778" s="366"/>
      <c r="DD778" s="366"/>
      <c r="DE778" s="404"/>
      <c r="DF778" s="366"/>
      <c r="DG778" s="366"/>
      <c r="DH778" s="366"/>
      <c r="DI778" s="272"/>
      <c r="DJ778" s="272"/>
      <c r="DK778" s="272"/>
      <c r="DL778" s="272"/>
      <c r="DM778" s="272"/>
      <c r="DN778" s="272"/>
      <c r="DO778" s="272"/>
      <c r="DP778" s="272"/>
      <c r="DQ778" s="272"/>
      <c r="DR778" s="272"/>
      <c r="DS778" s="272"/>
      <c r="DT778" s="272"/>
      <c r="DU778" s="272"/>
      <c r="DV778" s="272"/>
      <c r="DW778" s="272"/>
      <c r="DX778" s="272"/>
      <c r="DY778" s="272"/>
      <c r="DZ778" s="272"/>
      <c r="EA778" s="272"/>
      <c r="EB778" s="272"/>
      <c r="EC778" s="272"/>
      <c r="ED778" s="272"/>
      <c r="EE778" s="272"/>
      <c r="EF778" s="272"/>
      <c r="EG778" s="272"/>
      <c r="EH778" s="366"/>
    </row>
    <row r="779" spans="43:138" s="235" customFormat="1" x14ac:dyDescent="0.15">
      <c r="AQ779" s="366"/>
      <c r="AR779" s="366"/>
      <c r="AS779" s="366"/>
      <c r="AT779" s="366"/>
      <c r="AU779" s="366"/>
      <c r="AV779" s="366"/>
      <c r="AW779" s="366"/>
      <c r="AX779" s="366"/>
      <c r="AY779" s="366"/>
      <c r="AZ779" s="366"/>
      <c r="BA779" s="366"/>
      <c r="BB779" s="271"/>
      <c r="BC779" s="271"/>
      <c r="BD779" s="271"/>
      <c r="BE779" s="271"/>
      <c r="BF779" s="271"/>
      <c r="BG779" s="366"/>
      <c r="BH779" s="366"/>
      <c r="BI779" s="366"/>
      <c r="BJ779" s="366"/>
      <c r="BK779" s="366"/>
      <c r="BL779" s="366"/>
      <c r="BM779" s="366"/>
      <c r="BN779" s="366"/>
      <c r="BO779" s="366"/>
      <c r="BP779" s="366"/>
      <c r="BQ779" s="366"/>
      <c r="BR779" s="366"/>
      <c r="BS779" s="366"/>
      <c r="BT779" s="366"/>
      <c r="BU779" s="366"/>
      <c r="BV779" s="366"/>
      <c r="BW779" s="366"/>
      <c r="BX779" s="366"/>
      <c r="BY779" s="366"/>
      <c r="BZ779" s="366"/>
      <c r="CA779" s="366"/>
      <c r="CB779" s="366"/>
      <c r="CC779" s="366"/>
      <c r="CD779" s="366"/>
      <c r="CE779" s="366"/>
      <c r="CF779" s="366"/>
      <c r="CG779" s="366"/>
      <c r="CH779" s="366"/>
      <c r="CI779" s="366"/>
      <c r="CJ779" s="366"/>
      <c r="CK779" s="366"/>
      <c r="CL779" s="366"/>
      <c r="CM779" s="366"/>
      <c r="CN779" s="366"/>
      <c r="CO779" s="366"/>
      <c r="CP779" s="366"/>
      <c r="CQ779" s="366"/>
      <c r="CR779" s="366"/>
      <c r="CS779" s="366"/>
      <c r="CT779" s="366"/>
      <c r="CU779" s="366"/>
      <c r="CV779" s="366"/>
      <c r="CW779" s="366"/>
      <c r="CX779" s="366"/>
      <c r="CY779" s="366"/>
      <c r="CZ779" s="366"/>
      <c r="DA779" s="366"/>
      <c r="DB779" s="366"/>
      <c r="DC779" s="366"/>
      <c r="DD779" s="366"/>
      <c r="DE779" s="404"/>
      <c r="DF779" s="366"/>
      <c r="DG779" s="366"/>
      <c r="DH779" s="366"/>
      <c r="DI779" s="272"/>
      <c r="DJ779" s="272"/>
      <c r="DK779" s="272"/>
      <c r="DL779" s="272"/>
      <c r="DM779" s="272"/>
      <c r="DN779" s="272"/>
      <c r="DO779" s="272"/>
      <c r="DP779" s="272"/>
      <c r="DQ779" s="272"/>
      <c r="DR779" s="272"/>
      <c r="DS779" s="272"/>
      <c r="DT779" s="272"/>
      <c r="DU779" s="272"/>
      <c r="DV779" s="272"/>
      <c r="DW779" s="272"/>
      <c r="DX779" s="272"/>
      <c r="DY779" s="272"/>
      <c r="DZ779" s="272"/>
      <c r="EA779" s="272"/>
      <c r="EB779" s="272"/>
      <c r="EC779" s="272"/>
      <c r="ED779" s="272"/>
      <c r="EE779" s="272"/>
      <c r="EF779" s="272"/>
      <c r="EG779" s="272"/>
      <c r="EH779" s="366"/>
    </row>
    <row r="780" spans="43:138" s="235" customFormat="1" x14ac:dyDescent="0.15">
      <c r="AQ780" s="366"/>
      <c r="AR780" s="366"/>
      <c r="AS780" s="366"/>
      <c r="AT780" s="366"/>
      <c r="AU780" s="366"/>
      <c r="AV780" s="366"/>
      <c r="AW780" s="366"/>
      <c r="AX780" s="366"/>
      <c r="AY780" s="366"/>
      <c r="AZ780" s="366"/>
      <c r="BA780" s="366"/>
      <c r="BB780" s="271"/>
      <c r="BC780" s="271"/>
      <c r="BD780" s="271"/>
      <c r="BE780" s="271"/>
      <c r="BF780" s="271"/>
      <c r="BG780" s="366"/>
      <c r="BH780" s="366"/>
      <c r="BI780" s="366"/>
      <c r="BJ780" s="366"/>
      <c r="BK780" s="366"/>
      <c r="BL780" s="366"/>
      <c r="BM780" s="366"/>
      <c r="BN780" s="366"/>
      <c r="BO780" s="366"/>
      <c r="BP780" s="366"/>
      <c r="BQ780" s="366"/>
      <c r="BR780" s="366"/>
      <c r="BS780" s="366"/>
      <c r="BT780" s="366"/>
      <c r="BU780" s="366"/>
      <c r="BV780" s="366"/>
      <c r="BW780" s="366"/>
      <c r="BX780" s="366"/>
      <c r="BY780" s="366"/>
      <c r="BZ780" s="366"/>
      <c r="CA780" s="366"/>
      <c r="CB780" s="366"/>
      <c r="CC780" s="366"/>
      <c r="CD780" s="366"/>
      <c r="CE780" s="366"/>
      <c r="CF780" s="366"/>
      <c r="CG780" s="366"/>
      <c r="CH780" s="366"/>
      <c r="CI780" s="366"/>
      <c r="CJ780" s="366"/>
      <c r="CK780" s="366"/>
      <c r="CL780" s="366"/>
      <c r="CM780" s="366"/>
      <c r="CN780" s="366"/>
      <c r="CO780" s="366"/>
      <c r="CP780" s="366"/>
      <c r="CQ780" s="366"/>
      <c r="CR780" s="366"/>
      <c r="CS780" s="366"/>
      <c r="CT780" s="366"/>
      <c r="CU780" s="366"/>
      <c r="CV780" s="366"/>
      <c r="CW780" s="366"/>
      <c r="CX780" s="366"/>
      <c r="CY780" s="366"/>
      <c r="CZ780" s="366"/>
      <c r="DA780" s="366"/>
      <c r="DB780" s="366"/>
      <c r="DC780" s="366"/>
      <c r="DD780" s="366"/>
      <c r="DE780" s="404"/>
      <c r="DF780" s="366"/>
      <c r="DG780" s="366"/>
      <c r="DH780" s="366"/>
      <c r="DI780" s="272"/>
      <c r="DJ780" s="272"/>
      <c r="DK780" s="272"/>
      <c r="DL780" s="272"/>
      <c r="DM780" s="272"/>
      <c r="DN780" s="272"/>
      <c r="DO780" s="272"/>
      <c r="DP780" s="272"/>
      <c r="DQ780" s="272"/>
      <c r="DR780" s="272"/>
      <c r="DS780" s="272"/>
      <c r="DT780" s="272"/>
      <c r="DU780" s="272"/>
      <c r="DV780" s="272"/>
      <c r="DW780" s="272"/>
      <c r="DX780" s="272"/>
      <c r="DY780" s="272"/>
      <c r="DZ780" s="272"/>
      <c r="EA780" s="272"/>
      <c r="EB780" s="272"/>
      <c r="EC780" s="272"/>
      <c r="ED780" s="272"/>
      <c r="EE780" s="272"/>
      <c r="EF780" s="272"/>
      <c r="EG780" s="272"/>
      <c r="EH780" s="366"/>
    </row>
    <row r="781" spans="43:138" s="235" customFormat="1" x14ac:dyDescent="0.15">
      <c r="AQ781" s="366"/>
      <c r="AR781" s="366"/>
      <c r="AS781" s="366"/>
      <c r="AT781" s="366"/>
      <c r="AU781" s="366"/>
      <c r="AV781" s="366"/>
      <c r="AW781" s="366"/>
      <c r="AX781" s="366"/>
      <c r="AY781" s="366"/>
      <c r="AZ781" s="366"/>
      <c r="BA781" s="366"/>
      <c r="BB781" s="271"/>
      <c r="BC781" s="271"/>
      <c r="BD781" s="271"/>
      <c r="BE781" s="271"/>
      <c r="BF781" s="271"/>
      <c r="BG781" s="366"/>
      <c r="BH781" s="366"/>
      <c r="BI781" s="366"/>
      <c r="BJ781" s="366"/>
      <c r="BK781" s="366"/>
      <c r="BL781" s="366"/>
      <c r="BM781" s="366"/>
      <c r="BN781" s="366"/>
      <c r="BO781" s="366"/>
      <c r="BP781" s="366"/>
      <c r="BQ781" s="366"/>
      <c r="BR781" s="366"/>
      <c r="BS781" s="366"/>
      <c r="BT781" s="366"/>
      <c r="BU781" s="366"/>
      <c r="BV781" s="366"/>
      <c r="BW781" s="366"/>
      <c r="BX781" s="366"/>
      <c r="BY781" s="366"/>
      <c r="BZ781" s="366"/>
      <c r="CA781" s="366"/>
      <c r="CB781" s="366"/>
      <c r="CC781" s="366"/>
      <c r="CD781" s="366"/>
      <c r="CE781" s="366"/>
      <c r="CF781" s="366"/>
      <c r="CG781" s="366"/>
      <c r="CH781" s="366"/>
      <c r="CI781" s="366"/>
      <c r="CJ781" s="366"/>
      <c r="CK781" s="366"/>
      <c r="CL781" s="366"/>
      <c r="CM781" s="366"/>
      <c r="CN781" s="366"/>
      <c r="CO781" s="366"/>
      <c r="CP781" s="366"/>
      <c r="CQ781" s="366"/>
      <c r="CR781" s="366"/>
      <c r="CS781" s="366"/>
      <c r="CT781" s="366"/>
      <c r="CU781" s="366"/>
      <c r="CV781" s="366"/>
      <c r="CW781" s="366"/>
      <c r="CX781" s="366"/>
      <c r="CY781" s="366"/>
      <c r="CZ781" s="366"/>
      <c r="DA781" s="366"/>
      <c r="DB781" s="366"/>
      <c r="DC781" s="366"/>
      <c r="DD781" s="366"/>
      <c r="DE781" s="404"/>
      <c r="DF781" s="366"/>
      <c r="DG781" s="366"/>
      <c r="DH781" s="366"/>
      <c r="DI781" s="272"/>
      <c r="DJ781" s="272"/>
      <c r="DK781" s="272"/>
      <c r="DL781" s="272"/>
      <c r="DM781" s="272"/>
      <c r="DN781" s="272"/>
      <c r="DO781" s="272"/>
      <c r="DP781" s="272"/>
      <c r="DQ781" s="272"/>
      <c r="DR781" s="272"/>
      <c r="DS781" s="272"/>
      <c r="DT781" s="272"/>
      <c r="DU781" s="272"/>
      <c r="DV781" s="272"/>
      <c r="DW781" s="272"/>
      <c r="DX781" s="272"/>
      <c r="DY781" s="272"/>
      <c r="DZ781" s="272"/>
      <c r="EA781" s="272"/>
      <c r="EB781" s="272"/>
      <c r="EC781" s="272"/>
      <c r="ED781" s="272"/>
      <c r="EE781" s="272"/>
      <c r="EF781" s="272"/>
      <c r="EG781" s="272"/>
      <c r="EH781" s="366"/>
    </row>
    <row r="782" spans="43:138" s="235" customFormat="1" x14ac:dyDescent="0.15">
      <c r="AQ782" s="366"/>
      <c r="AR782" s="366"/>
      <c r="AS782" s="366"/>
      <c r="AT782" s="366"/>
      <c r="AU782" s="366"/>
      <c r="AV782" s="366"/>
      <c r="AW782" s="366"/>
      <c r="AX782" s="366"/>
      <c r="AY782" s="366"/>
      <c r="AZ782" s="366"/>
      <c r="BA782" s="366"/>
      <c r="BB782" s="271"/>
      <c r="BC782" s="271"/>
      <c r="BD782" s="271"/>
      <c r="BE782" s="271"/>
      <c r="BF782" s="271"/>
      <c r="BG782" s="366"/>
      <c r="BH782" s="366"/>
      <c r="BI782" s="366"/>
      <c r="BJ782" s="366"/>
      <c r="BK782" s="366"/>
      <c r="BL782" s="366"/>
      <c r="BM782" s="366"/>
      <c r="BN782" s="366"/>
      <c r="BO782" s="366"/>
      <c r="BP782" s="366"/>
      <c r="BQ782" s="366"/>
      <c r="BR782" s="366"/>
      <c r="BS782" s="366"/>
      <c r="BT782" s="366"/>
      <c r="BU782" s="366"/>
      <c r="BV782" s="366"/>
      <c r="BW782" s="366"/>
      <c r="BX782" s="366"/>
      <c r="BY782" s="366"/>
      <c r="BZ782" s="366"/>
      <c r="CA782" s="366"/>
      <c r="CB782" s="366"/>
      <c r="CC782" s="366"/>
      <c r="CD782" s="366"/>
      <c r="CE782" s="366"/>
      <c r="CF782" s="366"/>
      <c r="CG782" s="366"/>
      <c r="CH782" s="366"/>
      <c r="CI782" s="366"/>
      <c r="CJ782" s="366"/>
      <c r="CK782" s="366"/>
      <c r="CL782" s="366"/>
      <c r="CM782" s="366"/>
      <c r="CN782" s="366"/>
      <c r="CO782" s="366"/>
      <c r="CP782" s="366"/>
      <c r="CQ782" s="366"/>
      <c r="CR782" s="366"/>
      <c r="CS782" s="366"/>
      <c r="CT782" s="366"/>
      <c r="CU782" s="366"/>
      <c r="CV782" s="366"/>
      <c r="CW782" s="366"/>
      <c r="CX782" s="366"/>
      <c r="CY782" s="366"/>
      <c r="CZ782" s="366"/>
      <c r="DA782" s="366"/>
      <c r="DB782" s="366"/>
      <c r="DC782" s="366"/>
      <c r="DD782" s="366"/>
      <c r="DE782" s="404"/>
      <c r="DF782" s="366"/>
      <c r="DG782" s="366"/>
      <c r="DH782" s="366"/>
      <c r="DI782" s="272"/>
      <c r="DJ782" s="272"/>
      <c r="DK782" s="272"/>
      <c r="DL782" s="272"/>
      <c r="DM782" s="272"/>
      <c r="DN782" s="272"/>
      <c r="DO782" s="272"/>
      <c r="DP782" s="272"/>
      <c r="DQ782" s="272"/>
      <c r="DR782" s="272"/>
      <c r="DS782" s="272"/>
      <c r="DT782" s="272"/>
      <c r="DU782" s="272"/>
      <c r="DV782" s="272"/>
      <c r="DW782" s="272"/>
      <c r="DX782" s="272"/>
      <c r="DY782" s="272"/>
      <c r="DZ782" s="272"/>
      <c r="EA782" s="272"/>
      <c r="EB782" s="272"/>
      <c r="EC782" s="272"/>
      <c r="ED782" s="272"/>
      <c r="EE782" s="272"/>
      <c r="EF782" s="272"/>
      <c r="EG782" s="272"/>
      <c r="EH782" s="366"/>
    </row>
    <row r="783" spans="43:138" s="235" customFormat="1" x14ac:dyDescent="0.15">
      <c r="AQ783" s="366"/>
      <c r="AR783" s="366"/>
      <c r="AS783" s="366"/>
      <c r="AT783" s="366"/>
      <c r="AU783" s="366"/>
      <c r="AV783" s="366"/>
      <c r="AW783" s="366"/>
      <c r="AX783" s="366"/>
      <c r="AY783" s="366"/>
      <c r="AZ783" s="366"/>
      <c r="BA783" s="366"/>
      <c r="BB783" s="271"/>
      <c r="BC783" s="271"/>
      <c r="BD783" s="271"/>
      <c r="BE783" s="271"/>
      <c r="BF783" s="271"/>
      <c r="BG783" s="366"/>
      <c r="BH783" s="366"/>
      <c r="BI783" s="366"/>
      <c r="BJ783" s="366"/>
      <c r="BK783" s="366"/>
      <c r="BL783" s="366"/>
      <c r="BM783" s="366"/>
      <c r="BN783" s="366"/>
      <c r="BO783" s="366"/>
      <c r="BP783" s="366"/>
      <c r="BQ783" s="366"/>
      <c r="BR783" s="366"/>
      <c r="BS783" s="366"/>
      <c r="BT783" s="366"/>
      <c r="BU783" s="366"/>
      <c r="BV783" s="366"/>
      <c r="BW783" s="366"/>
      <c r="BX783" s="366"/>
      <c r="BY783" s="366"/>
      <c r="BZ783" s="366"/>
      <c r="CA783" s="366"/>
      <c r="CB783" s="366"/>
      <c r="CC783" s="366"/>
      <c r="CD783" s="366"/>
      <c r="CE783" s="366"/>
      <c r="CF783" s="366"/>
      <c r="CG783" s="366"/>
      <c r="CH783" s="366"/>
      <c r="CI783" s="366"/>
      <c r="CJ783" s="366"/>
      <c r="CK783" s="366"/>
      <c r="CL783" s="366"/>
      <c r="CM783" s="366"/>
      <c r="CN783" s="366"/>
      <c r="CO783" s="366"/>
      <c r="CP783" s="366"/>
      <c r="CQ783" s="366"/>
      <c r="CR783" s="366"/>
      <c r="CS783" s="366"/>
      <c r="CT783" s="366"/>
      <c r="CU783" s="366"/>
      <c r="CV783" s="366"/>
      <c r="CW783" s="366"/>
      <c r="CX783" s="366"/>
      <c r="CY783" s="366"/>
      <c r="CZ783" s="366"/>
      <c r="DA783" s="366"/>
      <c r="DB783" s="366"/>
      <c r="DC783" s="366"/>
      <c r="DD783" s="366"/>
      <c r="DE783" s="404"/>
      <c r="DF783" s="366"/>
      <c r="DG783" s="366"/>
      <c r="DH783" s="366"/>
      <c r="DI783" s="272"/>
      <c r="DJ783" s="272"/>
      <c r="DK783" s="272"/>
      <c r="DL783" s="272"/>
      <c r="DM783" s="272"/>
      <c r="DN783" s="272"/>
      <c r="DO783" s="272"/>
      <c r="DP783" s="272"/>
      <c r="DQ783" s="272"/>
      <c r="DR783" s="272"/>
      <c r="DS783" s="272"/>
      <c r="DT783" s="272"/>
      <c r="DU783" s="272"/>
      <c r="DV783" s="272"/>
      <c r="DW783" s="272"/>
      <c r="DX783" s="272"/>
      <c r="DY783" s="272"/>
      <c r="DZ783" s="272"/>
      <c r="EA783" s="272"/>
      <c r="EB783" s="272"/>
      <c r="EC783" s="272"/>
      <c r="ED783" s="272"/>
      <c r="EE783" s="272"/>
      <c r="EF783" s="272"/>
      <c r="EG783" s="272"/>
      <c r="EH783" s="366"/>
    </row>
    <row r="784" spans="43:138" s="235" customFormat="1" x14ac:dyDescent="0.15">
      <c r="AQ784" s="366"/>
      <c r="AR784" s="366"/>
      <c r="AS784" s="366"/>
      <c r="AT784" s="366"/>
      <c r="AU784" s="366"/>
      <c r="AV784" s="366"/>
      <c r="AW784" s="366"/>
      <c r="AX784" s="366"/>
      <c r="AY784" s="366"/>
      <c r="AZ784" s="366"/>
      <c r="BA784" s="366"/>
      <c r="BB784" s="271"/>
      <c r="BC784" s="271"/>
      <c r="BD784" s="271"/>
      <c r="BE784" s="271"/>
      <c r="BF784" s="271"/>
      <c r="BG784" s="366"/>
      <c r="BH784" s="366"/>
      <c r="BI784" s="366"/>
      <c r="BJ784" s="366"/>
      <c r="BK784" s="366"/>
      <c r="BL784" s="366"/>
      <c r="BM784" s="366"/>
      <c r="BN784" s="366"/>
      <c r="BO784" s="366"/>
      <c r="BP784" s="366"/>
      <c r="BQ784" s="366"/>
      <c r="BR784" s="366"/>
      <c r="BS784" s="366"/>
      <c r="BT784" s="366"/>
      <c r="BU784" s="366"/>
      <c r="BV784" s="366"/>
      <c r="BW784" s="366"/>
      <c r="BX784" s="366"/>
      <c r="BY784" s="366"/>
      <c r="BZ784" s="366"/>
      <c r="CA784" s="366"/>
      <c r="CB784" s="366"/>
      <c r="CC784" s="366"/>
      <c r="CD784" s="366"/>
      <c r="CE784" s="366"/>
      <c r="CF784" s="366"/>
      <c r="CG784" s="366"/>
      <c r="CH784" s="366"/>
      <c r="CI784" s="366"/>
      <c r="CJ784" s="366"/>
      <c r="CK784" s="366"/>
      <c r="CL784" s="366"/>
      <c r="CM784" s="366"/>
      <c r="CN784" s="366"/>
      <c r="CO784" s="366"/>
      <c r="CP784" s="366"/>
      <c r="CQ784" s="366"/>
      <c r="CR784" s="366"/>
      <c r="CS784" s="366"/>
      <c r="CT784" s="366"/>
      <c r="CU784" s="366"/>
      <c r="CV784" s="366"/>
      <c r="CW784" s="366"/>
      <c r="CX784" s="366"/>
      <c r="CY784" s="366"/>
      <c r="CZ784" s="366"/>
      <c r="DA784" s="366"/>
      <c r="DB784" s="366"/>
      <c r="DC784" s="366"/>
      <c r="DD784" s="366"/>
      <c r="DE784" s="404"/>
      <c r="DF784" s="366"/>
      <c r="DG784" s="366"/>
      <c r="DH784" s="366"/>
      <c r="DI784" s="272"/>
      <c r="DJ784" s="272"/>
      <c r="DK784" s="272"/>
      <c r="DL784" s="272"/>
      <c r="DM784" s="272"/>
      <c r="DN784" s="272"/>
      <c r="DO784" s="272"/>
      <c r="DP784" s="272"/>
      <c r="DQ784" s="272"/>
      <c r="DR784" s="272"/>
      <c r="DS784" s="272"/>
      <c r="DT784" s="272"/>
      <c r="DU784" s="272"/>
      <c r="DV784" s="272"/>
      <c r="DW784" s="272"/>
      <c r="DX784" s="272"/>
      <c r="DY784" s="272"/>
      <c r="DZ784" s="272"/>
      <c r="EA784" s="272"/>
      <c r="EB784" s="272"/>
      <c r="EC784" s="272"/>
      <c r="ED784" s="272"/>
      <c r="EE784" s="272"/>
      <c r="EF784" s="272"/>
      <c r="EG784" s="272"/>
      <c r="EH784" s="366"/>
    </row>
    <row r="785" spans="43:138" s="235" customFormat="1" x14ac:dyDescent="0.15">
      <c r="AQ785" s="366"/>
      <c r="AR785" s="366"/>
      <c r="AS785" s="366"/>
      <c r="AT785" s="366"/>
      <c r="AU785" s="366"/>
      <c r="AV785" s="366"/>
      <c r="AW785" s="366"/>
      <c r="AX785" s="366"/>
      <c r="AY785" s="366"/>
      <c r="AZ785" s="366"/>
      <c r="BA785" s="366"/>
      <c r="BB785" s="271"/>
      <c r="BC785" s="271"/>
      <c r="BD785" s="271"/>
      <c r="BE785" s="271"/>
      <c r="BF785" s="271"/>
      <c r="BG785" s="366"/>
      <c r="BH785" s="366"/>
      <c r="BI785" s="366"/>
      <c r="BJ785" s="366"/>
      <c r="BK785" s="366"/>
      <c r="BL785" s="366"/>
      <c r="BM785" s="366"/>
      <c r="BN785" s="366"/>
      <c r="BO785" s="366"/>
      <c r="BP785" s="366"/>
      <c r="BQ785" s="366"/>
      <c r="BR785" s="366"/>
      <c r="BS785" s="366"/>
      <c r="BT785" s="366"/>
      <c r="BU785" s="366"/>
      <c r="BV785" s="366"/>
      <c r="BW785" s="366"/>
      <c r="BX785" s="366"/>
      <c r="BY785" s="366"/>
      <c r="BZ785" s="366"/>
      <c r="CA785" s="366"/>
      <c r="CB785" s="366"/>
      <c r="CC785" s="366"/>
      <c r="CD785" s="366"/>
      <c r="CE785" s="366"/>
      <c r="CF785" s="366"/>
      <c r="CG785" s="366"/>
      <c r="CH785" s="366"/>
      <c r="CI785" s="366"/>
      <c r="CJ785" s="366"/>
      <c r="CK785" s="366"/>
      <c r="CL785" s="366"/>
      <c r="CM785" s="366"/>
      <c r="CN785" s="366"/>
      <c r="CO785" s="366"/>
      <c r="CP785" s="366"/>
      <c r="CQ785" s="366"/>
      <c r="CR785" s="366"/>
      <c r="CS785" s="366"/>
      <c r="CT785" s="366"/>
      <c r="CU785" s="366"/>
      <c r="CV785" s="366"/>
      <c r="CW785" s="366"/>
      <c r="CX785" s="366"/>
      <c r="CY785" s="366"/>
      <c r="CZ785" s="366"/>
      <c r="DA785" s="366"/>
      <c r="DB785" s="366"/>
      <c r="DC785" s="366"/>
      <c r="DD785" s="366"/>
      <c r="DE785" s="404"/>
      <c r="DF785" s="366"/>
      <c r="DG785" s="366"/>
      <c r="DH785" s="366"/>
      <c r="DI785" s="272"/>
      <c r="DJ785" s="272"/>
      <c r="DK785" s="272"/>
      <c r="DL785" s="272"/>
      <c r="DM785" s="272"/>
      <c r="DN785" s="272"/>
      <c r="DO785" s="272"/>
      <c r="DP785" s="272"/>
      <c r="DQ785" s="272"/>
      <c r="DR785" s="272"/>
      <c r="DS785" s="272"/>
      <c r="DT785" s="272"/>
      <c r="DU785" s="272"/>
      <c r="DV785" s="272"/>
      <c r="DW785" s="272"/>
      <c r="DX785" s="272"/>
      <c r="DY785" s="272"/>
      <c r="DZ785" s="272"/>
      <c r="EA785" s="272"/>
      <c r="EB785" s="272"/>
      <c r="EC785" s="272"/>
      <c r="ED785" s="272"/>
      <c r="EE785" s="272"/>
      <c r="EF785" s="272"/>
      <c r="EG785" s="272"/>
      <c r="EH785" s="366"/>
    </row>
    <row r="786" spans="43:138" s="235" customFormat="1" x14ac:dyDescent="0.15">
      <c r="AQ786" s="366"/>
      <c r="AR786" s="366"/>
      <c r="AS786" s="366"/>
      <c r="AT786" s="366"/>
      <c r="AU786" s="366"/>
      <c r="AV786" s="366"/>
      <c r="AW786" s="366"/>
      <c r="AX786" s="366"/>
      <c r="AY786" s="366"/>
      <c r="AZ786" s="366"/>
      <c r="BA786" s="366"/>
      <c r="BB786" s="271"/>
      <c r="BC786" s="271"/>
      <c r="BD786" s="271"/>
      <c r="BE786" s="271"/>
      <c r="BF786" s="271"/>
      <c r="BG786" s="366"/>
      <c r="BH786" s="366"/>
      <c r="BI786" s="366"/>
      <c r="BJ786" s="366"/>
      <c r="BK786" s="366"/>
      <c r="BL786" s="366"/>
      <c r="BM786" s="366"/>
      <c r="BN786" s="366"/>
      <c r="BO786" s="366"/>
      <c r="BP786" s="366"/>
      <c r="BQ786" s="366"/>
      <c r="BR786" s="366"/>
      <c r="BS786" s="366"/>
      <c r="BT786" s="366"/>
      <c r="BU786" s="366"/>
      <c r="BV786" s="366"/>
      <c r="BW786" s="366"/>
      <c r="BX786" s="366"/>
      <c r="BY786" s="366"/>
      <c r="BZ786" s="366"/>
      <c r="CA786" s="366"/>
      <c r="CB786" s="366"/>
      <c r="CC786" s="366"/>
      <c r="CD786" s="366"/>
      <c r="CE786" s="366"/>
      <c r="CF786" s="366"/>
      <c r="CG786" s="366"/>
      <c r="CH786" s="366"/>
      <c r="CI786" s="366"/>
      <c r="CJ786" s="366"/>
      <c r="CK786" s="366"/>
      <c r="CL786" s="366"/>
      <c r="CM786" s="366"/>
      <c r="CN786" s="366"/>
      <c r="CO786" s="366"/>
      <c r="CP786" s="366"/>
      <c r="CQ786" s="366"/>
      <c r="CR786" s="366"/>
      <c r="CS786" s="366"/>
      <c r="CT786" s="366"/>
      <c r="CU786" s="366"/>
      <c r="CV786" s="366"/>
      <c r="CW786" s="366"/>
      <c r="CX786" s="366"/>
      <c r="CY786" s="366"/>
      <c r="CZ786" s="366"/>
      <c r="DA786" s="366"/>
      <c r="DB786" s="366"/>
      <c r="DC786" s="366"/>
      <c r="DD786" s="366"/>
      <c r="DE786" s="404"/>
      <c r="DF786" s="366"/>
      <c r="DG786" s="366"/>
      <c r="DH786" s="366"/>
      <c r="DI786" s="272"/>
      <c r="DJ786" s="272"/>
      <c r="DK786" s="272"/>
      <c r="DL786" s="272"/>
      <c r="DM786" s="272"/>
      <c r="DN786" s="272"/>
      <c r="DO786" s="272"/>
      <c r="DP786" s="272"/>
      <c r="DQ786" s="272"/>
      <c r="DR786" s="272"/>
      <c r="DS786" s="272"/>
      <c r="DT786" s="272"/>
      <c r="DU786" s="272"/>
      <c r="DV786" s="272"/>
      <c r="DW786" s="272"/>
      <c r="DX786" s="272"/>
      <c r="DY786" s="272"/>
      <c r="DZ786" s="272"/>
      <c r="EA786" s="272"/>
      <c r="EB786" s="272"/>
      <c r="EC786" s="272"/>
      <c r="ED786" s="272"/>
      <c r="EE786" s="272"/>
      <c r="EF786" s="272"/>
      <c r="EG786" s="272"/>
      <c r="EH786" s="366"/>
    </row>
    <row r="787" spans="43:138" s="235" customFormat="1" x14ac:dyDescent="0.15">
      <c r="AQ787" s="366"/>
      <c r="AR787" s="366"/>
      <c r="AS787" s="366"/>
      <c r="AT787" s="366"/>
      <c r="AU787" s="366"/>
      <c r="AV787" s="366"/>
      <c r="AW787" s="366"/>
      <c r="AX787" s="366"/>
      <c r="AY787" s="366"/>
      <c r="AZ787" s="366"/>
      <c r="BA787" s="366"/>
      <c r="BB787" s="271"/>
      <c r="BC787" s="271"/>
      <c r="BD787" s="271"/>
      <c r="BE787" s="271"/>
      <c r="BF787" s="271"/>
      <c r="BG787" s="366"/>
      <c r="BH787" s="366"/>
      <c r="BI787" s="366"/>
      <c r="BJ787" s="366"/>
      <c r="BK787" s="366"/>
      <c r="BL787" s="366"/>
      <c r="BM787" s="366"/>
      <c r="BN787" s="366"/>
      <c r="BO787" s="366"/>
      <c r="BP787" s="366"/>
      <c r="BQ787" s="366"/>
      <c r="BR787" s="366"/>
      <c r="BS787" s="366"/>
      <c r="BT787" s="366"/>
      <c r="BU787" s="366"/>
      <c r="BV787" s="366"/>
      <c r="BW787" s="366"/>
      <c r="BX787" s="366"/>
      <c r="BY787" s="366"/>
      <c r="BZ787" s="366"/>
      <c r="CA787" s="366"/>
      <c r="CB787" s="366"/>
      <c r="CC787" s="366"/>
      <c r="CD787" s="366"/>
      <c r="CE787" s="366"/>
      <c r="CF787" s="366"/>
      <c r="CG787" s="366"/>
      <c r="CH787" s="366"/>
      <c r="CI787" s="366"/>
      <c r="CJ787" s="366"/>
      <c r="CK787" s="366"/>
      <c r="CL787" s="366"/>
      <c r="CM787" s="366"/>
      <c r="CN787" s="366"/>
      <c r="CO787" s="366"/>
      <c r="CP787" s="366"/>
      <c r="CQ787" s="366"/>
      <c r="CR787" s="366"/>
      <c r="CS787" s="366"/>
      <c r="CT787" s="366"/>
      <c r="CU787" s="366"/>
      <c r="CV787" s="366"/>
      <c r="CW787" s="366"/>
      <c r="CX787" s="366"/>
      <c r="CY787" s="366"/>
      <c r="CZ787" s="366"/>
      <c r="DA787" s="366"/>
      <c r="DB787" s="366"/>
      <c r="DC787" s="366"/>
      <c r="DD787" s="366"/>
      <c r="DE787" s="404"/>
      <c r="DF787" s="366"/>
      <c r="DG787" s="366"/>
      <c r="DH787" s="366"/>
      <c r="DI787" s="272"/>
      <c r="DJ787" s="272"/>
      <c r="DK787" s="272"/>
      <c r="DL787" s="272"/>
      <c r="DM787" s="272"/>
      <c r="DN787" s="272"/>
      <c r="DO787" s="272"/>
      <c r="DP787" s="272"/>
      <c r="DQ787" s="272"/>
      <c r="DR787" s="272"/>
      <c r="DS787" s="272"/>
      <c r="DT787" s="272"/>
      <c r="DU787" s="272"/>
      <c r="DV787" s="272"/>
      <c r="DW787" s="272"/>
      <c r="DX787" s="272"/>
      <c r="DY787" s="272"/>
      <c r="DZ787" s="272"/>
      <c r="EA787" s="272"/>
      <c r="EB787" s="272"/>
      <c r="EC787" s="272"/>
      <c r="ED787" s="272"/>
      <c r="EE787" s="272"/>
      <c r="EF787" s="272"/>
      <c r="EG787" s="272"/>
      <c r="EH787" s="366"/>
    </row>
    <row r="788" spans="43:138" s="235" customFormat="1" x14ac:dyDescent="0.15">
      <c r="AQ788" s="366"/>
      <c r="AR788" s="366"/>
      <c r="AS788" s="366"/>
      <c r="AT788" s="366"/>
      <c r="AU788" s="366"/>
      <c r="AV788" s="366"/>
      <c r="AW788" s="366"/>
      <c r="AX788" s="366"/>
      <c r="AY788" s="366"/>
      <c r="AZ788" s="366"/>
      <c r="BA788" s="366"/>
      <c r="BB788" s="271"/>
      <c r="BC788" s="271"/>
      <c r="BD788" s="271"/>
      <c r="BE788" s="271"/>
      <c r="BF788" s="271"/>
      <c r="BG788" s="366"/>
      <c r="BH788" s="366"/>
      <c r="BI788" s="366"/>
      <c r="BJ788" s="366"/>
      <c r="BK788" s="366"/>
      <c r="BL788" s="366"/>
      <c r="BM788" s="366"/>
      <c r="BN788" s="366"/>
      <c r="BO788" s="366"/>
      <c r="BP788" s="366"/>
      <c r="BQ788" s="366"/>
      <c r="BR788" s="366"/>
      <c r="BS788" s="366"/>
      <c r="BT788" s="366"/>
      <c r="BU788" s="366"/>
      <c r="BV788" s="366"/>
      <c r="BW788" s="366"/>
      <c r="BX788" s="366"/>
      <c r="BY788" s="366"/>
      <c r="BZ788" s="366"/>
      <c r="CA788" s="366"/>
      <c r="CB788" s="366"/>
      <c r="CC788" s="366"/>
      <c r="CD788" s="366"/>
      <c r="CE788" s="366"/>
      <c r="CF788" s="366"/>
      <c r="CG788" s="366"/>
      <c r="CH788" s="366"/>
      <c r="CI788" s="366"/>
      <c r="CJ788" s="366"/>
      <c r="CK788" s="366"/>
      <c r="CL788" s="366"/>
      <c r="CM788" s="366"/>
      <c r="CN788" s="366"/>
      <c r="CO788" s="366"/>
      <c r="CP788" s="366"/>
      <c r="CQ788" s="366"/>
      <c r="CR788" s="366"/>
      <c r="CS788" s="366"/>
      <c r="CT788" s="366"/>
      <c r="CU788" s="366"/>
      <c r="CV788" s="366"/>
      <c r="CW788" s="366"/>
      <c r="CX788" s="366"/>
      <c r="CY788" s="366"/>
      <c r="CZ788" s="366"/>
      <c r="DA788" s="366"/>
      <c r="DB788" s="366"/>
      <c r="DC788" s="366"/>
      <c r="DD788" s="366"/>
      <c r="DE788" s="404"/>
      <c r="DF788" s="366"/>
      <c r="DG788" s="366"/>
      <c r="DH788" s="366"/>
      <c r="DI788" s="272"/>
      <c r="DJ788" s="272"/>
      <c r="DK788" s="272"/>
      <c r="DL788" s="272"/>
      <c r="DM788" s="272"/>
      <c r="DN788" s="272"/>
      <c r="DO788" s="272"/>
      <c r="DP788" s="272"/>
      <c r="DQ788" s="272"/>
      <c r="DR788" s="272"/>
      <c r="DS788" s="272"/>
      <c r="DT788" s="272"/>
      <c r="DU788" s="272"/>
      <c r="DV788" s="272"/>
      <c r="DW788" s="272"/>
      <c r="DX788" s="272"/>
      <c r="DY788" s="272"/>
      <c r="DZ788" s="272"/>
      <c r="EA788" s="272"/>
      <c r="EB788" s="272"/>
      <c r="EC788" s="272"/>
      <c r="ED788" s="272"/>
      <c r="EE788" s="272"/>
      <c r="EF788" s="272"/>
      <c r="EG788" s="272"/>
      <c r="EH788" s="366"/>
    </row>
    <row r="789" spans="43:138" s="235" customFormat="1" x14ac:dyDescent="0.15">
      <c r="AQ789" s="366"/>
      <c r="AR789" s="366"/>
      <c r="AS789" s="366"/>
      <c r="AT789" s="366"/>
      <c r="AU789" s="366"/>
      <c r="AV789" s="366"/>
      <c r="AW789" s="366"/>
      <c r="AX789" s="366"/>
      <c r="AY789" s="366"/>
      <c r="AZ789" s="366"/>
      <c r="BA789" s="366"/>
      <c r="BB789" s="271"/>
      <c r="BC789" s="271"/>
      <c r="BD789" s="271"/>
      <c r="BE789" s="271"/>
      <c r="BF789" s="271"/>
      <c r="BG789" s="366"/>
      <c r="BH789" s="366"/>
      <c r="BI789" s="366"/>
      <c r="BJ789" s="366"/>
      <c r="BK789" s="366"/>
      <c r="BL789" s="366"/>
      <c r="BM789" s="366"/>
      <c r="BN789" s="366"/>
      <c r="BO789" s="366"/>
      <c r="BP789" s="366"/>
      <c r="BQ789" s="366"/>
      <c r="BR789" s="366"/>
      <c r="BS789" s="366"/>
      <c r="BT789" s="366"/>
      <c r="BU789" s="366"/>
      <c r="BV789" s="366"/>
      <c r="BW789" s="366"/>
      <c r="BX789" s="366"/>
      <c r="BY789" s="366"/>
      <c r="BZ789" s="366"/>
      <c r="CA789" s="366"/>
      <c r="CB789" s="366"/>
      <c r="CC789" s="366"/>
      <c r="CD789" s="366"/>
      <c r="CE789" s="366"/>
      <c r="CF789" s="366"/>
      <c r="CG789" s="366"/>
      <c r="CH789" s="366"/>
      <c r="CI789" s="366"/>
      <c r="CJ789" s="366"/>
      <c r="CK789" s="366"/>
      <c r="CL789" s="366"/>
      <c r="CM789" s="366"/>
      <c r="CN789" s="366"/>
      <c r="CO789" s="366"/>
      <c r="CP789" s="366"/>
      <c r="CQ789" s="366"/>
      <c r="CR789" s="366"/>
      <c r="CS789" s="366"/>
      <c r="CT789" s="366"/>
      <c r="CU789" s="366"/>
      <c r="CV789" s="366"/>
      <c r="CW789" s="366"/>
      <c r="CX789" s="366"/>
      <c r="CY789" s="366"/>
      <c r="CZ789" s="366"/>
      <c r="DA789" s="366"/>
      <c r="DB789" s="366"/>
      <c r="DC789" s="366"/>
      <c r="DD789" s="366"/>
      <c r="DE789" s="404"/>
      <c r="DF789" s="366"/>
      <c r="DG789" s="366"/>
      <c r="DH789" s="366"/>
      <c r="DI789" s="272"/>
      <c r="DJ789" s="272"/>
      <c r="DK789" s="272"/>
      <c r="DL789" s="272"/>
      <c r="DM789" s="272"/>
      <c r="DN789" s="272"/>
      <c r="DO789" s="272"/>
      <c r="DP789" s="272"/>
      <c r="DQ789" s="272"/>
      <c r="DR789" s="272"/>
      <c r="DS789" s="272"/>
      <c r="DT789" s="272"/>
      <c r="DU789" s="272"/>
      <c r="DV789" s="272"/>
      <c r="DW789" s="272"/>
      <c r="DX789" s="272"/>
      <c r="DY789" s="272"/>
      <c r="DZ789" s="272"/>
      <c r="EA789" s="272"/>
      <c r="EB789" s="272"/>
      <c r="EC789" s="272"/>
      <c r="ED789" s="272"/>
      <c r="EE789" s="272"/>
      <c r="EF789" s="272"/>
      <c r="EG789" s="272"/>
      <c r="EH789" s="366"/>
    </row>
    <row r="790" spans="43:138" s="235" customFormat="1" x14ac:dyDescent="0.15">
      <c r="AQ790" s="366"/>
      <c r="AR790" s="366"/>
      <c r="AS790" s="366"/>
      <c r="AT790" s="366"/>
      <c r="AU790" s="366"/>
      <c r="AV790" s="366"/>
      <c r="AW790" s="366"/>
      <c r="AX790" s="366"/>
      <c r="AY790" s="366"/>
      <c r="AZ790" s="366"/>
      <c r="BA790" s="366"/>
      <c r="BB790" s="271"/>
      <c r="BC790" s="271"/>
      <c r="BD790" s="271"/>
      <c r="BE790" s="271"/>
      <c r="BF790" s="271"/>
      <c r="BG790" s="366"/>
      <c r="BH790" s="366"/>
      <c r="BI790" s="366"/>
      <c r="BJ790" s="366"/>
      <c r="BK790" s="366"/>
      <c r="BL790" s="366"/>
      <c r="BM790" s="366"/>
      <c r="BN790" s="366"/>
      <c r="BO790" s="366"/>
      <c r="BP790" s="366"/>
      <c r="BQ790" s="366"/>
      <c r="BR790" s="366"/>
      <c r="BS790" s="366"/>
      <c r="BT790" s="366"/>
      <c r="BU790" s="366"/>
      <c r="BV790" s="366"/>
      <c r="BW790" s="366"/>
      <c r="BX790" s="366"/>
      <c r="BY790" s="366"/>
      <c r="BZ790" s="366"/>
      <c r="CA790" s="366"/>
      <c r="CB790" s="366"/>
      <c r="CC790" s="366"/>
      <c r="CD790" s="366"/>
      <c r="CE790" s="366"/>
      <c r="CF790" s="366"/>
      <c r="CG790" s="366"/>
      <c r="CH790" s="366"/>
      <c r="CI790" s="366"/>
      <c r="CJ790" s="366"/>
      <c r="CK790" s="366"/>
      <c r="CL790" s="366"/>
      <c r="CM790" s="366"/>
      <c r="CN790" s="366"/>
      <c r="CO790" s="366"/>
      <c r="CP790" s="366"/>
      <c r="CQ790" s="366"/>
      <c r="CR790" s="366"/>
      <c r="CS790" s="366"/>
      <c r="CT790" s="366"/>
      <c r="CU790" s="366"/>
      <c r="CV790" s="366"/>
      <c r="CW790" s="366"/>
      <c r="CX790" s="366"/>
      <c r="CY790" s="366"/>
      <c r="CZ790" s="366"/>
      <c r="DA790" s="366"/>
      <c r="DB790" s="366"/>
      <c r="DC790" s="366"/>
      <c r="DD790" s="366"/>
      <c r="DE790" s="404"/>
      <c r="DF790" s="366"/>
      <c r="DG790" s="366"/>
      <c r="DH790" s="366"/>
      <c r="DI790" s="272"/>
      <c r="DJ790" s="272"/>
      <c r="DK790" s="272"/>
      <c r="DL790" s="272"/>
      <c r="DM790" s="272"/>
      <c r="DN790" s="272"/>
      <c r="DO790" s="272"/>
      <c r="DP790" s="272"/>
      <c r="DQ790" s="272"/>
      <c r="DR790" s="272"/>
      <c r="DS790" s="272"/>
      <c r="DT790" s="272"/>
      <c r="DU790" s="272"/>
      <c r="DV790" s="272"/>
      <c r="DW790" s="272"/>
      <c r="DX790" s="272"/>
      <c r="DY790" s="272"/>
      <c r="DZ790" s="272"/>
      <c r="EA790" s="272"/>
      <c r="EB790" s="272"/>
      <c r="EC790" s="272"/>
      <c r="ED790" s="272"/>
      <c r="EE790" s="272"/>
      <c r="EF790" s="272"/>
      <c r="EG790" s="272"/>
      <c r="EH790" s="366"/>
    </row>
    <row r="791" spans="43:138" s="235" customFormat="1" x14ac:dyDescent="0.15">
      <c r="AQ791" s="366"/>
      <c r="AR791" s="366"/>
      <c r="AS791" s="366"/>
      <c r="AT791" s="366"/>
      <c r="AU791" s="366"/>
      <c r="AV791" s="366"/>
      <c r="AW791" s="366"/>
      <c r="AX791" s="366"/>
      <c r="AY791" s="366"/>
      <c r="AZ791" s="366"/>
      <c r="BA791" s="366"/>
      <c r="BB791" s="271"/>
      <c r="BC791" s="271"/>
      <c r="BD791" s="271"/>
      <c r="BE791" s="271"/>
      <c r="BF791" s="271"/>
      <c r="BG791" s="366"/>
      <c r="BH791" s="366"/>
      <c r="BI791" s="366"/>
      <c r="BJ791" s="366"/>
      <c r="BK791" s="366"/>
      <c r="BL791" s="366"/>
      <c r="BM791" s="366"/>
      <c r="BN791" s="366"/>
      <c r="BO791" s="366"/>
      <c r="BP791" s="366"/>
      <c r="BQ791" s="366"/>
      <c r="BR791" s="366"/>
      <c r="BS791" s="366"/>
      <c r="BT791" s="366"/>
      <c r="BU791" s="366"/>
      <c r="BV791" s="366"/>
      <c r="BW791" s="366"/>
      <c r="BX791" s="366"/>
      <c r="BY791" s="366"/>
      <c r="BZ791" s="366"/>
      <c r="CA791" s="366"/>
      <c r="CB791" s="366"/>
      <c r="CC791" s="366"/>
      <c r="CD791" s="366"/>
      <c r="CE791" s="366"/>
      <c r="CF791" s="366"/>
      <c r="CG791" s="366"/>
      <c r="CH791" s="366"/>
      <c r="CI791" s="366"/>
      <c r="CJ791" s="366"/>
      <c r="CK791" s="366"/>
      <c r="CL791" s="366"/>
      <c r="CM791" s="366"/>
      <c r="CN791" s="366"/>
      <c r="CO791" s="366"/>
      <c r="CP791" s="366"/>
      <c r="CQ791" s="366"/>
      <c r="CR791" s="366"/>
      <c r="CS791" s="366"/>
      <c r="CT791" s="366"/>
      <c r="CU791" s="366"/>
      <c r="CV791" s="366"/>
      <c r="CW791" s="366"/>
      <c r="CX791" s="366"/>
      <c r="CY791" s="366"/>
      <c r="CZ791" s="366"/>
      <c r="DA791" s="366"/>
      <c r="DB791" s="366"/>
      <c r="DC791" s="366"/>
      <c r="DD791" s="366"/>
      <c r="DE791" s="404"/>
      <c r="DF791" s="366"/>
      <c r="DG791" s="366"/>
      <c r="DH791" s="366"/>
      <c r="DI791" s="272"/>
      <c r="DJ791" s="272"/>
      <c r="DK791" s="272"/>
      <c r="DL791" s="272"/>
      <c r="DM791" s="272"/>
      <c r="DN791" s="272"/>
      <c r="DO791" s="272"/>
      <c r="DP791" s="272"/>
      <c r="DQ791" s="272"/>
      <c r="DR791" s="272"/>
      <c r="DS791" s="272"/>
      <c r="DT791" s="272"/>
      <c r="DU791" s="272"/>
      <c r="DV791" s="272"/>
      <c r="DW791" s="272"/>
      <c r="DX791" s="272"/>
      <c r="DY791" s="272"/>
      <c r="DZ791" s="272"/>
      <c r="EA791" s="272"/>
      <c r="EB791" s="272"/>
      <c r="EC791" s="272"/>
      <c r="ED791" s="272"/>
      <c r="EE791" s="272"/>
      <c r="EF791" s="272"/>
      <c r="EG791" s="272"/>
      <c r="EH791" s="366"/>
    </row>
    <row r="792" spans="43:138" s="235" customFormat="1" x14ac:dyDescent="0.15">
      <c r="AQ792" s="366"/>
      <c r="AR792" s="366"/>
      <c r="AS792" s="366"/>
      <c r="AT792" s="366"/>
      <c r="AU792" s="366"/>
      <c r="AV792" s="366"/>
      <c r="AW792" s="366"/>
      <c r="AX792" s="366"/>
      <c r="AY792" s="366"/>
      <c r="AZ792" s="366"/>
      <c r="BA792" s="366"/>
      <c r="BB792" s="271"/>
      <c r="BC792" s="271"/>
      <c r="BD792" s="271"/>
      <c r="BE792" s="271"/>
      <c r="BF792" s="271"/>
      <c r="BG792" s="366"/>
      <c r="BH792" s="366"/>
      <c r="BI792" s="366"/>
      <c r="BJ792" s="366"/>
      <c r="BK792" s="366"/>
      <c r="BL792" s="366"/>
      <c r="BM792" s="366"/>
      <c r="BN792" s="366"/>
      <c r="BO792" s="366"/>
      <c r="BP792" s="366"/>
      <c r="BQ792" s="366"/>
      <c r="BR792" s="366"/>
      <c r="BS792" s="366"/>
      <c r="BT792" s="366"/>
      <c r="BU792" s="366"/>
      <c r="BV792" s="366"/>
      <c r="BW792" s="366"/>
      <c r="BX792" s="366"/>
      <c r="BY792" s="366"/>
      <c r="BZ792" s="366"/>
      <c r="CA792" s="366"/>
      <c r="CB792" s="366"/>
      <c r="CC792" s="366"/>
      <c r="CD792" s="366"/>
      <c r="CE792" s="366"/>
      <c r="CF792" s="366"/>
      <c r="CG792" s="366"/>
      <c r="CH792" s="366"/>
      <c r="CI792" s="366"/>
      <c r="CJ792" s="366"/>
      <c r="CK792" s="366"/>
      <c r="CL792" s="366"/>
      <c r="CM792" s="366"/>
      <c r="CN792" s="366"/>
      <c r="CO792" s="366"/>
      <c r="CP792" s="366"/>
      <c r="CQ792" s="366"/>
      <c r="CR792" s="366"/>
      <c r="CS792" s="366"/>
      <c r="CT792" s="366"/>
      <c r="CU792" s="366"/>
      <c r="CV792" s="366"/>
      <c r="CW792" s="366"/>
      <c r="CX792" s="366"/>
      <c r="CY792" s="366"/>
      <c r="CZ792" s="366"/>
      <c r="DA792" s="366"/>
      <c r="DB792" s="366"/>
      <c r="DC792" s="366"/>
      <c r="DD792" s="366"/>
      <c r="DE792" s="404"/>
      <c r="DF792" s="366"/>
      <c r="DG792" s="366"/>
      <c r="DH792" s="366"/>
      <c r="DI792" s="272"/>
      <c r="DJ792" s="272"/>
      <c r="DK792" s="272"/>
      <c r="DL792" s="272"/>
      <c r="DM792" s="272"/>
      <c r="DN792" s="272"/>
      <c r="DO792" s="272"/>
      <c r="DP792" s="272"/>
      <c r="DQ792" s="272"/>
      <c r="DR792" s="272"/>
      <c r="DS792" s="272"/>
      <c r="DT792" s="272"/>
      <c r="DU792" s="272"/>
      <c r="DV792" s="272"/>
      <c r="DW792" s="272"/>
      <c r="DX792" s="272"/>
      <c r="DY792" s="272"/>
      <c r="DZ792" s="272"/>
      <c r="EA792" s="272"/>
      <c r="EB792" s="272"/>
      <c r="EC792" s="272"/>
      <c r="ED792" s="272"/>
      <c r="EE792" s="272"/>
      <c r="EF792" s="272"/>
      <c r="EG792" s="272"/>
      <c r="EH792" s="366"/>
    </row>
    <row r="793" spans="43:138" s="235" customFormat="1" x14ac:dyDescent="0.15">
      <c r="AQ793" s="366"/>
      <c r="AR793" s="366"/>
      <c r="AS793" s="366"/>
      <c r="AT793" s="366"/>
      <c r="AU793" s="366"/>
      <c r="AV793" s="366"/>
      <c r="AW793" s="366"/>
      <c r="AX793" s="366"/>
      <c r="AY793" s="366"/>
      <c r="AZ793" s="366"/>
      <c r="BA793" s="366"/>
      <c r="BB793" s="271"/>
      <c r="BC793" s="271"/>
      <c r="BD793" s="271"/>
      <c r="BE793" s="271"/>
      <c r="BF793" s="271"/>
      <c r="BG793" s="366"/>
      <c r="BH793" s="366"/>
      <c r="BI793" s="366"/>
      <c r="BJ793" s="366"/>
      <c r="BK793" s="366"/>
      <c r="BL793" s="366"/>
      <c r="BM793" s="366"/>
      <c r="BN793" s="366"/>
      <c r="BO793" s="366"/>
      <c r="BP793" s="366"/>
      <c r="BQ793" s="366"/>
      <c r="BR793" s="366"/>
      <c r="BS793" s="366"/>
      <c r="BT793" s="366"/>
      <c r="BU793" s="366"/>
      <c r="BV793" s="366"/>
      <c r="BW793" s="366"/>
      <c r="BX793" s="366"/>
      <c r="BY793" s="366"/>
      <c r="BZ793" s="366"/>
      <c r="CA793" s="366"/>
      <c r="CB793" s="366"/>
      <c r="CC793" s="366"/>
      <c r="CD793" s="366"/>
      <c r="CE793" s="366"/>
      <c r="CF793" s="366"/>
      <c r="CG793" s="366"/>
      <c r="CH793" s="366"/>
      <c r="CI793" s="366"/>
      <c r="CJ793" s="366"/>
      <c r="CK793" s="366"/>
      <c r="CL793" s="366"/>
      <c r="CM793" s="366"/>
      <c r="CN793" s="366"/>
      <c r="CO793" s="366"/>
      <c r="CP793" s="366"/>
      <c r="CQ793" s="366"/>
      <c r="CR793" s="366"/>
      <c r="CS793" s="366"/>
      <c r="CT793" s="366"/>
      <c r="CU793" s="366"/>
      <c r="CV793" s="366"/>
      <c r="CW793" s="366"/>
      <c r="CX793" s="366"/>
      <c r="CY793" s="366"/>
      <c r="CZ793" s="366"/>
      <c r="DA793" s="366"/>
      <c r="DB793" s="366"/>
      <c r="DC793" s="366"/>
      <c r="DD793" s="366"/>
      <c r="DE793" s="404"/>
      <c r="DF793" s="366"/>
      <c r="DG793" s="366"/>
      <c r="DH793" s="366"/>
      <c r="DI793" s="272"/>
      <c r="DJ793" s="272"/>
      <c r="DK793" s="272"/>
      <c r="DL793" s="272"/>
      <c r="DM793" s="272"/>
      <c r="DN793" s="272"/>
      <c r="DO793" s="272"/>
      <c r="DP793" s="272"/>
      <c r="DQ793" s="272"/>
      <c r="DR793" s="272"/>
      <c r="DS793" s="272"/>
      <c r="DT793" s="272"/>
      <c r="DU793" s="272"/>
      <c r="DV793" s="272"/>
      <c r="DW793" s="272"/>
      <c r="DX793" s="272"/>
      <c r="DY793" s="272"/>
      <c r="DZ793" s="272"/>
      <c r="EA793" s="272"/>
      <c r="EB793" s="272"/>
      <c r="EC793" s="272"/>
      <c r="ED793" s="272"/>
      <c r="EE793" s="272"/>
      <c r="EF793" s="272"/>
      <c r="EG793" s="272"/>
      <c r="EH793" s="366"/>
    </row>
    <row r="794" spans="43:138" s="235" customFormat="1" x14ac:dyDescent="0.15">
      <c r="AQ794" s="366"/>
      <c r="AR794" s="366"/>
      <c r="AS794" s="366"/>
      <c r="AT794" s="366"/>
      <c r="AU794" s="366"/>
      <c r="AV794" s="366"/>
      <c r="AW794" s="366"/>
      <c r="AX794" s="366"/>
      <c r="AY794" s="366"/>
      <c r="AZ794" s="366"/>
      <c r="BA794" s="366"/>
      <c r="BB794" s="271"/>
      <c r="BC794" s="271"/>
      <c r="BD794" s="271"/>
      <c r="BE794" s="271"/>
      <c r="BF794" s="271"/>
      <c r="BG794" s="366"/>
      <c r="BH794" s="366"/>
      <c r="BI794" s="366"/>
      <c r="BJ794" s="366"/>
      <c r="BK794" s="366"/>
      <c r="BL794" s="366"/>
      <c r="BM794" s="366"/>
      <c r="BN794" s="366"/>
      <c r="BO794" s="366"/>
      <c r="BP794" s="366"/>
      <c r="BQ794" s="366"/>
      <c r="BR794" s="366"/>
      <c r="BS794" s="366"/>
      <c r="BT794" s="366"/>
      <c r="BU794" s="366"/>
      <c r="BV794" s="366"/>
      <c r="BW794" s="366"/>
      <c r="BX794" s="366"/>
      <c r="BY794" s="366"/>
      <c r="BZ794" s="366"/>
      <c r="CA794" s="366"/>
      <c r="CB794" s="366"/>
      <c r="CC794" s="366"/>
      <c r="CD794" s="366"/>
      <c r="CE794" s="366"/>
      <c r="CF794" s="366"/>
      <c r="CG794" s="366"/>
      <c r="CH794" s="366"/>
      <c r="CI794" s="366"/>
      <c r="CJ794" s="366"/>
      <c r="CK794" s="366"/>
      <c r="CL794" s="366"/>
      <c r="CM794" s="366"/>
      <c r="CN794" s="366"/>
      <c r="CO794" s="366"/>
      <c r="CP794" s="366"/>
      <c r="CQ794" s="366"/>
      <c r="CR794" s="366"/>
      <c r="CS794" s="366"/>
      <c r="CT794" s="366"/>
      <c r="CU794" s="366"/>
      <c r="CV794" s="366"/>
      <c r="CW794" s="366"/>
      <c r="CX794" s="366"/>
      <c r="CY794" s="366"/>
      <c r="CZ794" s="366"/>
      <c r="DA794" s="366"/>
      <c r="DB794" s="366"/>
      <c r="DC794" s="366"/>
      <c r="DD794" s="366"/>
      <c r="DE794" s="404"/>
      <c r="DF794" s="366"/>
      <c r="DG794" s="366"/>
      <c r="DH794" s="366"/>
      <c r="DI794" s="272"/>
      <c r="DJ794" s="272"/>
      <c r="DK794" s="272"/>
      <c r="DL794" s="272"/>
      <c r="DM794" s="272"/>
      <c r="DN794" s="272"/>
      <c r="DO794" s="272"/>
      <c r="DP794" s="272"/>
      <c r="DQ794" s="272"/>
      <c r="DR794" s="272"/>
      <c r="DS794" s="272"/>
      <c r="DT794" s="272"/>
      <c r="DU794" s="272"/>
      <c r="DV794" s="272"/>
      <c r="DW794" s="272"/>
      <c r="DX794" s="272"/>
      <c r="DY794" s="272"/>
      <c r="DZ794" s="272"/>
      <c r="EA794" s="272"/>
      <c r="EB794" s="272"/>
      <c r="EC794" s="272"/>
      <c r="ED794" s="272"/>
      <c r="EE794" s="272"/>
      <c r="EF794" s="272"/>
      <c r="EG794" s="272"/>
      <c r="EH794" s="366"/>
    </row>
    <row r="795" spans="43:138" s="235" customFormat="1" x14ac:dyDescent="0.15">
      <c r="AQ795" s="366"/>
      <c r="AR795" s="366"/>
      <c r="AS795" s="366"/>
      <c r="AT795" s="366"/>
      <c r="AU795" s="366"/>
      <c r="AV795" s="366"/>
      <c r="AW795" s="366"/>
      <c r="AX795" s="366"/>
      <c r="AY795" s="366"/>
      <c r="AZ795" s="366"/>
      <c r="BA795" s="366"/>
      <c r="BB795" s="271"/>
      <c r="BC795" s="271"/>
      <c r="BD795" s="271"/>
      <c r="BE795" s="271"/>
      <c r="BF795" s="271"/>
      <c r="BG795" s="366"/>
      <c r="BH795" s="366"/>
      <c r="BI795" s="366"/>
      <c r="BJ795" s="366"/>
      <c r="BK795" s="366"/>
      <c r="BL795" s="366"/>
      <c r="BM795" s="366"/>
      <c r="BN795" s="366"/>
      <c r="BO795" s="366"/>
      <c r="BP795" s="366"/>
      <c r="BQ795" s="366"/>
      <c r="BR795" s="366"/>
      <c r="BS795" s="366"/>
      <c r="BT795" s="366"/>
      <c r="BU795" s="366"/>
      <c r="BV795" s="366"/>
      <c r="BW795" s="366"/>
      <c r="BX795" s="366"/>
      <c r="BY795" s="366"/>
      <c r="BZ795" s="366"/>
      <c r="CA795" s="366"/>
      <c r="CB795" s="366"/>
      <c r="CC795" s="366"/>
      <c r="CD795" s="366"/>
      <c r="CE795" s="366"/>
      <c r="CF795" s="366"/>
      <c r="CG795" s="366"/>
      <c r="CH795" s="366"/>
      <c r="CI795" s="366"/>
      <c r="CJ795" s="366"/>
      <c r="CK795" s="366"/>
      <c r="CL795" s="366"/>
      <c r="CM795" s="366"/>
      <c r="CN795" s="366"/>
      <c r="CO795" s="366"/>
      <c r="CP795" s="366"/>
      <c r="CQ795" s="366"/>
      <c r="CR795" s="366"/>
      <c r="CS795" s="366"/>
      <c r="CT795" s="366"/>
      <c r="CU795" s="366"/>
      <c r="CV795" s="366"/>
      <c r="CW795" s="366"/>
      <c r="CX795" s="366"/>
      <c r="CY795" s="366"/>
      <c r="CZ795" s="366"/>
      <c r="DA795" s="366"/>
      <c r="DB795" s="366"/>
      <c r="DC795" s="366"/>
      <c r="DD795" s="366"/>
      <c r="DE795" s="404"/>
      <c r="DF795" s="366"/>
      <c r="DG795" s="366"/>
      <c r="DH795" s="366"/>
      <c r="DI795" s="272"/>
      <c r="DJ795" s="272"/>
      <c r="DK795" s="272"/>
      <c r="DL795" s="272"/>
      <c r="DM795" s="272"/>
      <c r="DN795" s="272"/>
      <c r="DO795" s="272"/>
      <c r="DP795" s="272"/>
      <c r="DQ795" s="272"/>
      <c r="DR795" s="272"/>
      <c r="DS795" s="272"/>
      <c r="DT795" s="272"/>
      <c r="DU795" s="272"/>
      <c r="DV795" s="272"/>
      <c r="DW795" s="272"/>
      <c r="DX795" s="272"/>
      <c r="DY795" s="272"/>
      <c r="DZ795" s="272"/>
      <c r="EA795" s="272"/>
      <c r="EB795" s="272"/>
      <c r="EC795" s="272"/>
      <c r="ED795" s="272"/>
      <c r="EE795" s="272"/>
      <c r="EF795" s="272"/>
      <c r="EG795" s="272"/>
      <c r="EH795" s="366"/>
    </row>
    <row r="796" spans="43:138" s="235" customFormat="1" x14ac:dyDescent="0.15">
      <c r="AQ796" s="366"/>
      <c r="AR796" s="366"/>
      <c r="AS796" s="366"/>
      <c r="AT796" s="366"/>
      <c r="AU796" s="366"/>
      <c r="AV796" s="366"/>
      <c r="AW796" s="366"/>
      <c r="AX796" s="366"/>
      <c r="AY796" s="366"/>
      <c r="AZ796" s="366"/>
      <c r="BA796" s="366"/>
      <c r="BB796" s="271"/>
      <c r="BC796" s="271"/>
      <c r="BD796" s="271"/>
      <c r="BE796" s="271"/>
      <c r="BF796" s="271"/>
      <c r="BG796" s="366"/>
      <c r="BH796" s="366"/>
      <c r="BI796" s="366"/>
      <c r="BJ796" s="366"/>
      <c r="BK796" s="366"/>
      <c r="BL796" s="366"/>
      <c r="BM796" s="366"/>
      <c r="BN796" s="366"/>
      <c r="BO796" s="366"/>
      <c r="BP796" s="366"/>
      <c r="BQ796" s="366"/>
      <c r="BR796" s="366"/>
      <c r="BS796" s="366"/>
      <c r="BT796" s="366"/>
      <c r="BU796" s="366"/>
      <c r="BV796" s="366"/>
      <c r="BW796" s="366"/>
      <c r="BX796" s="366"/>
      <c r="BY796" s="366"/>
      <c r="BZ796" s="366"/>
      <c r="CA796" s="366"/>
      <c r="CB796" s="366"/>
      <c r="CC796" s="366"/>
      <c r="CD796" s="366"/>
      <c r="CE796" s="366"/>
      <c r="CF796" s="366"/>
      <c r="CG796" s="366"/>
      <c r="CH796" s="366"/>
      <c r="CI796" s="366"/>
      <c r="CJ796" s="366"/>
      <c r="CK796" s="366"/>
      <c r="CL796" s="366"/>
      <c r="CM796" s="366"/>
      <c r="CN796" s="366"/>
      <c r="CO796" s="366"/>
      <c r="CP796" s="366"/>
      <c r="CQ796" s="366"/>
      <c r="CR796" s="366"/>
      <c r="CS796" s="366"/>
      <c r="CT796" s="366"/>
      <c r="CU796" s="366"/>
      <c r="CV796" s="366"/>
      <c r="CW796" s="366"/>
      <c r="CX796" s="366"/>
      <c r="CY796" s="366"/>
      <c r="CZ796" s="366"/>
      <c r="DA796" s="366"/>
      <c r="DB796" s="366"/>
      <c r="DC796" s="366"/>
      <c r="DD796" s="366"/>
      <c r="DE796" s="404"/>
      <c r="DF796" s="366"/>
      <c r="DG796" s="366"/>
      <c r="DH796" s="366"/>
      <c r="DI796" s="272"/>
      <c r="DJ796" s="272"/>
      <c r="DK796" s="272"/>
      <c r="DL796" s="272"/>
      <c r="DM796" s="272"/>
      <c r="DN796" s="272"/>
      <c r="DO796" s="272"/>
      <c r="DP796" s="272"/>
      <c r="DQ796" s="272"/>
      <c r="DR796" s="272"/>
      <c r="DS796" s="272"/>
      <c r="DT796" s="272"/>
      <c r="DU796" s="272"/>
      <c r="DV796" s="272"/>
      <c r="DW796" s="272"/>
      <c r="DX796" s="272"/>
      <c r="DY796" s="272"/>
      <c r="DZ796" s="272"/>
      <c r="EA796" s="272"/>
      <c r="EB796" s="272"/>
      <c r="EC796" s="272"/>
      <c r="ED796" s="272"/>
      <c r="EE796" s="272"/>
      <c r="EF796" s="272"/>
      <c r="EG796" s="272"/>
      <c r="EH796" s="366"/>
    </row>
    <row r="797" spans="43:138" s="235" customFormat="1" x14ac:dyDescent="0.15">
      <c r="AQ797" s="366"/>
      <c r="AR797" s="366"/>
      <c r="AS797" s="366"/>
      <c r="AT797" s="366"/>
      <c r="AU797" s="366"/>
      <c r="AV797" s="366"/>
      <c r="AW797" s="366"/>
      <c r="AX797" s="366"/>
      <c r="AY797" s="366"/>
      <c r="AZ797" s="366"/>
      <c r="BA797" s="366"/>
      <c r="BB797" s="271"/>
      <c r="BC797" s="271"/>
      <c r="BD797" s="271"/>
      <c r="BE797" s="271"/>
      <c r="BF797" s="271"/>
      <c r="BG797" s="366"/>
      <c r="BH797" s="366"/>
      <c r="BI797" s="366"/>
      <c r="BJ797" s="366"/>
      <c r="BK797" s="366"/>
      <c r="BL797" s="366"/>
      <c r="BM797" s="366"/>
      <c r="BN797" s="366"/>
      <c r="BO797" s="366"/>
      <c r="BP797" s="366"/>
      <c r="BQ797" s="366"/>
      <c r="BR797" s="366"/>
      <c r="BS797" s="366"/>
      <c r="BT797" s="366"/>
      <c r="BU797" s="366"/>
      <c r="BV797" s="366"/>
      <c r="BW797" s="366"/>
      <c r="BX797" s="366"/>
      <c r="BY797" s="366"/>
      <c r="BZ797" s="366"/>
      <c r="CA797" s="366"/>
      <c r="CB797" s="366"/>
      <c r="CC797" s="366"/>
      <c r="CD797" s="366"/>
      <c r="CE797" s="366"/>
      <c r="CF797" s="366"/>
      <c r="CG797" s="366"/>
      <c r="CH797" s="366"/>
      <c r="CI797" s="366"/>
      <c r="CJ797" s="366"/>
      <c r="CK797" s="366"/>
      <c r="CL797" s="366"/>
      <c r="CM797" s="366"/>
      <c r="CN797" s="366"/>
      <c r="CO797" s="366"/>
      <c r="CP797" s="366"/>
      <c r="CQ797" s="366"/>
      <c r="CR797" s="366"/>
      <c r="CS797" s="366"/>
      <c r="CT797" s="366"/>
      <c r="CU797" s="366"/>
      <c r="CV797" s="366"/>
      <c r="CW797" s="366"/>
      <c r="CX797" s="366"/>
      <c r="CY797" s="366"/>
      <c r="CZ797" s="366"/>
      <c r="DA797" s="366"/>
      <c r="DB797" s="366"/>
      <c r="DC797" s="366"/>
      <c r="DD797" s="366"/>
      <c r="DE797" s="404"/>
      <c r="DF797" s="366"/>
      <c r="DG797" s="366"/>
      <c r="DH797" s="366"/>
      <c r="DI797" s="272"/>
      <c r="DJ797" s="272"/>
      <c r="DK797" s="272"/>
      <c r="DL797" s="272"/>
      <c r="DM797" s="272"/>
      <c r="DN797" s="272"/>
      <c r="DO797" s="272"/>
      <c r="DP797" s="272"/>
      <c r="DQ797" s="272"/>
      <c r="DR797" s="272"/>
      <c r="DS797" s="272"/>
      <c r="DT797" s="272"/>
      <c r="DU797" s="272"/>
      <c r="DV797" s="272"/>
      <c r="DW797" s="272"/>
      <c r="DX797" s="272"/>
      <c r="DY797" s="272"/>
      <c r="DZ797" s="272"/>
      <c r="EA797" s="272"/>
      <c r="EB797" s="272"/>
      <c r="EC797" s="272"/>
      <c r="ED797" s="272"/>
      <c r="EE797" s="272"/>
      <c r="EF797" s="272"/>
      <c r="EG797" s="272"/>
      <c r="EH797" s="366"/>
    </row>
    <row r="798" spans="43:138" s="235" customFormat="1" x14ac:dyDescent="0.15">
      <c r="AQ798" s="366"/>
      <c r="AR798" s="366"/>
      <c r="AS798" s="366"/>
      <c r="AT798" s="366"/>
      <c r="AU798" s="366"/>
      <c r="AV798" s="366"/>
      <c r="AW798" s="366"/>
      <c r="AX798" s="366"/>
      <c r="AY798" s="366"/>
      <c r="AZ798" s="366"/>
      <c r="BA798" s="366"/>
      <c r="BB798" s="271"/>
      <c r="BC798" s="271"/>
      <c r="BD798" s="271"/>
      <c r="BE798" s="271"/>
      <c r="BF798" s="271"/>
      <c r="BG798" s="366"/>
      <c r="BH798" s="366"/>
      <c r="BI798" s="366"/>
      <c r="BJ798" s="366"/>
      <c r="BK798" s="366"/>
      <c r="BL798" s="366"/>
      <c r="BM798" s="366"/>
      <c r="BN798" s="366"/>
      <c r="BO798" s="366"/>
      <c r="BP798" s="366"/>
      <c r="BQ798" s="366"/>
      <c r="BR798" s="366"/>
      <c r="BS798" s="366"/>
      <c r="BT798" s="366"/>
      <c r="BU798" s="366"/>
      <c r="BV798" s="366"/>
      <c r="BW798" s="366"/>
      <c r="BX798" s="366"/>
      <c r="BY798" s="366"/>
      <c r="BZ798" s="366"/>
      <c r="CA798" s="366"/>
      <c r="CB798" s="366"/>
      <c r="CC798" s="366"/>
      <c r="CD798" s="366"/>
      <c r="CE798" s="366"/>
      <c r="CF798" s="366"/>
      <c r="CG798" s="366"/>
      <c r="CH798" s="366"/>
      <c r="CI798" s="366"/>
      <c r="CJ798" s="366"/>
      <c r="CK798" s="366"/>
      <c r="CL798" s="366"/>
      <c r="CM798" s="366"/>
      <c r="CN798" s="366"/>
      <c r="CO798" s="366"/>
      <c r="CP798" s="366"/>
      <c r="CQ798" s="366"/>
      <c r="CR798" s="366"/>
      <c r="CS798" s="366"/>
      <c r="CT798" s="366"/>
      <c r="CU798" s="366"/>
      <c r="CV798" s="366"/>
      <c r="CW798" s="366"/>
      <c r="CX798" s="366"/>
      <c r="CY798" s="366"/>
      <c r="CZ798" s="366"/>
      <c r="DA798" s="366"/>
      <c r="DB798" s="366"/>
      <c r="DC798" s="366"/>
      <c r="DD798" s="366"/>
      <c r="DE798" s="404"/>
      <c r="DF798" s="366"/>
      <c r="DG798" s="366"/>
      <c r="DH798" s="366"/>
      <c r="DI798" s="272"/>
      <c r="DJ798" s="272"/>
      <c r="DK798" s="272"/>
      <c r="DL798" s="272"/>
      <c r="DM798" s="272"/>
      <c r="DN798" s="272"/>
      <c r="DO798" s="272"/>
      <c r="DP798" s="272"/>
      <c r="DQ798" s="272"/>
      <c r="DR798" s="272"/>
      <c r="DS798" s="272"/>
      <c r="DT798" s="272"/>
      <c r="DU798" s="272"/>
      <c r="DV798" s="272"/>
      <c r="DW798" s="272"/>
      <c r="DX798" s="272"/>
      <c r="DY798" s="272"/>
      <c r="DZ798" s="272"/>
      <c r="EA798" s="272"/>
      <c r="EB798" s="272"/>
      <c r="EC798" s="272"/>
      <c r="ED798" s="272"/>
      <c r="EE798" s="272"/>
      <c r="EF798" s="272"/>
      <c r="EG798" s="272"/>
      <c r="EH798" s="366"/>
    </row>
    <row r="799" spans="43:138" s="235" customFormat="1" x14ac:dyDescent="0.15">
      <c r="AQ799" s="366"/>
      <c r="AR799" s="366"/>
      <c r="AS799" s="366"/>
      <c r="AT799" s="366"/>
      <c r="AU799" s="366"/>
      <c r="AV799" s="366"/>
      <c r="AW799" s="366"/>
      <c r="AX799" s="366"/>
      <c r="AY799" s="366"/>
      <c r="AZ799" s="366"/>
      <c r="BA799" s="366"/>
      <c r="BB799" s="271"/>
      <c r="BC799" s="271"/>
      <c r="BD799" s="271"/>
      <c r="BE799" s="271"/>
      <c r="BF799" s="271"/>
      <c r="BG799" s="366"/>
      <c r="BH799" s="366"/>
      <c r="BI799" s="366"/>
      <c r="BJ799" s="366"/>
      <c r="BK799" s="366"/>
      <c r="BL799" s="366"/>
      <c r="BM799" s="366"/>
      <c r="BN799" s="366"/>
      <c r="BO799" s="366"/>
      <c r="BP799" s="366"/>
      <c r="BQ799" s="366"/>
      <c r="BR799" s="366"/>
      <c r="BS799" s="366"/>
      <c r="BT799" s="366"/>
      <c r="BU799" s="366"/>
      <c r="BV799" s="366"/>
      <c r="BW799" s="366"/>
      <c r="BX799" s="366"/>
      <c r="BY799" s="366"/>
      <c r="BZ799" s="366"/>
      <c r="CA799" s="366"/>
      <c r="CB799" s="366"/>
      <c r="CC799" s="366"/>
      <c r="CD799" s="366"/>
      <c r="CE799" s="366"/>
      <c r="CF799" s="366"/>
      <c r="CG799" s="366"/>
      <c r="CH799" s="366"/>
      <c r="CI799" s="366"/>
      <c r="CJ799" s="366"/>
      <c r="CK799" s="366"/>
      <c r="CL799" s="366"/>
      <c r="CM799" s="366"/>
      <c r="CN799" s="366"/>
      <c r="CO799" s="366"/>
      <c r="CP799" s="366"/>
      <c r="CQ799" s="366"/>
      <c r="CR799" s="366"/>
      <c r="CS799" s="366"/>
      <c r="CT799" s="366"/>
      <c r="CU799" s="366"/>
      <c r="CV799" s="366"/>
      <c r="CW799" s="366"/>
      <c r="CX799" s="366"/>
      <c r="CY799" s="366"/>
      <c r="CZ799" s="366"/>
      <c r="DA799" s="366"/>
      <c r="DB799" s="366"/>
      <c r="DC799" s="366"/>
      <c r="DD799" s="366"/>
      <c r="DE799" s="404"/>
      <c r="DF799" s="366"/>
      <c r="DG799" s="366"/>
      <c r="DH799" s="366"/>
      <c r="DI799" s="272"/>
      <c r="DJ799" s="272"/>
      <c r="DK799" s="272"/>
      <c r="DL799" s="272"/>
      <c r="DM799" s="272"/>
      <c r="DN799" s="272"/>
      <c r="DO799" s="272"/>
      <c r="DP799" s="272"/>
      <c r="DQ799" s="272"/>
      <c r="DR799" s="272"/>
      <c r="DS799" s="272"/>
      <c r="DT799" s="272"/>
      <c r="DU799" s="272"/>
      <c r="DV799" s="272"/>
      <c r="DW799" s="272"/>
      <c r="DX799" s="272"/>
      <c r="DY799" s="272"/>
      <c r="DZ799" s="272"/>
      <c r="EA799" s="272"/>
      <c r="EB799" s="272"/>
      <c r="EC799" s="272"/>
      <c r="ED799" s="272"/>
      <c r="EE799" s="272"/>
      <c r="EF799" s="272"/>
      <c r="EG799" s="272"/>
      <c r="EH799" s="366"/>
    </row>
    <row r="800" spans="43:138" s="235" customFormat="1" x14ac:dyDescent="0.15">
      <c r="AQ800" s="366"/>
      <c r="AR800" s="366"/>
      <c r="AS800" s="366"/>
      <c r="AT800" s="366"/>
      <c r="AU800" s="366"/>
      <c r="AV800" s="366"/>
      <c r="AW800" s="366"/>
      <c r="AX800" s="366"/>
      <c r="AY800" s="366"/>
      <c r="AZ800" s="366"/>
      <c r="BA800" s="366"/>
      <c r="BB800" s="271"/>
      <c r="BC800" s="271"/>
      <c r="BD800" s="271"/>
      <c r="BE800" s="271"/>
      <c r="BF800" s="271"/>
      <c r="BG800" s="366"/>
      <c r="BH800" s="366"/>
      <c r="BI800" s="366"/>
      <c r="BJ800" s="366"/>
      <c r="BK800" s="366"/>
      <c r="BL800" s="366"/>
      <c r="BM800" s="366"/>
      <c r="BN800" s="366"/>
      <c r="BO800" s="366"/>
      <c r="BP800" s="366"/>
      <c r="BQ800" s="366"/>
      <c r="BR800" s="366"/>
      <c r="BS800" s="366"/>
      <c r="BT800" s="366"/>
      <c r="BU800" s="366"/>
      <c r="BV800" s="366"/>
      <c r="BW800" s="366"/>
      <c r="BX800" s="366"/>
      <c r="BY800" s="366"/>
      <c r="BZ800" s="366"/>
      <c r="CA800" s="366"/>
      <c r="CB800" s="366"/>
      <c r="CC800" s="366"/>
      <c r="CD800" s="366"/>
      <c r="CE800" s="366"/>
      <c r="CF800" s="366"/>
      <c r="CG800" s="366"/>
      <c r="CH800" s="366"/>
      <c r="CI800" s="366"/>
      <c r="CJ800" s="366"/>
      <c r="CK800" s="366"/>
      <c r="CL800" s="366"/>
      <c r="CM800" s="366"/>
      <c r="CN800" s="366"/>
      <c r="CO800" s="366"/>
      <c r="CP800" s="366"/>
      <c r="CQ800" s="366"/>
      <c r="CR800" s="366"/>
      <c r="CS800" s="366"/>
      <c r="CT800" s="366"/>
      <c r="CU800" s="366"/>
      <c r="CV800" s="366"/>
      <c r="CW800" s="366"/>
      <c r="CX800" s="366"/>
      <c r="CY800" s="366"/>
      <c r="CZ800" s="366"/>
      <c r="DA800" s="366"/>
      <c r="DB800" s="366"/>
      <c r="DC800" s="366"/>
      <c r="DD800" s="366"/>
      <c r="DE800" s="404"/>
      <c r="DF800" s="366"/>
      <c r="DG800" s="366"/>
      <c r="DH800" s="366"/>
      <c r="DI800" s="272"/>
      <c r="DJ800" s="272"/>
      <c r="DK800" s="272"/>
      <c r="DL800" s="272"/>
      <c r="DM800" s="272"/>
      <c r="DN800" s="272"/>
      <c r="DO800" s="272"/>
      <c r="DP800" s="272"/>
      <c r="DQ800" s="272"/>
      <c r="DR800" s="272"/>
      <c r="DS800" s="272"/>
      <c r="DT800" s="272"/>
      <c r="DU800" s="272"/>
      <c r="DV800" s="272"/>
      <c r="DW800" s="272"/>
      <c r="DX800" s="272"/>
      <c r="DY800" s="272"/>
      <c r="DZ800" s="272"/>
      <c r="EA800" s="272"/>
      <c r="EB800" s="272"/>
      <c r="EC800" s="272"/>
      <c r="ED800" s="272"/>
      <c r="EE800" s="272"/>
      <c r="EF800" s="272"/>
      <c r="EG800" s="272"/>
      <c r="EH800" s="366"/>
    </row>
    <row r="801" spans="43:138" s="235" customFormat="1" x14ac:dyDescent="0.15">
      <c r="AQ801" s="366"/>
      <c r="AR801" s="366"/>
      <c r="AS801" s="366"/>
      <c r="AT801" s="366"/>
      <c r="AU801" s="366"/>
      <c r="AV801" s="366"/>
      <c r="AW801" s="366"/>
      <c r="AX801" s="366"/>
      <c r="AY801" s="366"/>
      <c r="AZ801" s="366"/>
      <c r="BA801" s="366"/>
      <c r="BB801" s="271"/>
      <c r="BC801" s="271"/>
      <c r="BD801" s="271"/>
      <c r="BE801" s="271"/>
      <c r="BF801" s="271"/>
      <c r="BG801" s="366"/>
      <c r="BH801" s="366"/>
      <c r="BI801" s="366"/>
      <c r="BJ801" s="366"/>
      <c r="BK801" s="366"/>
      <c r="BL801" s="366"/>
      <c r="BM801" s="366"/>
      <c r="BN801" s="366"/>
      <c r="BO801" s="366"/>
      <c r="BP801" s="366"/>
      <c r="BQ801" s="366"/>
      <c r="BR801" s="366"/>
      <c r="BS801" s="366"/>
      <c r="BT801" s="366"/>
      <c r="BU801" s="366"/>
      <c r="BV801" s="366"/>
      <c r="BW801" s="366"/>
      <c r="BX801" s="366"/>
      <c r="BY801" s="366"/>
      <c r="BZ801" s="366"/>
      <c r="CA801" s="366"/>
      <c r="CB801" s="366"/>
      <c r="CC801" s="366"/>
      <c r="CD801" s="366"/>
      <c r="CE801" s="366"/>
      <c r="CF801" s="366"/>
      <c r="CG801" s="366"/>
      <c r="CH801" s="366"/>
      <c r="CI801" s="366"/>
      <c r="CJ801" s="366"/>
      <c r="CK801" s="366"/>
      <c r="CL801" s="366"/>
      <c r="CM801" s="366"/>
      <c r="CN801" s="366"/>
      <c r="CO801" s="366"/>
      <c r="CP801" s="366"/>
      <c r="CQ801" s="366"/>
      <c r="CR801" s="366"/>
      <c r="CS801" s="366"/>
      <c r="CT801" s="366"/>
      <c r="CU801" s="366"/>
      <c r="CV801" s="366"/>
      <c r="CW801" s="366"/>
      <c r="CX801" s="366"/>
      <c r="CY801" s="366"/>
      <c r="CZ801" s="366"/>
      <c r="DA801" s="366"/>
      <c r="DB801" s="366"/>
      <c r="DC801" s="366"/>
      <c r="DD801" s="366"/>
      <c r="DE801" s="404"/>
      <c r="DF801" s="366"/>
      <c r="DG801" s="366"/>
      <c r="DH801" s="366"/>
      <c r="DI801" s="272"/>
      <c r="DJ801" s="272"/>
      <c r="DK801" s="272"/>
      <c r="DL801" s="272"/>
      <c r="DM801" s="272"/>
      <c r="DN801" s="272"/>
      <c r="DO801" s="272"/>
      <c r="DP801" s="272"/>
      <c r="DQ801" s="272"/>
      <c r="DR801" s="272"/>
      <c r="DS801" s="272"/>
      <c r="DT801" s="272"/>
      <c r="DU801" s="272"/>
      <c r="DV801" s="272"/>
      <c r="DW801" s="272"/>
      <c r="DX801" s="272"/>
      <c r="DY801" s="272"/>
      <c r="DZ801" s="272"/>
      <c r="EA801" s="272"/>
      <c r="EB801" s="272"/>
      <c r="EC801" s="272"/>
      <c r="ED801" s="272"/>
      <c r="EE801" s="272"/>
      <c r="EF801" s="272"/>
      <c r="EG801" s="272"/>
      <c r="EH801" s="366"/>
    </row>
    <row r="802" spans="43:138" s="235" customFormat="1" x14ac:dyDescent="0.15">
      <c r="AQ802" s="366"/>
      <c r="AR802" s="366"/>
      <c r="AS802" s="366"/>
      <c r="AT802" s="366"/>
      <c r="AU802" s="366"/>
      <c r="AV802" s="366"/>
      <c r="AW802" s="366"/>
      <c r="AX802" s="366"/>
      <c r="AY802" s="366"/>
      <c r="AZ802" s="366"/>
      <c r="BA802" s="366"/>
      <c r="BB802" s="271"/>
      <c r="BC802" s="271"/>
      <c r="BD802" s="271"/>
      <c r="BE802" s="271"/>
      <c r="BF802" s="271"/>
      <c r="BG802" s="366"/>
      <c r="BH802" s="366"/>
      <c r="BI802" s="366"/>
      <c r="BJ802" s="366"/>
      <c r="BK802" s="366"/>
      <c r="BL802" s="366"/>
      <c r="BM802" s="366"/>
      <c r="BN802" s="366"/>
      <c r="BO802" s="366"/>
      <c r="BP802" s="366"/>
      <c r="BQ802" s="366"/>
      <c r="BR802" s="366"/>
      <c r="BS802" s="366"/>
      <c r="BT802" s="366"/>
      <c r="BU802" s="366"/>
      <c r="BV802" s="366"/>
      <c r="BW802" s="366"/>
      <c r="BX802" s="366"/>
      <c r="BY802" s="366"/>
      <c r="BZ802" s="366"/>
      <c r="CA802" s="366"/>
      <c r="CB802" s="366"/>
      <c r="CC802" s="366"/>
      <c r="CD802" s="366"/>
      <c r="CE802" s="366"/>
      <c r="CF802" s="366"/>
      <c r="CG802" s="366"/>
      <c r="CH802" s="366"/>
      <c r="CI802" s="366"/>
      <c r="CJ802" s="366"/>
      <c r="CK802" s="366"/>
      <c r="CL802" s="366"/>
      <c r="CM802" s="366"/>
      <c r="CN802" s="366"/>
      <c r="CO802" s="366"/>
      <c r="CP802" s="366"/>
      <c r="CQ802" s="366"/>
      <c r="CR802" s="366"/>
      <c r="CS802" s="366"/>
      <c r="CT802" s="366"/>
      <c r="CU802" s="366"/>
      <c r="CV802" s="366"/>
      <c r="CW802" s="366"/>
      <c r="CX802" s="366"/>
      <c r="CY802" s="366"/>
      <c r="CZ802" s="366"/>
      <c r="DA802" s="366"/>
      <c r="DB802" s="366"/>
      <c r="DC802" s="366"/>
      <c r="DD802" s="366"/>
      <c r="DE802" s="404"/>
      <c r="DF802" s="366"/>
      <c r="DG802" s="366"/>
      <c r="DH802" s="366"/>
      <c r="DI802" s="272"/>
      <c r="DJ802" s="272"/>
      <c r="DK802" s="272"/>
      <c r="DL802" s="272"/>
      <c r="DM802" s="272"/>
      <c r="DN802" s="272"/>
      <c r="DO802" s="272"/>
      <c r="DP802" s="272"/>
      <c r="DQ802" s="272"/>
      <c r="DR802" s="272"/>
      <c r="DS802" s="272"/>
      <c r="DT802" s="272"/>
      <c r="DU802" s="272"/>
      <c r="DV802" s="272"/>
      <c r="DW802" s="272"/>
      <c r="DX802" s="272"/>
      <c r="DY802" s="272"/>
      <c r="DZ802" s="272"/>
      <c r="EA802" s="272"/>
      <c r="EB802" s="272"/>
      <c r="EC802" s="272"/>
      <c r="ED802" s="272"/>
      <c r="EE802" s="272"/>
      <c r="EF802" s="272"/>
      <c r="EG802" s="272"/>
      <c r="EH802" s="366"/>
    </row>
    <row r="803" spans="43:138" s="235" customFormat="1" x14ac:dyDescent="0.15">
      <c r="AQ803" s="366"/>
      <c r="AR803" s="366"/>
      <c r="AS803" s="366"/>
      <c r="AT803" s="366"/>
      <c r="AU803" s="366"/>
      <c r="AV803" s="366"/>
      <c r="AW803" s="366"/>
      <c r="AX803" s="366"/>
      <c r="AY803" s="366"/>
      <c r="AZ803" s="366"/>
      <c r="BA803" s="366"/>
      <c r="BB803" s="271"/>
      <c r="BC803" s="271"/>
      <c r="BD803" s="271"/>
      <c r="BE803" s="271"/>
      <c r="BF803" s="271"/>
      <c r="BG803" s="366"/>
      <c r="BH803" s="366"/>
      <c r="BI803" s="366"/>
      <c r="BJ803" s="366"/>
      <c r="BK803" s="366"/>
      <c r="BL803" s="366"/>
      <c r="BM803" s="366"/>
      <c r="BN803" s="366"/>
      <c r="BO803" s="366"/>
      <c r="BP803" s="366"/>
      <c r="BQ803" s="366"/>
      <c r="BR803" s="366"/>
      <c r="BS803" s="366"/>
      <c r="BT803" s="366"/>
      <c r="BU803" s="366"/>
      <c r="BV803" s="366"/>
      <c r="BW803" s="366"/>
      <c r="BX803" s="366"/>
      <c r="BY803" s="366"/>
      <c r="BZ803" s="366"/>
      <c r="CA803" s="366"/>
      <c r="CB803" s="366"/>
      <c r="CC803" s="366"/>
      <c r="CD803" s="366"/>
      <c r="CE803" s="366"/>
      <c r="CF803" s="366"/>
      <c r="CG803" s="366"/>
      <c r="CH803" s="366"/>
      <c r="CI803" s="366"/>
      <c r="CJ803" s="366"/>
      <c r="CK803" s="366"/>
      <c r="CL803" s="366"/>
      <c r="CM803" s="366"/>
      <c r="CN803" s="366"/>
      <c r="CO803" s="366"/>
      <c r="CP803" s="366"/>
      <c r="CQ803" s="366"/>
      <c r="CR803" s="366"/>
      <c r="CS803" s="366"/>
      <c r="CT803" s="366"/>
      <c r="CU803" s="366"/>
      <c r="CV803" s="366"/>
      <c r="CW803" s="366"/>
      <c r="CX803" s="366"/>
      <c r="CY803" s="366"/>
      <c r="CZ803" s="366"/>
      <c r="DA803" s="366"/>
      <c r="DB803" s="366"/>
      <c r="DC803" s="366"/>
      <c r="DD803" s="366"/>
      <c r="DE803" s="404"/>
      <c r="DF803" s="366"/>
      <c r="DG803" s="366"/>
      <c r="DH803" s="366"/>
      <c r="DI803" s="272"/>
      <c r="DJ803" s="272"/>
      <c r="DK803" s="272"/>
      <c r="DL803" s="272"/>
      <c r="DM803" s="272"/>
      <c r="DN803" s="272"/>
      <c r="DO803" s="272"/>
      <c r="DP803" s="272"/>
      <c r="DQ803" s="272"/>
      <c r="DR803" s="272"/>
      <c r="DS803" s="272"/>
      <c r="DT803" s="272"/>
      <c r="DU803" s="272"/>
      <c r="DV803" s="272"/>
      <c r="DW803" s="272"/>
      <c r="DX803" s="272"/>
      <c r="DY803" s="272"/>
      <c r="DZ803" s="272"/>
      <c r="EA803" s="272"/>
      <c r="EB803" s="272"/>
      <c r="EC803" s="272"/>
      <c r="ED803" s="272"/>
      <c r="EE803" s="272"/>
      <c r="EF803" s="272"/>
      <c r="EG803" s="272"/>
      <c r="EH803" s="366"/>
    </row>
    <row r="804" spans="43:138" s="235" customFormat="1" x14ac:dyDescent="0.15">
      <c r="AQ804" s="366"/>
      <c r="AR804" s="366"/>
      <c r="AS804" s="366"/>
      <c r="AT804" s="366"/>
      <c r="AU804" s="366"/>
      <c r="AV804" s="366"/>
      <c r="AW804" s="366"/>
      <c r="AX804" s="366"/>
      <c r="AY804" s="366"/>
      <c r="AZ804" s="366"/>
      <c r="BA804" s="366"/>
      <c r="BB804" s="271"/>
      <c r="BC804" s="271"/>
      <c r="BD804" s="271"/>
      <c r="BE804" s="271"/>
      <c r="BF804" s="271"/>
      <c r="BG804" s="366"/>
      <c r="BH804" s="366"/>
      <c r="BI804" s="366"/>
      <c r="BJ804" s="366"/>
      <c r="BK804" s="366"/>
      <c r="BL804" s="366"/>
      <c r="BM804" s="366"/>
      <c r="BN804" s="366"/>
      <c r="BO804" s="366"/>
      <c r="BP804" s="366"/>
      <c r="BQ804" s="366"/>
      <c r="BR804" s="366"/>
      <c r="BS804" s="366"/>
      <c r="BT804" s="366"/>
      <c r="BU804" s="366"/>
      <c r="BV804" s="366"/>
      <c r="BW804" s="366"/>
      <c r="BX804" s="366"/>
      <c r="BY804" s="366"/>
      <c r="BZ804" s="366"/>
      <c r="CA804" s="366"/>
      <c r="CB804" s="366"/>
      <c r="CC804" s="366"/>
      <c r="CD804" s="366"/>
      <c r="CE804" s="366"/>
      <c r="CF804" s="366"/>
      <c r="CG804" s="366"/>
      <c r="CH804" s="366"/>
      <c r="CI804" s="366"/>
      <c r="CJ804" s="366"/>
      <c r="CK804" s="366"/>
      <c r="CL804" s="366"/>
      <c r="CM804" s="366"/>
      <c r="CN804" s="366"/>
      <c r="CO804" s="366"/>
      <c r="CP804" s="366"/>
      <c r="CQ804" s="366"/>
      <c r="CR804" s="366"/>
      <c r="CS804" s="366"/>
      <c r="CT804" s="366"/>
      <c r="CU804" s="366"/>
      <c r="CV804" s="366"/>
      <c r="CW804" s="366"/>
      <c r="CX804" s="366"/>
      <c r="CY804" s="366"/>
      <c r="CZ804" s="366"/>
      <c r="DA804" s="366"/>
      <c r="DB804" s="366"/>
      <c r="DC804" s="366"/>
      <c r="DD804" s="366"/>
      <c r="DE804" s="404"/>
      <c r="DF804" s="366"/>
      <c r="DG804" s="366"/>
      <c r="DH804" s="366"/>
      <c r="DI804" s="272"/>
      <c r="DJ804" s="272"/>
      <c r="DK804" s="272"/>
      <c r="DL804" s="272"/>
      <c r="DM804" s="272"/>
      <c r="DN804" s="272"/>
      <c r="DO804" s="272"/>
      <c r="DP804" s="272"/>
      <c r="DQ804" s="272"/>
      <c r="DR804" s="272"/>
      <c r="DS804" s="272"/>
      <c r="DT804" s="272"/>
      <c r="DU804" s="272"/>
      <c r="DV804" s="272"/>
      <c r="DW804" s="272"/>
      <c r="DX804" s="272"/>
      <c r="DY804" s="272"/>
      <c r="DZ804" s="272"/>
      <c r="EA804" s="272"/>
      <c r="EB804" s="272"/>
      <c r="EC804" s="272"/>
      <c r="ED804" s="272"/>
      <c r="EE804" s="272"/>
      <c r="EF804" s="272"/>
      <c r="EG804" s="272"/>
      <c r="EH804" s="366"/>
    </row>
    <row r="805" spans="43:138" s="235" customFormat="1" x14ac:dyDescent="0.15">
      <c r="AQ805" s="366"/>
      <c r="AR805" s="366"/>
      <c r="AS805" s="366"/>
      <c r="AT805" s="366"/>
      <c r="AU805" s="366"/>
      <c r="AV805" s="366"/>
      <c r="AW805" s="366"/>
      <c r="AX805" s="366"/>
      <c r="AY805" s="366"/>
      <c r="AZ805" s="366"/>
      <c r="BA805" s="366"/>
      <c r="BB805" s="271"/>
      <c r="BC805" s="271"/>
      <c r="BD805" s="271"/>
      <c r="BE805" s="271"/>
      <c r="BF805" s="271"/>
      <c r="BG805" s="366"/>
      <c r="BH805" s="366"/>
      <c r="BI805" s="366"/>
      <c r="BJ805" s="366"/>
      <c r="BK805" s="366"/>
      <c r="BL805" s="366"/>
      <c r="BM805" s="366"/>
      <c r="BN805" s="366"/>
      <c r="BO805" s="366"/>
      <c r="BP805" s="366"/>
      <c r="BQ805" s="366"/>
      <c r="BR805" s="366"/>
      <c r="BS805" s="366"/>
      <c r="BT805" s="366"/>
      <c r="BU805" s="366"/>
      <c r="BV805" s="366"/>
      <c r="BW805" s="366"/>
      <c r="BX805" s="366"/>
      <c r="BY805" s="366"/>
      <c r="BZ805" s="366"/>
      <c r="CA805" s="366"/>
      <c r="CB805" s="366"/>
      <c r="CC805" s="366"/>
      <c r="CD805" s="366"/>
      <c r="CE805" s="366"/>
      <c r="CF805" s="366"/>
      <c r="CG805" s="366"/>
      <c r="CH805" s="366"/>
      <c r="CI805" s="366"/>
      <c r="CJ805" s="366"/>
      <c r="CK805" s="366"/>
      <c r="CL805" s="366"/>
      <c r="CM805" s="366"/>
      <c r="CN805" s="366"/>
      <c r="CO805" s="366"/>
      <c r="CP805" s="366"/>
      <c r="CQ805" s="366"/>
      <c r="CR805" s="366"/>
      <c r="CS805" s="366"/>
      <c r="CT805" s="366"/>
      <c r="CU805" s="366"/>
      <c r="CV805" s="366"/>
      <c r="CW805" s="366"/>
      <c r="CX805" s="366"/>
      <c r="CY805" s="366"/>
      <c r="CZ805" s="366"/>
      <c r="DA805" s="366"/>
      <c r="DB805" s="366"/>
      <c r="DC805" s="366"/>
      <c r="DD805" s="366"/>
      <c r="DE805" s="404"/>
      <c r="DF805" s="366"/>
      <c r="DG805" s="366"/>
      <c r="DH805" s="366"/>
      <c r="DI805" s="272"/>
      <c r="DJ805" s="272"/>
      <c r="DK805" s="272"/>
      <c r="DL805" s="272"/>
      <c r="DM805" s="272"/>
      <c r="DN805" s="272"/>
      <c r="DO805" s="272"/>
      <c r="DP805" s="272"/>
      <c r="DQ805" s="272"/>
      <c r="DR805" s="272"/>
      <c r="DS805" s="272"/>
      <c r="DT805" s="272"/>
      <c r="DU805" s="272"/>
      <c r="DV805" s="272"/>
      <c r="DW805" s="272"/>
      <c r="DX805" s="272"/>
      <c r="DY805" s="272"/>
      <c r="DZ805" s="272"/>
      <c r="EA805" s="272"/>
      <c r="EB805" s="272"/>
      <c r="EC805" s="272"/>
      <c r="ED805" s="272"/>
      <c r="EE805" s="272"/>
      <c r="EF805" s="272"/>
      <c r="EG805" s="272"/>
      <c r="EH805" s="366"/>
    </row>
    <row r="806" spans="43:138" s="235" customFormat="1" x14ac:dyDescent="0.15">
      <c r="AQ806" s="366"/>
      <c r="AR806" s="366"/>
      <c r="AS806" s="366"/>
      <c r="AT806" s="366"/>
      <c r="AU806" s="366"/>
      <c r="AV806" s="366"/>
      <c r="AW806" s="366"/>
      <c r="AX806" s="366"/>
      <c r="AY806" s="366"/>
      <c r="AZ806" s="366"/>
      <c r="BA806" s="366"/>
      <c r="BB806" s="271"/>
      <c r="BC806" s="271"/>
      <c r="BD806" s="271"/>
      <c r="BE806" s="271"/>
      <c r="BF806" s="271"/>
      <c r="BG806" s="366"/>
      <c r="BH806" s="366"/>
      <c r="BI806" s="366"/>
      <c r="BJ806" s="366"/>
      <c r="BK806" s="366"/>
      <c r="BL806" s="366"/>
      <c r="BM806" s="366"/>
      <c r="BN806" s="366"/>
      <c r="BO806" s="366"/>
      <c r="BP806" s="366"/>
      <c r="BQ806" s="366"/>
      <c r="BR806" s="366"/>
      <c r="BS806" s="366"/>
      <c r="BT806" s="366"/>
      <c r="BU806" s="366"/>
      <c r="BV806" s="366"/>
      <c r="BW806" s="366"/>
      <c r="BX806" s="366"/>
      <c r="BY806" s="366"/>
      <c r="BZ806" s="366"/>
      <c r="CA806" s="366"/>
      <c r="CB806" s="366"/>
      <c r="CC806" s="366"/>
      <c r="CD806" s="366"/>
      <c r="CE806" s="366"/>
      <c r="CF806" s="366"/>
      <c r="CG806" s="366"/>
      <c r="CH806" s="366"/>
      <c r="CI806" s="366"/>
      <c r="CJ806" s="366"/>
      <c r="CK806" s="366"/>
      <c r="CL806" s="366"/>
      <c r="CM806" s="366"/>
      <c r="CN806" s="366"/>
      <c r="CO806" s="366"/>
      <c r="CP806" s="366"/>
      <c r="CQ806" s="366"/>
      <c r="CR806" s="366"/>
      <c r="CS806" s="366"/>
      <c r="CT806" s="366"/>
      <c r="CU806" s="366"/>
      <c r="CV806" s="366"/>
      <c r="CW806" s="366"/>
      <c r="CX806" s="366"/>
      <c r="CY806" s="366"/>
      <c r="CZ806" s="366"/>
      <c r="DA806" s="366"/>
      <c r="DB806" s="366"/>
      <c r="DC806" s="366"/>
      <c r="DD806" s="366"/>
      <c r="DE806" s="404"/>
      <c r="DF806" s="366"/>
      <c r="DG806" s="366"/>
      <c r="DH806" s="366"/>
      <c r="DI806" s="272"/>
      <c r="DJ806" s="272"/>
      <c r="DK806" s="272"/>
      <c r="DL806" s="272"/>
      <c r="DM806" s="272"/>
      <c r="DN806" s="272"/>
      <c r="DO806" s="272"/>
      <c r="DP806" s="272"/>
      <c r="DQ806" s="272"/>
      <c r="DR806" s="272"/>
      <c r="DS806" s="272"/>
      <c r="DT806" s="272"/>
      <c r="DU806" s="272"/>
      <c r="DV806" s="272"/>
      <c r="DW806" s="272"/>
      <c r="DX806" s="272"/>
      <c r="DY806" s="272"/>
      <c r="DZ806" s="272"/>
      <c r="EA806" s="272"/>
      <c r="EB806" s="272"/>
      <c r="EC806" s="272"/>
      <c r="ED806" s="272"/>
      <c r="EE806" s="272"/>
      <c r="EF806" s="272"/>
      <c r="EG806" s="272"/>
      <c r="EH806" s="366"/>
    </row>
    <row r="807" spans="43:138" s="235" customFormat="1" x14ac:dyDescent="0.15">
      <c r="AQ807" s="366"/>
      <c r="AR807" s="366"/>
      <c r="AS807" s="366"/>
      <c r="AT807" s="366"/>
      <c r="AU807" s="366"/>
      <c r="AV807" s="366"/>
      <c r="AW807" s="366"/>
      <c r="AX807" s="366"/>
      <c r="AY807" s="366"/>
      <c r="AZ807" s="366"/>
      <c r="BA807" s="366"/>
      <c r="BB807" s="271"/>
      <c r="BC807" s="271"/>
      <c r="BD807" s="271"/>
      <c r="BE807" s="271"/>
      <c r="BF807" s="271"/>
      <c r="BG807" s="366"/>
      <c r="BH807" s="366"/>
      <c r="BI807" s="366"/>
      <c r="BJ807" s="366"/>
      <c r="BK807" s="366"/>
      <c r="BL807" s="366"/>
      <c r="BM807" s="366"/>
      <c r="BN807" s="366"/>
      <c r="BO807" s="366"/>
      <c r="BP807" s="366"/>
      <c r="BQ807" s="366"/>
      <c r="BR807" s="366"/>
      <c r="BS807" s="366"/>
      <c r="BT807" s="366"/>
      <c r="BU807" s="366"/>
      <c r="BV807" s="366"/>
      <c r="BW807" s="366"/>
      <c r="BX807" s="366"/>
      <c r="BY807" s="366"/>
      <c r="BZ807" s="366"/>
      <c r="CA807" s="366"/>
      <c r="CB807" s="366"/>
      <c r="CC807" s="366"/>
      <c r="CD807" s="366"/>
      <c r="CE807" s="366"/>
      <c r="CF807" s="366"/>
      <c r="CG807" s="366"/>
      <c r="CH807" s="366"/>
      <c r="CI807" s="366"/>
      <c r="CJ807" s="366"/>
      <c r="CK807" s="366"/>
      <c r="CL807" s="366"/>
      <c r="CM807" s="366"/>
      <c r="CN807" s="366"/>
      <c r="CO807" s="366"/>
      <c r="CP807" s="366"/>
      <c r="CQ807" s="366"/>
      <c r="CR807" s="366"/>
      <c r="CS807" s="366"/>
      <c r="CT807" s="366"/>
      <c r="CU807" s="366"/>
      <c r="CV807" s="366"/>
      <c r="CW807" s="366"/>
      <c r="CX807" s="366"/>
      <c r="CY807" s="366"/>
      <c r="CZ807" s="366"/>
      <c r="DA807" s="366"/>
      <c r="DB807" s="366"/>
      <c r="DC807" s="366"/>
      <c r="DD807" s="366"/>
      <c r="DE807" s="404"/>
      <c r="DF807" s="366"/>
      <c r="DG807" s="366"/>
      <c r="DH807" s="366"/>
      <c r="DI807" s="272"/>
      <c r="DJ807" s="272"/>
      <c r="DK807" s="272"/>
      <c r="DL807" s="272"/>
      <c r="DM807" s="272"/>
      <c r="DN807" s="272"/>
      <c r="DO807" s="272"/>
      <c r="DP807" s="272"/>
      <c r="DQ807" s="272"/>
      <c r="DR807" s="272"/>
      <c r="DS807" s="272"/>
      <c r="DT807" s="272"/>
      <c r="DU807" s="272"/>
      <c r="DV807" s="272"/>
      <c r="DW807" s="272"/>
      <c r="DX807" s="272"/>
      <c r="DY807" s="272"/>
      <c r="DZ807" s="272"/>
      <c r="EA807" s="272"/>
      <c r="EB807" s="272"/>
      <c r="EC807" s="272"/>
      <c r="ED807" s="272"/>
      <c r="EE807" s="272"/>
      <c r="EF807" s="272"/>
      <c r="EG807" s="272"/>
      <c r="EH807" s="366"/>
    </row>
    <row r="808" spans="43:138" s="235" customFormat="1" x14ac:dyDescent="0.15">
      <c r="AQ808" s="366"/>
      <c r="AR808" s="366"/>
      <c r="AS808" s="366"/>
      <c r="AT808" s="366"/>
      <c r="AU808" s="366"/>
      <c r="AV808" s="366"/>
      <c r="AW808" s="366"/>
      <c r="AX808" s="366"/>
      <c r="AY808" s="366"/>
      <c r="AZ808" s="366"/>
      <c r="BA808" s="366"/>
      <c r="BB808" s="271"/>
      <c r="BC808" s="271"/>
      <c r="BD808" s="271"/>
      <c r="BE808" s="271"/>
      <c r="BF808" s="271"/>
      <c r="BG808" s="366"/>
      <c r="BH808" s="366"/>
      <c r="BI808" s="366"/>
      <c r="BJ808" s="366"/>
      <c r="BK808" s="366"/>
      <c r="BL808" s="366"/>
      <c r="BM808" s="366"/>
      <c r="BN808" s="366"/>
      <c r="BO808" s="366"/>
      <c r="BP808" s="366"/>
      <c r="BQ808" s="366"/>
      <c r="BR808" s="366"/>
      <c r="BS808" s="366"/>
      <c r="BT808" s="366"/>
      <c r="BU808" s="366"/>
      <c r="BV808" s="366"/>
      <c r="BW808" s="366"/>
      <c r="BX808" s="366"/>
      <c r="BY808" s="366"/>
      <c r="BZ808" s="366"/>
      <c r="CA808" s="366"/>
      <c r="CB808" s="366"/>
      <c r="CC808" s="366"/>
      <c r="CD808" s="366"/>
      <c r="CE808" s="366"/>
      <c r="CF808" s="366"/>
      <c r="CG808" s="366"/>
      <c r="CH808" s="366"/>
      <c r="CI808" s="366"/>
      <c r="CJ808" s="366"/>
      <c r="CK808" s="366"/>
      <c r="CL808" s="366"/>
      <c r="CM808" s="366"/>
      <c r="CN808" s="366"/>
      <c r="CO808" s="366"/>
      <c r="CP808" s="366"/>
      <c r="CQ808" s="366"/>
      <c r="CR808" s="366"/>
      <c r="CS808" s="366"/>
      <c r="CT808" s="366"/>
      <c r="CU808" s="366"/>
      <c r="CV808" s="366"/>
      <c r="CW808" s="366"/>
      <c r="CX808" s="366"/>
      <c r="CY808" s="366"/>
      <c r="CZ808" s="366"/>
      <c r="DA808" s="366"/>
      <c r="DB808" s="366"/>
      <c r="DC808" s="366"/>
      <c r="DD808" s="366"/>
      <c r="DE808" s="404"/>
      <c r="DF808" s="366"/>
      <c r="DG808" s="366"/>
      <c r="DH808" s="366"/>
      <c r="DI808" s="272"/>
      <c r="DJ808" s="272"/>
      <c r="DK808" s="272"/>
      <c r="DL808" s="272"/>
      <c r="DM808" s="272"/>
      <c r="DN808" s="272"/>
      <c r="DO808" s="272"/>
      <c r="DP808" s="272"/>
      <c r="DQ808" s="272"/>
      <c r="DR808" s="272"/>
      <c r="DS808" s="272"/>
      <c r="DT808" s="272"/>
      <c r="DU808" s="272"/>
      <c r="DV808" s="272"/>
      <c r="DW808" s="272"/>
      <c r="DX808" s="272"/>
      <c r="DY808" s="272"/>
      <c r="DZ808" s="272"/>
      <c r="EA808" s="272"/>
      <c r="EB808" s="272"/>
      <c r="EC808" s="272"/>
      <c r="ED808" s="272"/>
      <c r="EE808" s="272"/>
      <c r="EF808" s="272"/>
      <c r="EG808" s="272"/>
      <c r="EH808" s="366"/>
    </row>
    <row r="809" spans="43:138" s="235" customFormat="1" x14ac:dyDescent="0.15">
      <c r="AQ809" s="366"/>
      <c r="AR809" s="366"/>
      <c r="AS809" s="366"/>
      <c r="AT809" s="366"/>
      <c r="AU809" s="366"/>
      <c r="AV809" s="366"/>
      <c r="AW809" s="366"/>
      <c r="AX809" s="366"/>
      <c r="AY809" s="366"/>
      <c r="AZ809" s="366"/>
      <c r="BA809" s="366"/>
      <c r="BB809" s="271"/>
      <c r="BC809" s="271"/>
      <c r="BD809" s="271"/>
      <c r="BE809" s="271"/>
      <c r="BF809" s="271"/>
      <c r="BG809" s="366"/>
      <c r="BH809" s="366"/>
      <c r="BI809" s="366"/>
      <c r="BJ809" s="366"/>
      <c r="BK809" s="366"/>
      <c r="BL809" s="366"/>
      <c r="BM809" s="366"/>
      <c r="BN809" s="366"/>
      <c r="BO809" s="366"/>
      <c r="BP809" s="366"/>
      <c r="BQ809" s="366"/>
      <c r="BR809" s="366"/>
      <c r="BS809" s="366"/>
      <c r="BT809" s="366"/>
      <c r="BU809" s="366"/>
      <c r="BV809" s="366"/>
      <c r="BW809" s="366"/>
      <c r="BX809" s="366"/>
      <c r="BY809" s="366"/>
      <c r="BZ809" s="366"/>
      <c r="CA809" s="366"/>
      <c r="CB809" s="366"/>
      <c r="CC809" s="366"/>
      <c r="CD809" s="366"/>
      <c r="CE809" s="366"/>
      <c r="CF809" s="366"/>
      <c r="CG809" s="366"/>
      <c r="CH809" s="366"/>
      <c r="CI809" s="366"/>
      <c r="CJ809" s="366"/>
      <c r="CK809" s="366"/>
      <c r="CL809" s="366"/>
      <c r="CM809" s="366"/>
      <c r="CN809" s="366"/>
      <c r="CO809" s="366"/>
      <c r="CP809" s="366"/>
      <c r="CQ809" s="366"/>
      <c r="CR809" s="366"/>
      <c r="CS809" s="366"/>
      <c r="CT809" s="366"/>
      <c r="CU809" s="366"/>
      <c r="CV809" s="366"/>
      <c r="CW809" s="366"/>
      <c r="CX809" s="366"/>
      <c r="CY809" s="366"/>
      <c r="CZ809" s="366"/>
      <c r="DA809" s="366"/>
      <c r="DB809" s="366"/>
      <c r="DC809" s="366"/>
      <c r="DD809" s="366"/>
      <c r="DE809" s="404"/>
      <c r="DF809" s="366"/>
      <c r="DG809" s="366"/>
      <c r="DH809" s="366"/>
      <c r="DI809" s="272"/>
      <c r="DJ809" s="272"/>
      <c r="DK809" s="272"/>
      <c r="DL809" s="272"/>
      <c r="DM809" s="272"/>
      <c r="DN809" s="272"/>
      <c r="DO809" s="272"/>
      <c r="DP809" s="272"/>
      <c r="DQ809" s="272"/>
      <c r="DR809" s="272"/>
      <c r="DS809" s="272"/>
      <c r="DT809" s="272"/>
      <c r="DU809" s="272"/>
      <c r="DV809" s="272"/>
      <c r="DW809" s="272"/>
      <c r="DX809" s="272"/>
      <c r="DY809" s="272"/>
      <c r="DZ809" s="272"/>
      <c r="EA809" s="272"/>
      <c r="EB809" s="272"/>
      <c r="EC809" s="272"/>
      <c r="ED809" s="272"/>
      <c r="EE809" s="272"/>
      <c r="EF809" s="272"/>
      <c r="EG809" s="272"/>
      <c r="EH809" s="366"/>
    </row>
    <row r="810" spans="43:138" s="235" customFormat="1" x14ac:dyDescent="0.15">
      <c r="AQ810" s="366"/>
      <c r="AR810" s="366"/>
      <c r="AS810" s="366"/>
      <c r="AT810" s="366"/>
      <c r="AU810" s="366"/>
      <c r="AV810" s="366"/>
      <c r="AW810" s="366"/>
      <c r="AX810" s="366"/>
      <c r="AY810" s="366"/>
      <c r="AZ810" s="366"/>
      <c r="BA810" s="366"/>
      <c r="BB810" s="271"/>
      <c r="BC810" s="271"/>
      <c r="BD810" s="271"/>
      <c r="BE810" s="271"/>
      <c r="BF810" s="271"/>
      <c r="BG810" s="366"/>
      <c r="BH810" s="366"/>
      <c r="BI810" s="366"/>
      <c r="BJ810" s="366"/>
      <c r="BK810" s="366"/>
      <c r="BL810" s="366"/>
      <c r="BM810" s="366"/>
      <c r="BN810" s="366"/>
      <c r="BO810" s="366"/>
      <c r="BP810" s="366"/>
      <c r="BQ810" s="366"/>
      <c r="BR810" s="366"/>
      <c r="BS810" s="366"/>
      <c r="BT810" s="366"/>
      <c r="BU810" s="366"/>
      <c r="BV810" s="366"/>
      <c r="BW810" s="366"/>
      <c r="BX810" s="366"/>
      <c r="BY810" s="366"/>
      <c r="BZ810" s="366"/>
      <c r="CA810" s="366"/>
      <c r="CB810" s="366"/>
      <c r="CC810" s="366"/>
      <c r="CD810" s="366"/>
      <c r="CE810" s="366"/>
      <c r="CF810" s="366"/>
      <c r="CG810" s="366"/>
      <c r="CH810" s="366"/>
      <c r="CI810" s="366"/>
      <c r="CJ810" s="366"/>
      <c r="CK810" s="366"/>
      <c r="CL810" s="366"/>
      <c r="CM810" s="366"/>
      <c r="CN810" s="366"/>
      <c r="CO810" s="366"/>
      <c r="CP810" s="366"/>
      <c r="CQ810" s="366"/>
      <c r="CR810" s="366"/>
      <c r="CS810" s="366"/>
      <c r="CT810" s="366"/>
      <c r="CU810" s="366"/>
      <c r="CV810" s="366"/>
      <c r="CW810" s="366"/>
      <c r="CX810" s="366"/>
      <c r="CY810" s="366"/>
      <c r="CZ810" s="366"/>
      <c r="DA810" s="366"/>
      <c r="DB810" s="366"/>
      <c r="DC810" s="366"/>
      <c r="DD810" s="366"/>
      <c r="DE810" s="404"/>
      <c r="DF810" s="366"/>
      <c r="DG810" s="366"/>
      <c r="DH810" s="366"/>
      <c r="DI810" s="272"/>
      <c r="DJ810" s="272"/>
      <c r="DK810" s="272"/>
      <c r="DL810" s="272"/>
      <c r="DM810" s="272"/>
      <c r="DN810" s="272"/>
      <c r="DO810" s="272"/>
      <c r="DP810" s="272"/>
      <c r="DQ810" s="272"/>
      <c r="DR810" s="272"/>
      <c r="DS810" s="272"/>
      <c r="DT810" s="272"/>
      <c r="DU810" s="272"/>
      <c r="DV810" s="272"/>
      <c r="DW810" s="272"/>
      <c r="DX810" s="272"/>
      <c r="DY810" s="272"/>
      <c r="DZ810" s="272"/>
      <c r="EA810" s="272"/>
      <c r="EB810" s="272"/>
      <c r="EC810" s="272"/>
      <c r="ED810" s="272"/>
      <c r="EE810" s="272"/>
      <c r="EF810" s="272"/>
      <c r="EG810" s="272"/>
      <c r="EH810" s="366"/>
    </row>
    <row r="811" spans="43:138" s="235" customFormat="1" x14ac:dyDescent="0.15">
      <c r="AQ811" s="366"/>
      <c r="AR811" s="366"/>
      <c r="AS811" s="366"/>
      <c r="AT811" s="366"/>
      <c r="AU811" s="366"/>
      <c r="AV811" s="366"/>
      <c r="AW811" s="366"/>
      <c r="AX811" s="366"/>
      <c r="AY811" s="366"/>
      <c r="AZ811" s="366"/>
      <c r="BA811" s="366"/>
      <c r="BB811" s="271"/>
      <c r="BC811" s="271"/>
      <c r="BD811" s="271"/>
      <c r="BE811" s="271"/>
      <c r="BF811" s="271"/>
      <c r="BG811" s="366"/>
      <c r="BH811" s="366"/>
      <c r="BI811" s="366"/>
      <c r="BJ811" s="366"/>
      <c r="BK811" s="366"/>
      <c r="BL811" s="366"/>
      <c r="BM811" s="366"/>
      <c r="BN811" s="366"/>
      <c r="BO811" s="366"/>
      <c r="BP811" s="366"/>
      <c r="BQ811" s="366"/>
      <c r="BR811" s="366"/>
      <c r="BS811" s="366"/>
      <c r="BT811" s="366"/>
      <c r="BU811" s="366"/>
      <c r="BV811" s="366"/>
      <c r="BW811" s="366"/>
      <c r="BX811" s="366"/>
      <c r="BY811" s="366"/>
      <c r="BZ811" s="366"/>
      <c r="CA811" s="366"/>
      <c r="CB811" s="366"/>
      <c r="CC811" s="366"/>
      <c r="CD811" s="366"/>
      <c r="CE811" s="366"/>
      <c r="CF811" s="366"/>
      <c r="CG811" s="366"/>
      <c r="CH811" s="366"/>
      <c r="CI811" s="366"/>
      <c r="CJ811" s="366"/>
      <c r="CK811" s="366"/>
      <c r="CL811" s="366"/>
      <c r="CM811" s="366"/>
      <c r="CN811" s="366"/>
      <c r="CO811" s="366"/>
      <c r="CP811" s="366"/>
      <c r="CQ811" s="366"/>
      <c r="CR811" s="366"/>
      <c r="CS811" s="366"/>
      <c r="CT811" s="366"/>
      <c r="CU811" s="366"/>
      <c r="CV811" s="366"/>
      <c r="CW811" s="366"/>
      <c r="CX811" s="366"/>
      <c r="CY811" s="366"/>
      <c r="CZ811" s="366"/>
      <c r="DA811" s="366"/>
      <c r="DB811" s="366"/>
      <c r="DC811" s="366"/>
      <c r="DD811" s="366"/>
      <c r="DE811" s="404"/>
      <c r="DF811" s="366"/>
      <c r="DG811" s="366"/>
      <c r="DH811" s="366"/>
      <c r="DI811" s="272"/>
      <c r="DJ811" s="272"/>
      <c r="DK811" s="272"/>
      <c r="DL811" s="272"/>
      <c r="DM811" s="272"/>
      <c r="DN811" s="272"/>
      <c r="DO811" s="272"/>
      <c r="DP811" s="272"/>
      <c r="DQ811" s="272"/>
      <c r="DR811" s="272"/>
      <c r="DS811" s="272"/>
      <c r="DT811" s="272"/>
      <c r="DU811" s="272"/>
      <c r="DV811" s="272"/>
      <c r="DW811" s="272"/>
      <c r="DX811" s="272"/>
      <c r="DY811" s="272"/>
      <c r="DZ811" s="272"/>
      <c r="EA811" s="272"/>
      <c r="EB811" s="272"/>
      <c r="EC811" s="272"/>
      <c r="ED811" s="272"/>
      <c r="EE811" s="272"/>
      <c r="EF811" s="272"/>
      <c r="EG811" s="272"/>
      <c r="EH811" s="366"/>
    </row>
    <row r="812" spans="43:138" s="235" customFormat="1" x14ac:dyDescent="0.15">
      <c r="AQ812" s="366"/>
      <c r="AR812" s="366"/>
      <c r="AS812" s="366"/>
      <c r="AT812" s="366"/>
      <c r="AU812" s="366"/>
      <c r="AV812" s="366"/>
      <c r="AW812" s="366"/>
      <c r="AX812" s="366"/>
      <c r="AY812" s="366"/>
      <c r="AZ812" s="366"/>
      <c r="BA812" s="366"/>
      <c r="BB812" s="271"/>
      <c r="BC812" s="271"/>
      <c r="BD812" s="271"/>
      <c r="BE812" s="271"/>
      <c r="BF812" s="271"/>
      <c r="BG812" s="366"/>
      <c r="BH812" s="366"/>
      <c r="BI812" s="366"/>
      <c r="BJ812" s="366"/>
      <c r="BK812" s="366"/>
      <c r="BL812" s="366"/>
      <c r="BM812" s="366"/>
      <c r="BN812" s="366"/>
      <c r="BO812" s="366"/>
      <c r="BP812" s="366"/>
      <c r="BQ812" s="366"/>
      <c r="BR812" s="366"/>
      <c r="BS812" s="366"/>
      <c r="BT812" s="366"/>
      <c r="BU812" s="366"/>
      <c r="BV812" s="366"/>
      <c r="BW812" s="366"/>
      <c r="BX812" s="366"/>
      <c r="BY812" s="366"/>
      <c r="BZ812" s="366"/>
      <c r="CA812" s="366"/>
      <c r="CB812" s="366"/>
      <c r="CC812" s="366"/>
      <c r="CD812" s="366"/>
      <c r="CE812" s="366"/>
      <c r="CF812" s="366"/>
      <c r="CG812" s="366"/>
      <c r="CH812" s="366"/>
      <c r="CI812" s="366"/>
      <c r="CJ812" s="366"/>
      <c r="CK812" s="366"/>
      <c r="CL812" s="366"/>
      <c r="CM812" s="366"/>
      <c r="CN812" s="366"/>
      <c r="CO812" s="366"/>
      <c r="CP812" s="366"/>
      <c r="CQ812" s="366"/>
      <c r="CR812" s="366"/>
      <c r="CS812" s="366"/>
      <c r="CT812" s="366"/>
      <c r="CU812" s="366"/>
      <c r="CV812" s="366"/>
      <c r="CW812" s="366"/>
      <c r="CX812" s="366"/>
      <c r="CY812" s="366"/>
      <c r="CZ812" s="366"/>
      <c r="DA812" s="366"/>
      <c r="DB812" s="366"/>
      <c r="DC812" s="366"/>
      <c r="DD812" s="366"/>
      <c r="DE812" s="404"/>
      <c r="DF812" s="366"/>
      <c r="DG812" s="366"/>
      <c r="DH812" s="366"/>
      <c r="DI812" s="272"/>
      <c r="DJ812" s="272"/>
      <c r="DK812" s="272"/>
      <c r="DL812" s="272"/>
      <c r="DM812" s="272"/>
      <c r="DN812" s="272"/>
      <c r="DO812" s="272"/>
      <c r="DP812" s="272"/>
      <c r="DQ812" s="272"/>
      <c r="DR812" s="272"/>
      <c r="DS812" s="272"/>
      <c r="DT812" s="272"/>
      <c r="DU812" s="272"/>
      <c r="DV812" s="272"/>
      <c r="DW812" s="272"/>
      <c r="DX812" s="272"/>
      <c r="DY812" s="272"/>
      <c r="DZ812" s="272"/>
      <c r="EA812" s="272"/>
      <c r="EB812" s="272"/>
      <c r="EC812" s="272"/>
      <c r="ED812" s="272"/>
      <c r="EE812" s="272"/>
      <c r="EF812" s="272"/>
      <c r="EG812" s="272"/>
      <c r="EH812" s="366"/>
    </row>
    <row r="813" spans="43:138" s="235" customFormat="1" x14ac:dyDescent="0.15">
      <c r="AQ813" s="366"/>
      <c r="AR813" s="366"/>
      <c r="AS813" s="366"/>
      <c r="AT813" s="366"/>
      <c r="AU813" s="366"/>
      <c r="AV813" s="366"/>
      <c r="AW813" s="366"/>
      <c r="AX813" s="366"/>
      <c r="AY813" s="366"/>
      <c r="AZ813" s="366"/>
      <c r="BA813" s="366"/>
      <c r="BB813" s="271"/>
      <c r="BC813" s="271"/>
      <c r="BD813" s="271"/>
      <c r="BE813" s="271"/>
      <c r="BF813" s="271"/>
      <c r="BG813" s="366"/>
      <c r="BH813" s="366"/>
      <c r="BI813" s="366"/>
      <c r="BJ813" s="366"/>
      <c r="BK813" s="366"/>
      <c r="BL813" s="366"/>
      <c r="BM813" s="366"/>
      <c r="BN813" s="366"/>
      <c r="BO813" s="366"/>
      <c r="BP813" s="366"/>
      <c r="BQ813" s="366"/>
      <c r="BR813" s="366"/>
      <c r="BS813" s="366"/>
      <c r="BT813" s="366"/>
      <c r="BU813" s="366"/>
      <c r="BV813" s="366"/>
      <c r="BW813" s="366"/>
      <c r="BX813" s="366"/>
      <c r="BY813" s="366"/>
      <c r="BZ813" s="366"/>
      <c r="CA813" s="366"/>
      <c r="CB813" s="366"/>
      <c r="CC813" s="366"/>
      <c r="CD813" s="366"/>
      <c r="CE813" s="366"/>
      <c r="CF813" s="366"/>
      <c r="CG813" s="366"/>
      <c r="CH813" s="366"/>
      <c r="CI813" s="366"/>
      <c r="CJ813" s="366"/>
      <c r="CK813" s="366"/>
      <c r="CL813" s="366"/>
      <c r="CM813" s="366"/>
      <c r="CN813" s="366"/>
      <c r="CO813" s="366"/>
      <c r="CP813" s="366"/>
      <c r="CQ813" s="366"/>
      <c r="CR813" s="366"/>
      <c r="CS813" s="366"/>
      <c r="CT813" s="366"/>
      <c r="CU813" s="366"/>
      <c r="CV813" s="366"/>
      <c r="CW813" s="366"/>
      <c r="CX813" s="366"/>
      <c r="CY813" s="366"/>
      <c r="CZ813" s="366"/>
      <c r="DA813" s="366"/>
      <c r="DB813" s="366"/>
      <c r="DC813" s="366"/>
      <c r="DD813" s="366"/>
      <c r="DE813" s="404"/>
      <c r="DF813" s="366"/>
      <c r="DG813" s="366"/>
      <c r="DH813" s="366"/>
      <c r="DI813" s="272"/>
      <c r="DJ813" s="272"/>
      <c r="DK813" s="272"/>
      <c r="DL813" s="272"/>
      <c r="DM813" s="272"/>
      <c r="DN813" s="272"/>
      <c r="DO813" s="272"/>
      <c r="DP813" s="272"/>
      <c r="DQ813" s="272"/>
      <c r="DR813" s="272"/>
      <c r="DS813" s="272"/>
      <c r="DT813" s="272"/>
      <c r="DU813" s="272"/>
      <c r="DV813" s="272"/>
      <c r="DW813" s="272"/>
      <c r="DX813" s="272"/>
      <c r="DY813" s="272"/>
      <c r="DZ813" s="272"/>
      <c r="EA813" s="272"/>
      <c r="EB813" s="272"/>
      <c r="EC813" s="272"/>
      <c r="ED813" s="272"/>
      <c r="EE813" s="272"/>
      <c r="EF813" s="272"/>
      <c r="EG813" s="272"/>
      <c r="EH813" s="366"/>
    </row>
    <row r="814" spans="43:138" s="235" customFormat="1" x14ac:dyDescent="0.15">
      <c r="AQ814" s="366"/>
      <c r="AR814" s="366"/>
      <c r="AS814" s="366"/>
      <c r="AT814" s="366"/>
      <c r="AU814" s="366"/>
      <c r="AV814" s="366"/>
      <c r="AW814" s="366"/>
      <c r="AX814" s="366"/>
      <c r="AY814" s="366"/>
      <c r="AZ814" s="366"/>
      <c r="BA814" s="366"/>
      <c r="BB814" s="271"/>
      <c r="BC814" s="271"/>
      <c r="BD814" s="271"/>
      <c r="BE814" s="271"/>
      <c r="BF814" s="271"/>
      <c r="BG814" s="366"/>
      <c r="BH814" s="366"/>
      <c r="BI814" s="366"/>
      <c r="BJ814" s="366"/>
      <c r="BK814" s="366"/>
      <c r="BL814" s="366"/>
      <c r="BM814" s="366"/>
      <c r="BN814" s="366"/>
      <c r="BO814" s="366"/>
      <c r="BP814" s="366"/>
      <c r="BQ814" s="366"/>
      <c r="BR814" s="366"/>
      <c r="BS814" s="366"/>
      <c r="BT814" s="366"/>
      <c r="BU814" s="366"/>
      <c r="BV814" s="366"/>
      <c r="BW814" s="366"/>
      <c r="BX814" s="366"/>
      <c r="BY814" s="366"/>
      <c r="BZ814" s="366"/>
      <c r="CA814" s="366"/>
      <c r="CB814" s="366"/>
      <c r="CC814" s="366"/>
      <c r="CD814" s="366"/>
      <c r="CE814" s="366"/>
      <c r="CF814" s="366"/>
      <c r="CG814" s="366"/>
      <c r="CH814" s="366"/>
      <c r="CI814" s="366"/>
      <c r="CJ814" s="366"/>
      <c r="CK814" s="366"/>
      <c r="CL814" s="366"/>
      <c r="CM814" s="366"/>
      <c r="CN814" s="366"/>
      <c r="CO814" s="366"/>
      <c r="CP814" s="366"/>
      <c r="CQ814" s="366"/>
      <c r="CR814" s="366"/>
      <c r="CS814" s="366"/>
      <c r="CT814" s="366"/>
      <c r="CU814" s="366"/>
      <c r="CV814" s="366"/>
      <c r="CW814" s="366"/>
      <c r="CX814" s="366"/>
      <c r="CY814" s="366"/>
      <c r="CZ814" s="366"/>
      <c r="DA814" s="366"/>
      <c r="DB814" s="366"/>
      <c r="DC814" s="366"/>
      <c r="DD814" s="366"/>
      <c r="DE814" s="404"/>
      <c r="DF814" s="366"/>
      <c r="DG814" s="366"/>
      <c r="DH814" s="366"/>
      <c r="DI814" s="272"/>
      <c r="DJ814" s="272"/>
      <c r="DK814" s="272"/>
      <c r="DL814" s="272"/>
      <c r="DM814" s="272"/>
      <c r="DN814" s="272"/>
      <c r="DO814" s="272"/>
      <c r="DP814" s="272"/>
      <c r="DQ814" s="272"/>
      <c r="DR814" s="272"/>
      <c r="DS814" s="272"/>
      <c r="DT814" s="272"/>
      <c r="DU814" s="272"/>
      <c r="DV814" s="272"/>
      <c r="DW814" s="272"/>
      <c r="DX814" s="272"/>
      <c r="DY814" s="272"/>
      <c r="DZ814" s="272"/>
      <c r="EA814" s="272"/>
      <c r="EB814" s="272"/>
      <c r="EC814" s="272"/>
      <c r="ED814" s="272"/>
      <c r="EE814" s="272"/>
      <c r="EF814" s="272"/>
      <c r="EG814" s="272"/>
      <c r="EH814" s="366"/>
    </row>
    <row r="815" spans="43:138" s="235" customFormat="1" x14ac:dyDescent="0.15">
      <c r="AQ815" s="366"/>
      <c r="AR815" s="366"/>
      <c r="AS815" s="366"/>
      <c r="AT815" s="366"/>
      <c r="AU815" s="366"/>
      <c r="AV815" s="366"/>
      <c r="AW815" s="366"/>
      <c r="AX815" s="366"/>
      <c r="AY815" s="366"/>
      <c r="AZ815" s="366"/>
      <c r="BA815" s="366"/>
      <c r="BB815" s="271"/>
      <c r="BC815" s="271"/>
      <c r="BD815" s="271"/>
      <c r="BE815" s="271"/>
      <c r="BF815" s="271"/>
      <c r="BG815" s="366"/>
      <c r="BH815" s="366"/>
      <c r="BI815" s="366"/>
      <c r="BJ815" s="366"/>
      <c r="BK815" s="366"/>
      <c r="BL815" s="366"/>
      <c r="BM815" s="366"/>
      <c r="BN815" s="366"/>
      <c r="BO815" s="366"/>
      <c r="BP815" s="366"/>
      <c r="BQ815" s="366"/>
      <c r="BR815" s="366"/>
      <c r="BS815" s="366"/>
      <c r="BT815" s="366"/>
      <c r="BU815" s="366"/>
      <c r="BV815" s="366"/>
      <c r="BW815" s="366"/>
      <c r="BX815" s="366"/>
      <c r="BY815" s="366"/>
      <c r="BZ815" s="366"/>
      <c r="CA815" s="366"/>
      <c r="CB815" s="366"/>
      <c r="CC815" s="366"/>
      <c r="CD815" s="366"/>
      <c r="CE815" s="366"/>
      <c r="CF815" s="366"/>
      <c r="CG815" s="366"/>
      <c r="CH815" s="366"/>
      <c r="CI815" s="366"/>
      <c r="CJ815" s="366"/>
      <c r="CK815" s="366"/>
      <c r="CL815" s="366"/>
      <c r="CM815" s="366"/>
      <c r="CN815" s="366"/>
      <c r="CO815" s="366"/>
      <c r="CP815" s="366"/>
      <c r="CQ815" s="366"/>
      <c r="CR815" s="366"/>
      <c r="CS815" s="366"/>
      <c r="CT815" s="366"/>
      <c r="CU815" s="366"/>
      <c r="CV815" s="366"/>
      <c r="CW815" s="366"/>
      <c r="CX815" s="366"/>
      <c r="CY815" s="366"/>
      <c r="CZ815" s="366"/>
      <c r="DA815" s="366"/>
      <c r="DB815" s="366"/>
      <c r="DC815" s="366"/>
      <c r="DD815" s="366"/>
      <c r="DE815" s="404"/>
      <c r="DF815" s="366"/>
      <c r="DG815" s="366"/>
      <c r="DH815" s="366"/>
      <c r="DI815" s="272"/>
      <c r="DJ815" s="272"/>
      <c r="DK815" s="272"/>
      <c r="DL815" s="272"/>
      <c r="DM815" s="272"/>
      <c r="DN815" s="272"/>
      <c r="DO815" s="272"/>
      <c r="DP815" s="272"/>
      <c r="DQ815" s="272"/>
      <c r="DR815" s="272"/>
      <c r="DS815" s="272"/>
      <c r="DT815" s="272"/>
      <c r="DU815" s="272"/>
      <c r="DV815" s="272"/>
      <c r="DW815" s="272"/>
      <c r="DX815" s="272"/>
      <c r="DY815" s="272"/>
      <c r="DZ815" s="272"/>
      <c r="EA815" s="272"/>
      <c r="EB815" s="272"/>
      <c r="EC815" s="272"/>
      <c r="ED815" s="272"/>
      <c r="EE815" s="272"/>
      <c r="EF815" s="272"/>
      <c r="EG815" s="272"/>
      <c r="EH815" s="366"/>
    </row>
    <row r="816" spans="43:138" s="235" customFormat="1" x14ac:dyDescent="0.15">
      <c r="AQ816" s="366"/>
      <c r="AR816" s="366"/>
      <c r="AS816" s="366"/>
      <c r="AT816" s="366"/>
      <c r="AU816" s="366"/>
      <c r="AV816" s="366"/>
      <c r="AW816" s="366"/>
      <c r="AX816" s="366"/>
      <c r="AY816" s="366"/>
      <c r="AZ816" s="366"/>
      <c r="BA816" s="366"/>
      <c r="BB816" s="271"/>
      <c r="BC816" s="271"/>
      <c r="BD816" s="271"/>
      <c r="BE816" s="271"/>
      <c r="BF816" s="271"/>
      <c r="BG816" s="366"/>
      <c r="BH816" s="366"/>
      <c r="BI816" s="366"/>
      <c r="BJ816" s="366"/>
      <c r="BK816" s="366"/>
      <c r="BL816" s="366"/>
      <c r="BM816" s="366"/>
      <c r="BN816" s="366"/>
      <c r="BO816" s="366"/>
      <c r="BP816" s="366"/>
      <c r="BQ816" s="366"/>
      <c r="BR816" s="366"/>
      <c r="BS816" s="366"/>
      <c r="BT816" s="366"/>
      <c r="BU816" s="366"/>
      <c r="BV816" s="366"/>
      <c r="BW816" s="366"/>
      <c r="BX816" s="366"/>
      <c r="BY816" s="366"/>
      <c r="BZ816" s="366"/>
      <c r="CA816" s="366"/>
      <c r="CB816" s="366"/>
      <c r="CC816" s="366"/>
      <c r="CD816" s="366"/>
      <c r="CE816" s="366"/>
      <c r="CF816" s="366"/>
      <c r="CG816" s="366"/>
      <c r="CH816" s="366"/>
      <c r="CI816" s="366"/>
      <c r="CJ816" s="366"/>
      <c r="CK816" s="366"/>
      <c r="CL816" s="366"/>
      <c r="CM816" s="366"/>
      <c r="CN816" s="366"/>
      <c r="CO816" s="366"/>
      <c r="CP816" s="366"/>
      <c r="CQ816" s="366"/>
      <c r="CR816" s="366"/>
      <c r="CS816" s="366"/>
      <c r="CT816" s="366"/>
      <c r="CU816" s="366"/>
      <c r="CV816" s="366"/>
      <c r="CW816" s="366"/>
      <c r="CX816" s="366"/>
      <c r="CY816" s="366"/>
      <c r="CZ816" s="366"/>
      <c r="DA816" s="366"/>
      <c r="DB816" s="366"/>
      <c r="DC816" s="366"/>
      <c r="DD816" s="366"/>
      <c r="DE816" s="404"/>
      <c r="DF816" s="366"/>
      <c r="DG816" s="366"/>
      <c r="DH816" s="366"/>
      <c r="DI816" s="272"/>
      <c r="DJ816" s="272"/>
      <c r="DK816" s="272"/>
      <c r="DL816" s="272"/>
      <c r="DM816" s="272"/>
      <c r="DN816" s="272"/>
      <c r="DO816" s="272"/>
      <c r="DP816" s="272"/>
      <c r="DQ816" s="272"/>
      <c r="DR816" s="272"/>
      <c r="DS816" s="272"/>
      <c r="DT816" s="272"/>
      <c r="DU816" s="272"/>
      <c r="DV816" s="272"/>
      <c r="DW816" s="272"/>
      <c r="DX816" s="272"/>
      <c r="DY816" s="272"/>
      <c r="DZ816" s="272"/>
      <c r="EA816" s="272"/>
      <c r="EB816" s="272"/>
      <c r="EC816" s="272"/>
      <c r="ED816" s="272"/>
      <c r="EE816" s="272"/>
      <c r="EF816" s="272"/>
      <c r="EG816" s="272"/>
      <c r="EH816" s="366"/>
    </row>
    <row r="817" spans="43:138" s="235" customFormat="1" x14ac:dyDescent="0.15">
      <c r="AQ817" s="366"/>
      <c r="AR817" s="366"/>
      <c r="AS817" s="366"/>
      <c r="AT817" s="366"/>
      <c r="AU817" s="366"/>
      <c r="AV817" s="366"/>
      <c r="AW817" s="366"/>
      <c r="AX817" s="366"/>
      <c r="AY817" s="366"/>
      <c r="AZ817" s="366"/>
      <c r="BA817" s="366"/>
      <c r="BB817" s="271"/>
      <c r="BC817" s="271"/>
      <c r="BD817" s="271"/>
      <c r="BE817" s="271"/>
      <c r="BF817" s="271"/>
      <c r="BG817" s="366"/>
      <c r="BH817" s="366"/>
      <c r="BI817" s="366"/>
      <c r="BJ817" s="366"/>
      <c r="BK817" s="366"/>
      <c r="BL817" s="366"/>
      <c r="BM817" s="366"/>
      <c r="BN817" s="366"/>
      <c r="BO817" s="366"/>
      <c r="BP817" s="366"/>
      <c r="BQ817" s="366"/>
      <c r="BR817" s="366"/>
      <c r="BS817" s="366"/>
      <c r="BT817" s="366"/>
      <c r="BU817" s="366"/>
      <c r="BV817" s="366"/>
      <c r="BW817" s="366"/>
      <c r="BX817" s="366"/>
      <c r="BY817" s="366"/>
      <c r="BZ817" s="366"/>
      <c r="CA817" s="366"/>
      <c r="CB817" s="366"/>
      <c r="CC817" s="366"/>
      <c r="CD817" s="366"/>
      <c r="CE817" s="366"/>
      <c r="CF817" s="366"/>
      <c r="CG817" s="366"/>
      <c r="CH817" s="366"/>
      <c r="CI817" s="366"/>
      <c r="CJ817" s="366"/>
      <c r="CK817" s="366"/>
      <c r="CL817" s="366"/>
      <c r="CM817" s="366"/>
      <c r="CN817" s="366"/>
      <c r="CO817" s="366"/>
      <c r="CP817" s="366"/>
      <c r="CQ817" s="366"/>
      <c r="CR817" s="366"/>
      <c r="CS817" s="366"/>
      <c r="CT817" s="366"/>
      <c r="CU817" s="366"/>
      <c r="CV817" s="366"/>
      <c r="CW817" s="366"/>
      <c r="CX817" s="366"/>
      <c r="CY817" s="366"/>
      <c r="CZ817" s="366"/>
      <c r="DA817" s="366"/>
      <c r="DB817" s="366"/>
      <c r="DC817" s="366"/>
      <c r="DD817" s="366"/>
      <c r="DE817" s="404"/>
      <c r="DF817" s="366"/>
      <c r="DG817" s="366"/>
      <c r="DH817" s="366"/>
      <c r="DI817" s="272"/>
      <c r="DJ817" s="272"/>
      <c r="DK817" s="272"/>
      <c r="DL817" s="272"/>
      <c r="DM817" s="272"/>
      <c r="DN817" s="272"/>
      <c r="DO817" s="272"/>
      <c r="DP817" s="272"/>
      <c r="DQ817" s="272"/>
      <c r="DR817" s="272"/>
      <c r="DS817" s="272"/>
      <c r="DT817" s="272"/>
      <c r="DU817" s="272"/>
      <c r="DV817" s="272"/>
      <c r="DW817" s="272"/>
      <c r="DX817" s="272"/>
      <c r="DY817" s="272"/>
      <c r="DZ817" s="272"/>
      <c r="EA817" s="272"/>
      <c r="EB817" s="272"/>
      <c r="EC817" s="272"/>
      <c r="ED817" s="272"/>
      <c r="EE817" s="272"/>
      <c r="EF817" s="272"/>
      <c r="EG817" s="272"/>
      <c r="EH817" s="366"/>
    </row>
    <row r="818" spans="43:138" s="235" customFormat="1" x14ac:dyDescent="0.15">
      <c r="AQ818" s="366"/>
      <c r="AR818" s="366"/>
      <c r="AS818" s="366"/>
      <c r="AT818" s="366"/>
      <c r="AU818" s="366"/>
      <c r="AV818" s="366"/>
      <c r="AW818" s="366"/>
      <c r="AX818" s="366"/>
      <c r="AY818" s="366"/>
      <c r="AZ818" s="366"/>
      <c r="BA818" s="366"/>
      <c r="BB818" s="271"/>
      <c r="BC818" s="271"/>
      <c r="BD818" s="271"/>
      <c r="BE818" s="271"/>
      <c r="BF818" s="271"/>
      <c r="BG818" s="366"/>
      <c r="BH818" s="366"/>
      <c r="BI818" s="366"/>
      <c r="BJ818" s="366"/>
      <c r="BK818" s="366"/>
      <c r="BL818" s="366"/>
      <c r="BM818" s="366"/>
      <c r="BN818" s="366"/>
      <c r="BO818" s="366"/>
      <c r="BP818" s="366"/>
      <c r="BQ818" s="366"/>
      <c r="BR818" s="366"/>
      <c r="BS818" s="366"/>
      <c r="BT818" s="366"/>
      <c r="BU818" s="366"/>
      <c r="BV818" s="366"/>
      <c r="BW818" s="366"/>
      <c r="BX818" s="366"/>
      <c r="BY818" s="366"/>
      <c r="BZ818" s="366"/>
      <c r="CA818" s="366"/>
      <c r="CB818" s="366"/>
      <c r="CC818" s="366"/>
      <c r="CD818" s="366"/>
      <c r="CE818" s="366"/>
      <c r="CF818" s="366"/>
      <c r="CG818" s="366"/>
      <c r="CH818" s="366"/>
      <c r="CI818" s="366"/>
      <c r="CJ818" s="366"/>
      <c r="CK818" s="366"/>
      <c r="CL818" s="366"/>
      <c r="CM818" s="366"/>
      <c r="CN818" s="366"/>
      <c r="CO818" s="366"/>
      <c r="CP818" s="366"/>
      <c r="CQ818" s="366"/>
      <c r="CR818" s="366"/>
      <c r="CS818" s="366"/>
      <c r="CT818" s="366"/>
      <c r="CU818" s="366"/>
      <c r="CV818" s="366"/>
      <c r="CW818" s="366"/>
      <c r="CX818" s="366"/>
      <c r="CY818" s="366"/>
      <c r="CZ818" s="366"/>
      <c r="DA818" s="366"/>
      <c r="DB818" s="366"/>
      <c r="DC818" s="366"/>
      <c r="DD818" s="366"/>
      <c r="DE818" s="404"/>
      <c r="DF818" s="366"/>
      <c r="DG818" s="366"/>
      <c r="DH818" s="366"/>
      <c r="DI818" s="272"/>
      <c r="DJ818" s="272"/>
      <c r="DK818" s="272"/>
      <c r="DL818" s="272"/>
      <c r="DM818" s="272"/>
      <c r="DN818" s="272"/>
      <c r="DO818" s="272"/>
      <c r="DP818" s="272"/>
      <c r="DQ818" s="272"/>
      <c r="DR818" s="272"/>
      <c r="DS818" s="272"/>
      <c r="DT818" s="272"/>
      <c r="DU818" s="272"/>
      <c r="DV818" s="272"/>
      <c r="DW818" s="272"/>
      <c r="DX818" s="272"/>
      <c r="DY818" s="272"/>
      <c r="DZ818" s="272"/>
      <c r="EA818" s="272"/>
      <c r="EB818" s="272"/>
      <c r="EC818" s="272"/>
      <c r="ED818" s="272"/>
      <c r="EE818" s="272"/>
      <c r="EF818" s="272"/>
      <c r="EG818" s="272"/>
      <c r="EH818" s="366"/>
    </row>
    <row r="819" spans="43:138" s="235" customFormat="1" x14ac:dyDescent="0.15">
      <c r="AQ819" s="366"/>
      <c r="AR819" s="366"/>
      <c r="AS819" s="366"/>
      <c r="AT819" s="366"/>
      <c r="AU819" s="366"/>
      <c r="AV819" s="366"/>
      <c r="AW819" s="366"/>
      <c r="AX819" s="366"/>
      <c r="AY819" s="366"/>
      <c r="AZ819" s="366"/>
      <c r="BA819" s="366"/>
      <c r="BB819" s="271"/>
      <c r="BC819" s="271"/>
      <c r="BD819" s="271"/>
      <c r="BE819" s="271"/>
      <c r="BF819" s="271"/>
      <c r="BG819" s="366"/>
      <c r="BH819" s="366"/>
      <c r="BI819" s="366"/>
      <c r="BJ819" s="366"/>
      <c r="BK819" s="366"/>
      <c r="BL819" s="366"/>
      <c r="BM819" s="366"/>
      <c r="BN819" s="366"/>
      <c r="BO819" s="366"/>
      <c r="BP819" s="366"/>
      <c r="BQ819" s="366"/>
      <c r="BR819" s="366"/>
      <c r="BS819" s="366"/>
      <c r="BT819" s="366"/>
      <c r="BU819" s="366"/>
      <c r="BV819" s="366"/>
      <c r="BW819" s="366"/>
      <c r="BX819" s="366"/>
      <c r="BY819" s="366"/>
      <c r="BZ819" s="366"/>
      <c r="CA819" s="366"/>
      <c r="CB819" s="366"/>
      <c r="CC819" s="366"/>
      <c r="CD819" s="366"/>
      <c r="CE819" s="366"/>
      <c r="CF819" s="366"/>
      <c r="CG819" s="366"/>
      <c r="CH819" s="366"/>
      <c r="CI819" s="366"/>
      <c r="CJ819" s="366"/>
      <c r="CK819" s="366"/>
      <c r="CL819" s="366"/>
      <c r="CM819" s="366"/>
      <c r="CN819" s="366"/>
      <c r="CO819" s="366"/>
      <c r="CP819" s="366"/>
      <c r="CQ819" s="366"/>
      <c r="CR819" s="366"/>
      <c r="CS819" s="366"/>
      <c r="CT819" s="366"/>
      <c r="CU819" s="366"/>
      <c r="CV819" s="366"/>
      <c r="CW819" s="366"/>
      <c r="CX819" s="366"/>
      <c r="CY819" s="366"/>
      <c r="CZ819" s="366"/>
      <c r="DA819" s="366"/>
      <c r="DB819" s="366"/>
      <c r="DC819" s="366"/>
      <c r="DD819" s="366"/>
      <c r="DE819" s="404"/>
      <c r="DF819" s="366"/>
      <c r="DG819" s="366"/>
      <c r="DH819" s="366"/>
      <c r="DI819" s="272"/>
      <c r="DJ819" s="272"/>
      <c r="DK819" s="272"/>
      <c r="DL819" s="272"/>
      <c r="DM819" s="272"/>
      <c r="DN819" s="272"/>
      <c r="DO819" s="272"/>
      <c r="DP819" s="272"/>
      <c r="DQ819" s="272"/>
      <c r="DR819" s="272"/>
      <c r="DS819" s="272"/>
      <c r="DT819" s="272"/>
      <c r="DU819" s="272"/>
      <c r="DV819" s="272"/>
      <c r="DW819" s="272"/>
      <c r="DX819" s="272"/>
      <c r="DY819" s="272"/>
      <c r="DZ819" s="272"/>
      <c r="EA819" s="272"/>
      <c r="EB819" s="272"/>
      <c r="EC819" s="272"/>
      <c r="ED819" s="272"/>
      <c r="EE819" s="272"/>
      <c r="EF819" s="272"/>
      <c r="EG819" s="272"/>
      <c r="EH819" s="366"/>
    </row>
    <row r="820" spans="43:138" s="235" customFormat="1" x14ac:dyDescent="0.15">
      <c r="AQ820" s="366"/>
      <c r="AR820" s="366"/>
      <c r="AS820" s="366"/>
      <c r="AT820" s="366"/>
      <c r="AU820" s="366"/>
      <c r="AV820" s="366"/>
      <c r="AW820" s="366"/>
      <c r="AX820" s="366"/>
      <c r="AY820" s="366"/>
      <c r="AZ820" s="366"/>
      <c r="BA820" s="366"/>
      <c r="BB820" s="271"/>
      <c r="BC820" s="271"/>
      <c r="BD820" s="271"/>
      <c r="BE820" s="271"/>
      <c r="BF820" s="271"/>
      <c r="BG820" s="366"/>
      <c r="BH820" s="366"/>
      <c r="BI820" s="366"/>
      <c r="BJ820" s="366"/>
      <c r="BK820" s="366"/>
      <c r="BL820" s="366"/>
      <c r="BM820" s="366"/>
      <c r="BN820" s="366"/>
      <c r="BO820" s="366"/>
      <c r="BP820" s="366"/>
      <c r="BQ820" s="366"/>
      <c r="BR820" s="366"/>
      <c r="BS820" s="366"/>
      <c r="BT820" s="366"/>
      <c r="BU820" s="366"/>
      <c r="BV820" s="366"/>
      <c r="BW820" s="366"/>
      <c r="BX820" s="366"/>
      <c r="BY820" s="366"/>
      <c r="BZ820" s="366"/>
      <c r="CA820" s="366"/>
      <c r="CB820" s="366"/>
      <c r="CC820" s="366"/>
      <c r="CD820" s="366"/>
      <c r="CE820" s="366"/>
      <c r="CF820" s="366"/>
      <c r="CG820" s="366"/>
      <c r="CH820" s="366"/>
      <c r="CI820" s="366"/>
      <c r="CJ820" s="366"/>
      <c r="CK820" s="366"/>
      <c r="CL820" s="366"/>
      <c r="CM820" s="366"/>
      <c r="CN820" s="366"/>
      <c r="CO820" s="366"/>
      <c r="CP820" s="366"/>
      <c r="CQ820" s="366"/>
      <c r="CR820" s="366"/>
      <c r="CS820" s="366"/>
      <c r="CT820" s="366"/>
      <c r="CU820" s="366"/>
      <c r="CV820" s="366"/>
      <c r="CW820" s="366"/>
      <c r="CX820" s="366"/>
      <c r="CY820" s="366"/>
      <c r="CZ820" s="366"/>
      <c r="DA820" s="366"/>
      <c r="DB820" s="366"/>
      <c r="DC820" s="366"/>
      <c r="DD820" s="366"/>
      <c r="DE820" s="404"/>
      <c r="DF820" s="366"/>
      <c r="DG820" s="366"/>
      <c r="DH820" s="366"/>
      <c r="DI820" s="272"/>
      <c r="DJ820" s="272"/>
      <c r="DK820" s="272"/>
      <c r="DL820" s="272"/>
      <c r="DM820" s="272"/>
      <c r="DN820" s="272"/>
      <c r="DO820" s="272"/>
      <c r="DP820" s="272"/>
      <c r="DQ820" s="272"/>
      <c r="DR820" s="272"/>
      <c r="DS820" s="272"/>
      <c r="DT820" s="272"/>
      <c r="DU820" s="272"/>
      <c r="DV820" s="272"/>
      <c r="DW820" s="272"/>
      <c r="DX820" s="272"/>
      <c r="DY820" s="272"/>
      <c r="DZ820" s="272"/>
      <c r="EA820" s="272"/>
      <c r="EB820" s="272"/>
      <c r="EC820" s="272"/>
      <c r="ED820" s="272"/>
      <c r="EE820" s="272"/>
      <c r="EF820" s="272"/>
      <c r="EG820" s="272"/>
      <c r="EH820" s="366"/>
    </row>
    <row r="821" spans="43:138" s="235" customFormat="1" x14ac:dyDescent="0.15">
      <c r="AQ821" s="366"/>
      <c r="AR821" s="366"/>
      <c r="AS821" s="366"/>
      <c r="AT821" s="366"/>
      <c r="AU821" s="366"/>
      <c r="AV821" s="366"/>
      <c r="AW821" s="366"/>
      <c r="AX821" s="366"/>
      <c r="AY821" s="366"/>
      <c r="AZ821" s="366"/>
      <c r="BA821" s="366"/>
      <c r="BB821" s="271"/>
      <c r="BC821" s="271"/>
      <c r="BD821" s="271"/>
      <c r="BE821" s="271"/>
      <c r="BF821" s="271"/>
      <c r="BG821" s="366"/>
      <c r="BH821" s="366"/>
      <c r="BI821" s="366"/>
      <c r="BJ821" s="366"/>
      <c r="BK821" s="366"/>
      <c r="BL821" s="366"/>
      <c r="BM821" s="366"/>
      <c r="BN821" s="366"/>
      <c r="BO821" s="366"/>
      <c r="BP821" s="366"/>
      <c r="BQ821" s="366"/>
      <c r="BR821" s="366"/>
      <c r="BS821" s="366"/>
      <c r="BT821" s="366"/>
      <c r="BU821" s="366"/>
      <c r="BV821" s="366"/>
      <c r="BW821" s="366"/>
      <c r="BX821" s="366"/>
      <c r="BY821" s="366"/>
      <c r="BZ821" s="366"/>
      <c r="CA821" s="366"/>
      <c r="CB821" s="366"/>
      <c r="CC821" s="366"/>
      <c r="CD821" s="366"/>
      <c r="CE821" s="366"/>
      <c r="CF821" s="366"/>
      <c r="CG821" s="366"/>
      <c r="CH821" s="366"/>
      <c r="CI821" s="366"/>
      <c r="CJ821" s="366"/>
      <c r="CK821" s="366"/>
      <c r="CL821" s="366"/>
      <c r="CM821" s="366"/>
      <c r="CN821" s="366"/>
      <c r="CO821" s="366"/>
      <c r="CP821" s="366"/>
      <c r="CQ821" s="366"/>
      <c r="CR821" s="366"/>
      <c r="CS821" s="366"/>
      <c r="CT821" s="366"/>
      <c r="CU821" s="366"/>
      <c r="CV821" s="366"/>
      <c r="CW821" s="366"/>
      <c r="CX821" s="366"/>
      <c r="CY821" s="366"/>
      <c r="CZ821" s="366"/>
      <c r="DA821" s="366"/>
      <c r="DB821" s="366"/>
      <c r="DC821" s="366"/>
      <c r="DD821" s="366"/>
      <c r="DE821" s="404"/>
      <c r="DF821" s="366"/>
      <c r="DG821" s="366"/>
      <c r="DH821" s="366"/>
      <c r="DI821" s="272"/>
      <c r="DJ821" s="272"/>
      <c r="DK821" s="272"/>
      <c r="DL821" s="272"/>
      <c r="DM821" s="272"/>
      <c r="DN821" s="272"/>
      <c r="DO821" s="272"/>
      <c r="DP821" s="272"/>
      <c r="DQ821" s="272"/>
      <c r="DR821" s="272"/>
      <c r="DS821" s="272"/>
      <c r="DT821" s="272"/>
      <c r="DU821" s="272"/>
      <c r="DV821" s="272"/>
      <c r="DW821" s="272"/>
      <c r="DX821" s="272"/>
      <c r="DY821" s="272"/>
      <c r="DZ821" s="272"/>
      <c r="EA821" s="272"/>
      <c r="EB821" s="272"/>
      <c r="EC821" s="272"/>
      <c r="ED821" s="272"/>
      <c r="EE821" s="272"/>
      <c r="EF821" s="272"/>
      <c r="EG821" s="272"/>
      <c r="EH821" s="366"/>
    </row>
    <row r="822" spans="43:138" s="235" customFormat="1" x14ac:dyDescent="0.15">
      <c r="AQ822" s="366"/>
      <c r="AR822" s="366"/>
      <c r="AS822" s="366"/>
      <c r="AT822" s="366"/>
      <c r="AU822" s="366"/>
      <c r="AV822" s="366"/>
      <c r="AW822" s="366"/>
      <c r="AX822" s="366"/>
      <c r="AY822" s="366"/>
      <c r="AZ822" s="366"/>
      <c r="BA822" s="366"/>
      <c r="BB822" s="271"/>
      <c r="BC822" s="271"/>
      <c r="BD822" s="271"/>
      <c r="BE822" s="271"/>
      <c r="BF822" s="271"/>
      <c r="BG822" s="366"/>
      <c r="BH822" s="366"/>
      <c r="BI822" s="366"/>
      <c r="BJ822" s="366"/>
      <c r="BK822" s="366"/>
      <c r="BL822" s="366"/>
      <c r="BM822" s="366"/>
      <c r="BN822" s="366"/>
      <c r="BO822" s="366"/>
      <c r="BP822" s="366"/>
      <c r="BQ822" s="366"/>
      <c r="BR822" s="366"/>
      <c r="BS822" s="366"/>
      <c r="BT822" s="366"/>
      <c r="BU822" s="366"/>
      <c r="BV822" s="366"/>
      <c r="BW822" s="366"/>
      <c r="BX822" s="366"/>
      <c r="BY822" s="366"/>
      <c r="BZ822" s="366"/>
      <c r="CA822" s="366"/>
      <c r="CB822" s="366"/>
      <c r="CC822" s="366"/>
      <c r="CD822" s="366"/>
      <c r="CE822" s="366"/>
      <c r="CF822" s="366"/>
      <c r="CG822" s="366"/>
      <c r="CH822" s="366"/>
      <c r="CI822" s="366"/>
      <c r="CJ822" s="366"/>
      <c r="CK822" s="366"/>
      <c r="CL822" s="366"/>
      <c r="CM822" s="366"/>
      <c r="CN822" s="366"/>
      <c r="CO822" s="366"/>
      <c r="CP822" s="366"/>
      <c r="CQ822" s="366"/>
      <c r="CR822" s="366"/>
      <c r="CS822" s="366"/>
      <c r="CT822" s="366"/>
      <c r="CU822" s="366"/>
      <c r="CV822" s="366"/>
      <c r="CW822" s="366"/>
      <c r="CX822" s="366"/>
      <c r="CY822" s="366"/>
      <c r="CZ822" s="366"/>
      <c r="DA822" s="366"/>
      <c r="DB822" s="366"/>
      <c r="DC822" s="366"/>
      <c r="DD822" s="366"/>
      <c r="DE822" s="404"/>
      <c r="DF822" s="366"/>
      <c r="DG822" s="366"/>
      <c r="DH822" s="366"/>
      <c r="DI822" s="272"/>
      <c r="DJ822" s="272"/>
      <c r="DK822" s="272"/>
      <c r="DL822" s="272"/>
      <c r="DM822" s="272"/>
      <c r="DN822" s="272"/>
      <c r="DO822" s="272"/>
      <c r="DP822" s="272"/>
      <c r="DQ822" s="272"/>
      <c r="DR822" s="272"/>
      <c r="DS822" s="272"/>
      <c r="DT822" s="272"/>
      <c r="DU822" s="272"/>
      <c r="DV822" s="272"/>
      <c r="DW822" s="272"/>
      <c r="DX822" s="272"/>
      <c r="DY822" s="272"/>
      <c r="DZ822" s="272"/>
      <c r="EA822" s="272"/>
      <c r="EB822" s="272"/>
      <c r="EC822" s="272"/>
      <c r="ED822" s="272"/>
      <c r="EE822" s="272"/>
      <c r="EF822" s="272"/>
      <c r="EG822" s="272"/>
      <c r="EH822" s="366"/>
    </row>
    <row r="823" spans="43:138" s="235" customFormat="1" x14ac:dyDescent="0.15">
      <c r="AQ823" s="366"/>
      <c r="AR823" s="366"/>
      <c r="AS823" s="366"/>
      <c r="AT823" s="366"/>
      <c r="AU823" s="366"/>
      <c r="AV823" s="366"/>
      <c r="AW823" s="366"/>
      <c r="AX823" s="366"/>
      <c r="AY823" s="366"/>
      <c r="AZ823" s="366"/>
      <c r="BA823" s="366"/>
      <c r="BB823" s="271"/>
      <c r="BC823" s="271"/>
      <c r="BD823" s="271"/>
      <c r="BE823" s="271"/>
      <c r="BF823" s="271"/>
      <c r="BG823" s="366"/>
      <c r="BH823" s="366"/>
      <c r="BI823" s="366"/>
      <c r="BJ823" s="366"/>
      <c r="BK823" s="366"/>
      <c r="BL823" s="366"/>
      <c r="BM823" s="366"/>
      <c r="BN823" s="366"/>
      <c r="BO823" s="366"/>
      <c r="BP823" s="366"/>
      <c r="BQ823" s="366"/>
      <c r="BR823" s="366"/>
      <c r="BS823" s="366"/>
      <c r="BT823" s="366"/>
      <c r="BU823" s="366"/>
      <c r="BV823" s="366"/>
      <c r="BW823" s="366"/>
      <c r="BX823" s="366"/>
      <c r="BY823" s="366"/>
      <c r="BZ823" s="366"/>
      <c r="CA823" s="366"/>
      <c r="CB823" s="366"/>
      <c r="CC823" s="366"/>
      <c r="CD823" s="366"/>
      <c r="CE823" s="366"/>
      <c r="CF823" s="366"/>
      <c r="CG823" s="366"/>
      <c r="CH823" s="366"/>
      <c r="CI823" s="366"/>
      <c r="CJ823" s="366"/>
      <c r="CK823" s="366"/>
      <c r="CL823" s="366"/>
      <c r="CM823" s="366"/>
      <c r="CN823" s="366"/>
      <c r="CO823" s="366"/>
      <c r="CP823" s="366"/>
      <c r="CQ823" s="366"/>
      <c r="CR823" s="366"/>
      <c r="CS823" s="366"/>
      <c r="CT823" s="366"/>
      <c r="CU823" s="366"/>
      <c r="CV823" s="366"/>
      <c r="CW823" s="366"/>
      <c r="CX823" s="366"/>
      <c r="CY823" s="366"/>
      <c r="CZ823" s="366"/>
      <c r="DA823" s="366"/>
      <c r="DB823" s="366"/>
      <c r="DC823" s="366"/>
      <c r="DD823" s="366"/>
      <c r="DE823" s="404"/>
      <c r="DF823" s="366"/>
      <c r="DG823" s="366"/>
      <c r="DH823" s="366"/>
      <c r="DI823" s="272"/>
      <c r="DJ823" s="272"/>
      <c r="DK823" s="272"/>
      <c r="DL823" s="272"/>
      <c r="DM823" s="272"/>
      <c r="DN823" s="272"/>
      <c r="DO823" s="272"/>
      <c r="DP823" s="272"/>
      <c r="DQ823" s="272"/>
      <c r="DR823" s="272"/>
      <c r="DS823" s="272"/>
      <c r="DT823" s="272"/>
      <c r="DU823" s="272"/>
      <c r="DV823" s="272"/>
      <c r="DW823" s="272"/>
      <c r="DX823" s="272"/>
      <c r="DY823" s="272"/>
      <c r="DZ823" s="272"/>
      <c r="EA823" s="272"/>
      <c r="EB823" s="272"/>
      <c r="EC823" s="272"/>
      <c r="ED823" s="272"/>
      <c r="EE823" s="272"/>
      <c r="EF823" s="272"/>
      <c r="EG823" s="272"/>
      <c r="EH823" s="366"/>
    </row>
    <row r="824" spans="43:138" s="235" customFormat="1" x14ac:dyDescent="0.15">
      <c r="AQ824" s="366"/>
      <c r="AR824" s="366"/>
      <c r="AS824" s="366"/>
      <c r="AT824" s="366"/>
      <c r="AU824" s="366"/>
      <c r="AV824" s="366"/>
      <c r="AW824" s="366"/>
      <c r="AX824" s="366"/>
      <c r="AY824" s="366"/>
      <c r="AZ824" s="366"/>
      <c r="BA824" s="366"/>
      <c r="BB824" s="271"/>
      <c r="BC824" s="271"/>
      <c r="BD824" s="271"/>
      <c r="BE824" s="271"/>
      <c r="BF824" s="271"/>
      <c r="BG824" s="366"/>
      <c r="BH824" s="366"/>
      <c r="BI824" s="366"/>
      <c r="BJ824" s="366"/>
      <c r="BK824" s="366"/>
      <c r="BL824" s="366"/>
      <c r="BM824" s="366"/>
      <c r="BN824" s="366"/>
      <c r="BO824" s="366"/>
      <c r="BP824" s="366"/>
      <c r="BQ824" s="366"/>
      <c r="BR824" s="366"/>
      <c r="BS824" s="366"/>
      <c r="BT824" s="366"/>
      <c r="BU824" s="366"/>
      <c r="BV824" s="366"/>
      <c r="BW824" s="366"/>
      <c r="BX824" s="366"/>
      <c r="BY824" s="366"/>
      <c r="BZ824" s="366"/>
      <c r="CA824" s="366"/>
      <c r="CB824" s="366"/>
      <c r="CC824" s="366"/>
      <c r="CD824" s="366"/>
      <c r="CE824" s="366"/>
      <c r="CF824" s="366"/>
      <c r="CG824" s="366"/>
      <c r="CH824" s="366"/>
      <c r="CI824" s="366"/>
      <c r="CJ824" s="366"/>
      <c r="CK824" s="366"/>
      <c r="CL824" s="366"/>
      <c r="CM824" s="366"/>
      <c r="CN824" s="366"/>
      <c r="CO824" s="366"/>
      <c r="CP824" s="366"/>
      <c r="CQ824" s="366"/>
      <c r="CR824" s="366"/>
      <c r="CS824" s="366"/>
      <c r="CT824" s="366"/>
      <c r="CU824" s="366"/>
      <c r="CV824" s="366"/>
      <c r="CW824" s="366"/>
      <c r="CX824" s="366"/>
      <c r="CY824" s="366"/>
      <c r="CZ824" s="366"/>
      <c r="DA824" s="366"/>
      <c r="DB824" s="366"/>
      <c r="DC824" s="366"/>
      <c r="DD824" s="366"/>
      <c r="DE824" s="404"/>
      <c r="DF824" s="366"/>
      <c r="DG824" s="366"/>
      <c r="DH824" s="366"/>
      <c r="DI824" s="272"/>
      <c r="DJ824" s="272"/>
      <c r="DK824" s="272"/>
      <c r="DL824" s="272"/>
      <c r="DM824" s="272"/>
      <c r="DN824" s="272"/>
      <c r="DO824" s="272"/>
      <c r="DP824" s="272"/>
      <c r="DQ824" s="272"/>
      <c r="DR824" s="272"/>
      <c r="DS824" s="272"/>
      <c r="DT824" s="272"/>
      <c r="DU824" s="272"/>
      <c r="DV824" s="272"/>
      <c r="DW824" s="272"/>
      <c r="DX824" s="272"/>
      <c r="DY824" s="272"/>
      <c r="DZ824" s="272"/>
      <c r="EA824" s="272"/>
      <c r="EB824" s="272"/>
      <c r="EC824" s="272"/>
      <c r="ED824" s="272"/>
      <c r="EE824" s="272"/>
      <c r="EF824" s="272"/>
      <c r="EG824" s="272"/>
      <c r="EH824" s="366"/>
    </row>
    <row r="825" spans="43:138" s="235" customFormat="1" x14ac:dyDescent="0.15">
      <c r="AQ825" s="366"/>
      <c r="AR825" s="366"/>
      <c r="AS825" s="366"/>
      <c r="AT825" s="366"/>
      <c r="AU825" s="366"/>
      <c r="AV825" s="366"/>
      <c r="AW825" s="366"/>
      <c r="AX825" s="366"/>
      <c r="AY825" s="366"/>
      <c r="AZ825" s="366"/>
      <c r="BA825" s="366"/>
      <c r="BB825" s="271"/>
      <c r="BC825" s="271"/>
      <c r="BD825" s="271"/>
      <c r="BE825" s="271"/>
      <c r="BF825" s="271"/>
      <c r="BG825" s="366"/>
      <c r="BH825" s="366"/>
      <c r="BI825" s="366"/>
      <c r="BJ825" s="366"/>
      <c r="BK825" s="366"/>
      <c r="BL825" s="366"/>
      <c r="BM825" s="366"/>
      <c r="BN825" s="366"/>
      <c r="BO825" s="366"/>
      <c r="BP825" s="366"/>
      <c r="BQ825" s="366"/>
      <c r="BR825" s="366"/>
      <c r="BS825" s="366"/>
      <c r="BT825" s="366"/>
      <c r="BU825" s="366"/>
      <c r="BV825" s="366"/>
      <c r="BW825" s="366"/>
      <c r="BX825" s="366"/>
      <c r="BY825" s="366"/>
      <c r="BZ825" s="366"/>
      <c r="CA825" s="366"/>
      <c r="CB825" s="366"/>
      <c r="CC825" s="366"/>
      <c r="CD825" s="366"/>
      <c r="CE825" s="366"/>
      <c r="CF825" s="366"/>
      <c r="CG825" s="366"/>
      <c r="CH825" s="366"/>
      <c r="CI825" s="366"/>
      <c r="CJ825" s="366"/>
      <c r="CK825" s="366"/>
      <c r="CL825" s="366"/>
      <c r="CM825" s="366"/>
      <c r="CN825" s="366"/>
      <c r="CO825" s="366"/>
      <c r="CP825" s="366"/>
      <c r="CQ825" s="366"/>
      <c r="CR825" s="366"/>
      <c r="CS825" s="366"/>
      <c r="CT825" s="366"/>
      <c r="CU825" s="366"/>
      <c r="CV825" s="366"/>
      <c r="CW825" s="366"/>
      <c r="CX825" s="366"/>
      <c r="CY825" s="366"/>
      <c r="CZ825" s="366"/>
      <c r="DA825" s="366"/>
      <c r="DB825" s="366"/>
      <c r="DC825" s="366"/>
      <c r="DD825" s="366"/>
      <c r="DE825" s="404"/>
      <c r="DF825" s="366"/>
      <c r="DG825" s="366"/>
      <c r="DH825" s="366"/>
      <c r="DI825" s="272"/>
      <c r="DJ825" s="272"/>
      <c r="DK825" s="272"/>
      <c r="DL825" s="272"/>
      <c r="DM825" s="272"/>
      <c r="DN825" s="272"/>
      <c r="DO825" s="272"/>
      <c r="DP825" s="272"/>
      <c r="DQ825" s="272"/>
      <c r="DR825" s="272"/>
      <c r="DS825" s="272"/>
      <c r="DT825" s="272"/>
      <c r="DU825" s="272"/>
      <c r="DV825" s="272"/>
      <c r="DW825" s="272"/>
      <c r="DX825" s="272"/>
      <c r="DY825" s="272"/>
      <c r="DZ825" s="272"/>
      <c r="EA825" s="272"/>
      <c r="EB825" s="272"/>
      <c r="EC825" s="272"/>
      <c r="ED825" s="272"/>
      <c r="EE825" s="272"/>
      <c r="EF825" s="272"/>
      <c r="EG825" s="272"/>
      <c r="EH825" s="366"/>
    </row>
    <row r="826" spans="43:138" s="235" customFormat="1" x14ac:dyDescent="0.15">
      <c r="AQ826" s="366"/>
      <c r="AR826" s="366"/>
      <c r="AS826" s="366"/>
      <c r="AT826" s="366"/>
      <c r="AU826" s="366"/>
      <c r="AV826" s="366"/>
      <c r="AW826" s="366"/>
      <c r="AX826" s="366"/>
      <c r="AY826" s="366"/>
      <c r="AZ826" s="366"/>
      <c r="BA826" s="366"/>
      <c r="BB826" s="271"/>
      <c r="BC826" s="271"/>
      <c r="BD826" s="271"/>
      <c r="BE826" s="271"/>
      <c r="BF826" s="271"/>
      <c r="BG826" s="366"/>
      <c r="BH826" s="366"/>
      <c r="BI826" s="366"/>
      <c r="BJ826" s="366"/>
      <c r="BK826" s="366"/>
      <c r="BL826" s="366"/>
      <c r="BM826" s="366"/>
      <c r="BN826" s="366"/>
      <c r="BO826" s="366"/>
      <c r="BP826" s="366"/>
      <c r="BQ826" s="366"/>
      <c r="BR826" s="366"/>
      <c r="BS826" s="366"/>
      <c r="BT826" s="366"/>
      <c r="BU826" s="366"/>
      <c r="BV826" s="366"/>
      <c r="BW826" s="366"/>
      <c r="BX826" s="366"/>
      <c r="BY826" s="366"/>
      <c r="BZ826" s="366"/>
      <c r="CA826" s="366"/>
      <c r="CB826" s="366"/>
      <c r="CC826" s="366"/>
      <c r="CD826" s="366"/>
      <c r="CE826" s="366"/>
      <c r="CF826" s="366"/>
      <c r="CG826" s="366"/>
      <c r="CH826" s="366"/>
      <c r="CI826" s="366"/>
      <c r="CJ826" s="366"/>
      <c r="CK826" s="366"/>
      <c r="CL826" s="366"/>
      <c r="CM826" s="366"/>
      <c r="CN826" s="366"/>
      <c r="CO826" s="366"/>
      <c r="CP826" s="366"/>
      <c r="CQ826" s="366"/>
      <c r="CR826" s="366"/>
      <c r="CS826" s="366"/>
      <c r="CT826" s="366"/>
      <c r="CU826" s="366"/>
      <c r="CV826" s="366"/>
      <c r="CW826" s="366"/>
      <c r="CX826" s="366"/>
      <c r="CY826" s="366"/>
      <c r="CZ826" s="366"/>
      <c r="DA826" s="366"/>
      <c r="DB826" s="366"/>
      <c r="DC826" s="366"/>
      <c r="DD826" s="366"/>
      <c r="DE826" s="404"/>
      <c r="DF826" s="366"/>
      <c r="DG826" s="366"/>
      <c r="DH826" s="366"/>
      <c r="DI826" s="272"/>
      <c r="DJ826" s="272"/>
      <c r="DK826" s="272"/>
      <c r="DL826" s="272"/>
      <c r="DM826" s="272"/>
      <c r="DN826" s="272"/>
      <c r="DO826" s="272"/>
      <c r="DP826" s="272"/>
      <c r="DQ826" s="272"/>
      <c r="DR826" s="272"/>
      <c r="DS826" s="272"/>
      <c r="DT826" s="272"/>
      <c r="DU826" s="272"/>
      <c r="DV826" s="272"/>
      <c r="DW826" s="272"/>
      <c r="DX826" s="272"/>
      <c r="DY826" s="272"/>
      <c r="DZ826" s="272"/>
      <c r="EA826" s="272"/>
      <c r="EB826" s="272"/>
      <c r="EC826" s="272"/>
      <c r="ED826" s="272"/>
      <c r="EE826" s="272"/>
      <c r="EF826" s="272"/>
      <c r="EG826" s="272"/>
      <c r="EH826" s="366"/>
    </row>
    <row r="827" spans="43:138" s="235" customFormat="1" x14ac:dyDescent="0.15">
      <c r="AQ827" s="366"/>
      <c r="AR827" s="366"/>
      <c r="AS827" s="366"/>
      <c r="AT827" s="366"/>
      <c r="AU827" s="366"/>
      <c r="AV827" s="366"/>
      <c r="AW827" s="366"/>
      <c r="AX827" s="366"/>
      <c r="AY827" s="366"/>
      <c r="AZ827" s="366"/>
      <c r="BA827" s="366"/>
      <c r="BB827" s="271"/>
      <c r="BC827" s="271"/>
      <c r="BD827" s="271"/>
      <c r="BE827" s="271"/>
      <c r="BF827" s="271"/>
      <c r="BG827" s="366"/>
      <c r="BH827" s="366"/>
      <c r="BI827" s="366"/>
      <c r="BJ827" s="366"/>
      <c r="BK827" s="366"/>
      <c r="BL827" s="366"/>
      <c r="BM827" s="366"/>
      <c r="BN827" s="366"/>
      <c r="BO827" s="366"/>
      <c r="BP827" s="366"/>
      <c r="BQ827" s="366"/>
      <c r="BR827" s="366"/>
      <c r="BS827" s="366"/>
      <c r="BT827" s="366"/>
      <c r="BU827" s="366"/>
      <c r="BV827" s="366"/>
      <c r="BW827" s="366"/>
      <c r="BX827" s="366"/>
      <c r="BY827" s="366"/>
      <c r="BZ827" s="366"/>
      <c r="CA827" s="366"/>
      <c r="CB827" s="366"/>
      <c r="CC827" s="366"/>
      <c r="CD827" s="366"/>
      <c r="CE827" s="366"/>
      <c r="CF827" s="366"/>
      <c r="CG827" s="366"/>
      <c r="CH827" s="366"/>
      <c r="CI827" s="366"/>
      <c r="CJ827" s="366"/>
      <c r="CK827" s="366"/>
      <c r="CL827" s="366"/>
      <c r="CM827" s="366"/>
      <c r="CN827" s="366"/>
      <c r="CO827" s="366"/>
      <c r="CP827" s="366"/>
      <c r="CQ827" s="366"/>
      <c r="CR827" s="366"/>
      <c r="CS827" s="366"/>
      <c r="CT827" s="366"/>
      <c r="CU827" s="366"/>
      <c r="CV827" s="366"/>
      <c r="CW827" s="366"/>
      <c r="CX827" s="366"/>
      <c r="CY827" s="366"/>
      <c r="CZ827" s="366"/>
      <c r="DA827" s="366"/>
      <c r="DB827" s="366"/>
      <c r="DC827" s="366"/>
      <c r="DD827" s="366"/>
      <c r="DE827" s="404"/>
      <c r="DF827" s="366"/>
      <c r="DG827" s="366"/>
      <c r="DH827" s="366"/>
      <c r="DI827" s="272"/>
      <c r="DJ827" s="272"/>
      <c r="DK827" s="272"/>
      <c r="DL827" s="272"/>
      <c r="DM827" s="272"/>
      <c r="DN827" s="272"/>
      <c r="DO827" s="272"/>
      <c r="DP827" s="272"/>
      <c r="DQ827" s="272"/>
      <c r="DR827" s="272"/>
      <c r="DS827" s="272"/>
      <c r="DT827" s="272"/>
      <c r="DU827" s="272"/>
      <c r="DV827" s="272"/>
      <c r="DW827" s="272"/>
      <c r="DX827" s="272"/>
      <c r="DY827" s="272"/>
      <c r="DZ827" s="272"/>
      <c r="EA827" s="272"/>
      <c r="EB827" s="272"/>
      <c r="EC827" s="272"/>
      <c r="ED827" s="272"/>
      <c r="EE827" s="272"/>
      <c r="EF827" s="272"/>
      <c r="EG827" s="272"/>
      <c r="EH827" s="366"/>
    </row>
    <row r="828" spans="43:138" s="235" customFormat="1" x14ac:dyDescent="0.15">
      <c r="AQ828" s="366"/>
      <c r="AR828" s="366"/>
      <c r="AS828" s="366"/>
      <c r="AT828" s="366"/>
      <c r="AU828" s="366"/>
      <c r="AV828" s="366"/>
      <c r="AW828" s="366"/>
      <c r="AX828" s="366"/>
      <c r="AY828" s="366"/>
      <c r="AZ828" s="366"/>
      <c r="BA828" s="366"/>
      <c r="BB828" s="271"/>
      <c r="BC828" s="271"/>
      <c r="BD828" s="271"/>
      <c r="BE828" s="271"/>
      <c r="BF828" s="271"/>
      <c r="BG828" s="366"/>
      <c r="BH828" s="366"/>
      <c r="BI828" s="366"/>
      <c r="BJ828" s="366"/>
      <c r="BK828" s="366"/>
      <c r="BL828" s="366"/>
      <c r="BM828" s="366"/>
      <c r="BN828" s="366"/>
      <c r="BO828" s="366"/>
      <c r="BP828" s="366"/>
      <c r="BQ828" s="366"/>
      <c r="BR828" s="366"/>
      <c r="BS828" s="366"/>
      <c r="BT828" s="366"/>
      <c r="BU828" s="366"/>
      <c r="BV828" s="366"/>
      <c r="BW828" s="366"/>
      <c r="BX828" s="366"/>
      <c r="BY828" s="366"/>
      <c r="BZ828" s="366"/>
      <c r="CA828" s="366"/>
      <c r="CB828" s="366"/>
      <c r="CC828" s="366"/>
      <c r="CD828" s="366"/>
      <c r="CE828" s="366"/>
      <c r="CF828" s="366"/>
      <c r="CG828" s="366"/>
      <c r="CH828" s="366"/>
      <c r="CI828" s="366"/>
      <c r="CJ828" s="366"/>
      <c r="CK828" s="366"/>
      <c r="CL828" s="366"/>
      <c r="CM828" s="366"/>
      <c r="CN828" s="366"/>
      <c r="CO828" s="366"/>
      <c r="CP828" s="366"/>
      <c r="CQ828" s="366"/>
      <c r="CR828" s="366"/>
      <c r="CS828" s="366"/>
      <c r="CT828" s="366"/>
      <c r="CU828" s="366"/>
      <c r="CV828" s="366"/>
      <c r="CW828" s="366"/>
      <c r="CX828" s="366"/>
      <c r="CY828" s="366"/>
      <c r="CZ828" s="366"/>
      <c r="DA828" s="366"/>
      <c r="DB828" s="366"/>
      <c r="DC828" s="366"/>
      <c r="DD828" s="366"/>
      <c r="DE828" s="404"/>
      <c r="DF828" s="366"/>
      <c r="DG828" s="366"/>
      <c r="DH828" s="366"/>
      <c r="DI828" s="272"/>
      <c r="DJ828" s="272"/>
      <c r="DK828" s="272"/>
      <c r="DL828" s="272"/>
      <c r="DM828" s="272"/>
      <c r="DN828" s="272"/>
      <c r="DO828" s="272"/>
      <c r="DP828" s="272"/>
      <c r="DQ828" s="272"/>
      <c r="DR828" s="272"/>
      <c r="DS828" s="272"/>
      <c r="DT828" s="272"/>
      <c r="DU828" s="272"/>
      <c r="DV828" s="272"/>
      <c r="DW828" s="272"/>
      <c r="DX828" s="272"/>
      <c r="DY828" s="272"/>
      <c r="DZ828" s="272"/>
      <c r="EA828" s="272"/>
      <c r="EB828" s="272"/>
      <c r="EC828" s="272"/>
      <c r="ED828" s="272"/>
      <c r="EE828" s="272"/>
      <c r="EF828" s="272"/>
      <c r="EG828" s="272"/>
      <c r="EH828" s="366"/>
    </row>
    <row r="829" spans="43:138" s="235" customFormat="1" x14ac:dyDescent="0.15">
      <c r="AQ829" s="366"/>
      <c r="AR829" s="366"/>
      <c r="AS829" s="366"/>
      <c r="AT829" s="366"/>
      <c r="AU829" s="366"/>
      <c r="AV829" s="366"/>
      <c r="AW829" s="366"/>
      <c r="AX829" s="366"/>
      <c r="AY829" s="366"/>
      <c r="AZ829" s="366"/>
      <c r="BA829" s="366"/>
      <c r="BB829" s="271"/>
      <c r="BC829" s="271"/>
      <c r="BD829" s="271"/>
      <c r="BE829" s="271"/>
      <c r="BF829" s="271"/>
      <c r="BG829" s="366"/>
      <c r="BH829" s="366"/>
      <c r="BI829" s="366"/>
      <c r="BJ829" s="366"/>
      <c r="BK829" s="366"/>
      <c r="BL829" s="366"/>
      <c r="BM829" s="366"/>
      <c r="BN829" s="366"/>
      <c r="BO829" s="366"/>
      <c r="BP829" s="366"/>
      <c r="BQ829" s="366"/>
      <c r="BR829" s="366"/>
      <c r="BS829" s="366"/>
      <c r="BT829" s="366"/>
      <c r="BU829" s="366"/>
      <c r="BV829" s="366"/>
      <c r="BW829" s="366"/>
      <c r="BX829" s="366"/>
      <c r="BY829" s="366"/>
      <c r="BZ829" s="366"/>
      <c r="CA829" s="366"/>
      <c r="CB829" s="366"/>
      <c r="CC829" s="366"/>
      <c r="CD829" s="366"/>
      <c r="CE829" s="366"/>
      <c r="CF829" s="366"/>
      <c r="CG829" s="366"/>
      <c r="CH829" s="366"/>
      <c r="CI829" s="366"/>
      <c r="CJ829" s="366"/>
      <c r="CK829" s="366"/>
      <c r="CL829" s="366"/>
      <c r="CM829" s="366"/>
      <c r="CN829" s="366"/>
      <c r="CO829" s="366"/>
      <c r="CP829" s="366"/>
      <c r="CQ829" s="366"/>
      <c r="CR829" s="366"/>
      <c r="CS829" s="366"/>
      <c r="CT829" s="366"/>
      <c r="CU829" s="366"/>
      <c r="CV829" s="366"/>
      <c r="CW829" s="366"/>
      <c r="CX829" s="366"/>
      <c r="CY829" s="366"/>
      <c r="CZ829" s="366"/>
      <c r="DA829" s="366"/>
      <c r="DB829" s="366"/>
      <c r="DC829" s="366"/>
      <c r="DD829" s="366"/>
      <c r="DE829" s="404"/>
      <c r="DF829" s="366"/>
      <c r="DG829" s="366"/>
      <c r="DH829" s="366"/>
      <c r="DI829" s="272"/>
      <c r="DJ829" s="272"/>
      <c r="DK829" s="272"/>
      <c r="DL829" s="272"/>
      <c r="DM829" s="272"/>
      <c r="DN829" s="272"/>
      <c r="DO829" s="272"/>
      <c r="DP829" s="272"/>
      <c r="DQ829" s="272"/>
      <c r="DR829" s="272"/>
      <c r="DS829" s="272"/>
      <c r="DT829" s="272"/>
      <c r="DU829" s="272"/>
      <c r="DV829" s="272"/>
      <c r="DW829" s="272"/>
      <c r="DX829" s="272"/>
      <c r="DY829" s="272"/>
      <c r="DZ829" s="272"/>
      <c r="EA829" s="272"/>
      <c r="EB829" s="272"/>
      <c r="EC829" s="272"/>
      <c r="ED829" s="272"/>
      <c r="EE829" s="272"/>
      <c r="EF829" s="272"/>
      <c r="EG829" s="272"/>
      <c r="EH829" s="366"/>
    </row>
    <row r="830" spans="43:138" s="235" customFormat="1" x14ac:dyDescent="0.15">
      <c r="AQ830" s="366"/>
      <c r="AR830" s="366"/>
      <c r="AS830" s="366"/>
      <c r="AT830" s="366"/>
      <c r="AU830" s="366"/>
      <c r="AV830" s="366"/>
      <c r="AW830" s="366"/>
      <c r="AX830" s="366"/>
      <c r="AY830" s="366"/>
      <c r="AZ830" s="366"/>
      <c r="BA830" s="366"/>
      <c r="BB830" s="271"/>
      <c r="BC830" s="271"/>
      <c r="BD830" s="271"/>
      <c r="BE830" s="271"/>
      <c r="BF830" s="271"/>
      <c r="BG830" s="366"/>
      <c r="BH830" s="366"/>
      <c r="BI830" s="366"/>
      <c r="BJ830" s="366"/>
      <c r="BK830" s="366"/>
      <c r="BL830" s="366"/>
      <c r="BM830" s="366"/>
      <c r="BN830" s="366"/>
      <c r="BO830" s="366"/>
      <c r="BP830" s="366"/>
      <c r="BQ830" s="366"/>
      <c r="BR830" s="366"/>
      <c r="BS830" s="366"/>
      <c r="BT830" s="366"/>
      <c r="BU830" s="366"/>
      <c r="BV830" s="366"/>
      <c r="BW830" s="366"/>
      <c r="BX830" s="366"/>
      <c r="BY830" s="366"/>
      <c r="BZ830" s="366"/>
      <c r="CA830" s="366"/>
      <c r="CB830" s="366"/>
      <c r="CC830" s="366"/>
      <c r="CD830" s="366"/>
      <c r="CE830" s="366"/>
      <c r="CF830" s="366"/>
      <c r="CG830" s="366"/>
      <c r="CH830" s="366"/>
      <c r="CI830" s="366"/>
      <c r="CJ830" s="366"/>
      <c r="CK830" s="366"/>
      <c r="CL830" s="366"/>
      <c r="CM830" s="366"/>
      <c r="CN830" s="366"/>
      <c r="CO830" s="366"/>
      <c r="CP830" s="366"/>
      <c r="CQ830" s="366"/>
      <c r="CR830" s="366"/>
      <c r="CS830" s="366"/>
      <c r="CT830" s="366"/>
      <c r="CU830" s="366"/>
      <c r="CV830" s="366"/>
      <c r="CW830" s="366"/>
      <c r="CX830" s="366"/>
      <c r="CY830" s="366"/>
      <c r="CZ830" s="366"/>
      <c r="DA830" s="366"/>
      <c r="DB830" s="366"/>
      <c r="DC830" s="366"/>
      <c r="DD830" s="366"/>
      <c r="DE830" s="404"/>
      <c r="DF830" s="366"/>
      <c r="DG830" s="366"/>
      <c r="DH830" s="366"/>
      <c r="DI830" s="272"/>
      <c r="DJ830" s="272"/>
      <c r="DK830" s="272"/>
      <c r="DL830" s="272"/>
      <c r="DM830" s="272"/>
      <c r="DN830" s="272"/>
      <c r="DO830" s="272"/>
      <c r="DP830" s="272"/>
      <c r="DQ830" s="272"/>
      <c r="DR830" s="272"/>
      <c r="DS830" s="272"/>
      <c r="DT830" s="272"/>
      <c r="DU830" s="272"/>
      <c r="DV830" s="272"/>
      <c r="DW830" s="272"/>
      <c r="DX830" s="272"/>
      <c r="DY830" s="272"/>
      <c r="DZ830" s="272"/>
      <c r="EA830" s="272"/>
      <c r="EB830" s="272"/>
      <c r="EC830" s="272"/>
      <c r="ED830" s="272"/>
      <c r="EE830" s="272"/>
      <c r="EF830" s="272"/>
      <c r="EG830" s="272"/>
      <c r="EH830" s="366"/>
    </row>
    <row r="831" spans="43:138" s="235" customFormat="1" x14ac:dyDescent="0.15">
      <c r="AQ831" s="366"/>
      <c r="AR831" s="366"/>
      <c r="AS831" s="366"/>
      <c r="AT831" s="366"/>
      <c r="AU831" s="366"/>
      <c r="AV831" s="366"/>
      <c r="AW831" s="366"/>
      <c r="AX831" s="366"/>
      <c r="AY831" s="366"/>
      <c r="AZ831" s="366"/>
      <c r="BA831" s="366"/>
      <c r="BB831" s="271"/>
      <c r="BC831" s="271"/>
      <c r="BD831" s="271"/>
      <c r="BE831" s="271"/>
      <c r="BF831" s="271"/>
      <c r="BG831" s="366"/>
      <c r="BH831" s="366"/>
      <c r="BI831" s="366"/>
      <c r="BJ831" s="366"/>
      <c r="BK831" s="366"/>
      <c r="BL831" s="366"/>
      <c r="BM831" s="366"/>
      <c r="BN831" s="366"/>
      <c r="BO831" s="366"/>
      <c r="BP831" s="366"/>
      <c r="BQ831" s="366"/>
      <c r="BR831" s="366"/>
      <c r="BS831" s="366"/>
      <c r="BT831" s="366"/>
      <c r="BU831" s="366"/>
      <c r="BV831" s="366"/>
      <c r="BW831" s="366"/>
      <c r="BX831" s="366"/>
      <c r="BY831" s="366"/>
      <c r="BZ831" s="366"/>
      <c r="CA831" s="366"/>
      <c r="CB831" s="366"/>
      <c r="CC831" s="366"/>
      <c r="CD831" s="366"/>
      <c r="CE831" s="366"/>
      <c r="CF831" s="366"/>
      <c r="CG831" s="366"/>
      <c r="CH831" s="366"/>
      <c r="CI831" s="366"/>
      <c r="CJ831" s="366"/>
      <c r="CK831" s="366"/>
      <c r="CL831" s="366"/>
      <c r="CM831" s="366"/>
      <c r="CN831" s="366"/>
      <c r="CO831" s="366"/>
      <c r="CP831" s="366"/>
      <c r="CQ831" s="366"/>
      <c r="CR831" s="366"/>
      <c r="CS831" s="366"/>
      <c r="CT831" s="366"/>
      <c r="CU831" s="366"/>
      <c r="CV831" s="366"/>
      <c r="CW831" s="366"/>
      <c r="CX831" s="366"/>
      <c r="CY831" s="366"/>
      <c r="CZ831" s="366"/>
      <c r="DA831" s="366"/>
      <c r="DB831" s="366"/>
      <c r="DC831" s="366"/>
      <c r="DD831" s="366"/>
      <c r="DE831" s="404"/>
      <c r="DF831" s="366"/>
      <c r="DG831" s="366"/>
      <c r="DH831" s="366"/>
      <c r="DI831" s="272"/>
      <c r="DJ831" s="272"/>
      <c r="DK831" s="272"/>
      <c r="DL831" s="272"/>
      <c r="DM831" s="272"/>
      <c r="DN831" s="272"/>
      <c r="DO831" s="272"/>
      <c r="DP831" s="272"/>
      <c r="DQ831" s="272"/>
      <c r="DR831" s="272"/>
      <c r="DS831" s="272"/>
      <c r="DT831" s="272"/>
      <c r="DU831" s="272"/>
      <c r="DV831" s="272"/>
      <c r="DW831" s="272"/>
      <c r="DX831" s="272"/>
      <c r="DY831" s="272"/>
      <c r="DZ831" s="272"/>
      <c r="EA831" s="272"/>
      <c r="EB831" s="272"/>
      <c r="EC831" s="272"/>
      <c r="ED831" s="272"/>
      <c r="EE831" s="272"/>
      <c r="EF831" s="272"/>
      <c r="EG831" s="272"/>
      <c r="EH831" s="366"/>
    </row>
    <row r="832" spans="43:138" s="235" customFormat="1" x14ac:dyDescent="0.15">
      <c r="AQ832" s="366"/>
      <c r="AR832" s="366"/>
      <c r="AS832" s="366"/>
      <c r="AT832" s="366"/>
      <c r="AU832" s="366"/>
      <c r="AV832" s="366"/>
      <c r="AW832" s="366"/>
      <c r="AX832" s="366"/>
      <c r="AY832" s="366"/>
      <c r="AZ832" s="366"/>
      <c r="BA832" s="366"/>
      <c r="BB832" s="271"/>
      <c r="BC832" s="271"/>
      <c r="BD832" s="271"/>
      <c r="BE832" s="271"/>
      <c r="BF832" s="271"/>
      <c r="BG832" s="366"/>
      <c r="BH832" s="366"/>
      <c r="BI832" s="366"/>
      <c r="BJ832" s="366"/>
      <c r="BK832" s="366"/>
      <c r="BL832" s="366"/>
      <c r="BM832" s="366"/>
      <c r="BN832" s="366"/>
      <c r="BO832" s="366"/>
      <c r="BP832" s="366"/>
      <c r="BQ832" s="366"/>
      <c r="BR832" s="366"/>
      <c r="BS832" s="366"/>
      <c r="BT832" s="366"/>
      <c r="BU832" s="366"/>
      <c r="BV832" s="366"/>
      <c r="BW832" s="366"/>
      <c r="BX832" s="366"/>
      <c r="BY832" s="366"/>
      <c r="BZ832" s="366"/>
      <c r="CA832" s="366"/>
      <c r="CB832" s="366"/>
      <c r="CC832" s="366"/>
      <c r="CD832" s="366"/>
      <c r="CE832" s="366"/>
      <c r="CF832" s="366"/>
      <c r="CG832" s="366"/>
      <c r="CH832" s="366"/>
      <c r="CI832" s="366"/>
      <c r="CJ832" s="366"/>
      <c r="CK832" s="366"/>
      <c r="CL832" s="366"/>
      <c r="CM832" s="366"/>
      <c r="CN832" s="366"/>
      <c r="CO832" s="366"/>
      <c r="CP832" s="366"/>
      <c r="CQ832" s="366"/>
      <c r="CR832" s="366"/>
      <c r="CS832" s="366"/>
      <c r="CT832" s="366"/>
      <c r="CU832" s="366"/>
      <c r="CV832" s="366"/>
      <c r="CW832" s="366"/>
      <c r="CX832" s="366"/>
      <c r="CY832" s="366"/>
      <c r="CZ832" s="366"/>
      <c r="DA832" s="366"/>
      <c r="DB832" s="366"/>
      <c r="DC832" s="366"/>
      <c r="DD832" s="366"/>
      <c r="DE832" s="404"/>
      <c r="DF832" s="366"/>
      <c r="DG832" s="366"/>
      <c r="DH832" s="366"/>
      <c r="DI832" s="272"/>
      <c r="DJ832" s="272"/>
      <c r="DK832" s="272"/>
      <c r="DL832" s="272"/>
      <c r="DM832" s="272"/>
      <c r="DN832" s="272"/>
      <c r="DO832" s="272"/>
      <c r="DP832" s="272"/>
      <c r="DQ832" s="272"/>
      <c r="DR832" s="272"/>
      <c r="DS832" s="272"/>
      <c r="DT832" s="272"/>
      <c r="DU832" s="272"/>
      <c r="DV832" s="272"/>
      <c r="DW832" s="272"/>
      <c r="DX832" s="272"/>
      <c r="DY832" s="272"/>
      <c r="DZ832" s="272"/>
      <c r="EA832" s="272"/>
      <c r="EB832" s="272"/>
      <c r="EC832" s="272"/>
      <c r="ED832" s="272"/>
      <c r="EE832" s="272"/>
      <c r="EF832" s="272"/>
      <c r="EG832" s="272"/>
      <c r="EH832" s="366"/>
    </row>
    <row r="833" spans="43:138" s="235" customFormat="1" x14ac:dyDescent="0.15">
      <c r="AQ833" s="366"/>
      <c r="AR833" s="366"/>
      <c r="AS833" s="366"/>
      <c r="AT833" s="366"/>
      <c r="AU833" s="366"/>
      <c r="AV833" s="366"/>
      <c r="AW833" s="366"/>
      <c r="AX833" s="366"/>
      <c r="AY833" s="366"/>
      <c r="AZ833" s="366"/>
      <c r="BA833" s="366"/>
      <c r="BB833" s="271"/>
      <c r="BC833" s="271"/>
      <c r="BD833" s="271"/>
      <c r="BE833" s="271"/>
      <c r="BF833" s="271"/>
      <c r="BG833" s="366"/>
      <c r="BH833" s="366"/>
      <c r="BI833" s="366"/>
      <c r="BJ833" s="366"/>
      <c r="BK833" s="366"/>
      <c r="BL833" s="366"/>
      <c r="BM833" s="366"/>
      <c r="BN833" s="366"/>
      <c r="BO833" s="366"/>
      <c r="BP833" s="366"/>
      <c r="BQ833" s="366"/>
      <c r="BR833" s="366"/>
      <c r="BS833" s="366"/>
      <c r="BT833" s="366"/>
      <c r="BU833" s="366"/>
      <c r="BV833" s="366"/>
      <c r="BW833" s="366"/>
      <c r="BX833" s="366"/>
      <c r="BY833" s="366"/>
      <c r="BZ833" s="366"/>
      <c r="CA833" s="366"/>
      <c r="CB833" s="366"/>
      <c r="CC833" s="366"/>
      <c r="CD833" s="366"/>
      <c r="CE833" s="366"/>
      <c r="CF833" s="366"/>
      <c r="CG833" s="366"/>
      <c r="CH833" s="366"/>
      <c r="CI833" s="366"/>
      <c r="CJ833" s="366"/>
      <c r="CK833" s="366"/>
      <c r="CL833" s="366"/>
      <c r="CM833" s="366"/>
      <c r="CN833" s="366"/>
      <c r="CO833" s="366"/>
      <c r="CP833" s="366"/>
      <c r="CQ833" s="366"/>
      <c r="CR833" s="366"/>
      <c r="CS833" s="366"/>
      <c r="CT833" s="366"/>
      <c r="CU833" s="366"/>
      <c r="CV833" s="366"/>
      <c r="CW833" s="366"/>
      <c r="CX833" s="366"/>
      <c r="CY833" s="366"/>
      <c r="CZ833" s="366"/>
      <c r="DA833" s="366"/>
      <c r="DB833" s="366"/>
      <c r="DC833" s="366"/>
      <c r="DD833" s="366"/>
      <c r="DE833" s="404"/>
      <c r="DF833" s="366"/>
      <c r="DG833" s="366"/>
      <c r="DH833" s="366"/>
      <c r="DI833" s="272"/>
      <c r="DJ833" s="272"/>
      <c r="DK833" s="272"/>
      <c r="DL833" s="272"/>
      <c r="DM833" s="272"/>
      <c r="DN833" s="272"/>
      <c r="DO833" s="272"/>
      <c r="DP833" s="272"/>
      <c r="DQ833" s="272"/>
      <c r="DR833" s="272"/>
      <c r="DS833" s="272"/>
      <c r="DT833" s="272"/>
      <c r="DU833" s="272"/>
      <c r="DV833" s="272"/>
      <c r="DW833" s="272"/>
      <c r="DX833" s="272"/>
      <c r="DY833" s="272"/>
      <c r="DZ833" s="272"/>
      <c r="EA833" s="272"/>
      <c r="EB833" s="272"/>
      <c r="EC833" s="272"/>
      <c r="ED833" s="272"/>
      <c r="EE833" s="272"/>
      <c r="EF833" s="272"/>
      <c r="EG833" s="272"/>
      <c r="EH833" s="366"/>
    </row>
    <row r="834" spans="43:138" s="235" customFormat="1" x14ac:dyDescent="0.15">
      <c r="AQ834" s="366"/>
      <c r="AR834" s="366"/>
      <c r="AS834" s="366"/>
      <c r="AT834" s="366"/>
      <c r="AU834" s="366"/>
      <c r="AV834" s="366"/>
      <c r="AW834" s="366"/>
      <c r="AX834" s="366"/>
      <c r="AY834" s="366"/>
      <c r="AZ834" s="366"/>
      <c r="BA834" s="366"/>
      <c r="BB834" s="271"/>
      <c r="BC834" s="271"/>
      <c r="BD834" s="271"/>
      <c r="BE834" s="271"/>
      <c r="BF834" s="271"/>
      <c r="BG834" s="366"/>
      <c r="BH834" s="366"/>
      <c r="BI834" s="366"/>
      <c r="BJ834" s="366"/>
      <c r="BK834" s="366"/>
      <c r="BL834" s="366"/>
      <c r="BM834" s="366"/>
      <c r="BN834" s="366"/>
      <c r="BO834" s="366"/>
      <c r="BP834" s="366"/>
      <c r="BQ834" s="366"/>
      <c r="BR834" s="366"/>
      <c r="BS834" s="366"/>
      <c r="BT834" s="366"/>
      <c r="BU834" s="366"/>
      <c r="BV834" s="366"/>
      <c r="BW834" s="366"/>
      <c r="BX834" s="366"/>
      <c r="BY834" s="366"/>
      <c r="BZ834" s="366"/>
      <c r="CA834" s="366"/>
      <c r="CB834" s="366"/>
      <c r="CC834" s="366"/>
      <c r="CD834" s="366"/>
      <c r="CE834" s="366"/>
      <c r="CF834" s="366"/>
      <c r="CG834" s="366"/>
      <c r="CH834" s="366"/>
      <c r="CI834" s="366"/>
      <c r="CJ834" s="366"/>
      <c r="CK834" s="366"/>
      <c r="CL834" s="366"/>
      <c r="CM834" s="366"/>
      <c r="CN834" s="366"/>
      <c r="CO834" s="366"/>
      <c r="CP834" s="366"/>
      <c r="CQ834" s="366"/>
      <c r="CR834" s="366"/>
      <c r="CS834" s="366"/>
      <c r="CT834" s="366"/>
      <c r="CU834" s="366"/>
      <c r="CV834" s="366"/>
      <c r="CW834" s="366"/>
      <c r="CX834" s="366"/>
      <c r="CY834" s="366"/>
      <c r="CZ834" s="366"/>
      <c r="DA834" s="366"/>
      <c r="DB834" s="366"/>
      <c r="DC834" s="366"/>
      <c r="DD834" s="366"/>
      <c r="DE834" s="404"/>
      <c r="DF834" s="366"/>
      <c r="DG834" s="366"/>
      <c r="DH834" s="366"/>
      <c r="DI834" s="272"/>
      <c r="DJ834" s="272"/>
      <c r="DK834" s="272"/>
      <c r="DL834" s="272"/>
      <c r="DM834" s="272"/>
      <c r="DN834" s="272"/>
      <c r="DO834" s="272"/>
      <c r="DP834" s="272"/>
      <c r="DQ834" s="272"/>
      <c r="DR834" s="272"/>
      <c r="DS834" s="272"/>
      <c r="DT834" s="272"/>
      <c r="DU834" s="272"/>
      <c r="DV834" s="272"/>
      <c r="DW834" s="272"/>
      <c r="DX834" s="272"/>
      <c r="DY834" s="272"/>
      <c r="DZ834" s="272"/>
      <c r="EA834" s="272"/>
      <c r="EB834" s="272"/>
      <c r="EC834" s="272"/>
      <c r="ED834" s="272"/>
      <c r="EE834" s="272"/>
      <c r="EF834" s="272"/>
      <c r="EG834" s="272"/>
      <c r="EH834" s="366"/>
    </row>
    <row r="835" spans="43:138" s="235" customFormat="1" x14ac:dyDescent="0.15">
      <c r="AQ835" s="366"/>
      <c r="AR835" s="366"/>
      <c r="AS835" s="366"/>
      <c r="AT835" s="366"/>
      <c r="AU835" s="366"/>
      <c r="AV835" s="366"/>
      <c r="AW835" s="366"/>
      <c r="AX835" s="366"/>
      <c r="AY835" s="366"/>
      <c r="AZ835" s="366"/>
      <c r="BA835" s="366"/>
      <c r="BB835" s="271"/>
      <c r="BC835" s="271"/>
      <c r="BD835" s="271"/>
      <c r="BE835" s="271"/>
      <c r="BF835" s="271"/>
      <c r="BG835" s="366"/>
      <c r="BH835" s="366"/>
      <c r="BI835" s="366"/>
      <c r="BJ835" s="366"/>
      <c r="BK835" s="366"/>
      <c r="BL835" s="366"/>
      <c r="BM835" s="366"/>
      <c r="BN835" s="366"/>
      <c r="BO835" s="366"/>
      <c r="BP835" s="366"/>
      <c r="BQ835" s="366"/>
      <c r="BR835" s="366"/>
      <c r="BS835" s="366"/>
      <c r="BT835" s="366"/>
      <c r="BU835" s="366"/>
      <c r="BV835" s="366"/>
      <c r="BW835" s="366"/>
      <c r="BX835" s="366"/>
      <c r="BY835" s="366"/>
      <c r="BZ835" s="366"/>
      <c r="CA835" s="366"/>
      <c r="CB835" s="366"/>
      <c r="CC835" s="366"/>
      <c r="CD835" s="366"/>
      <c r="CE835" s="366"/>
      <c r="CF835" s="366"/>
      <c r="CG835" s="366"/>
      <c r="CH835" s="366"/>
      <c r="CI835" s="366"/>
      <c r="CJ835" s="366"/>
      <c r="CK835" s="366"/>
      <c r="CL835" s="366"/>
      <c r="CM835" s="366"/>
      <c r="CN835" s="366"/>
      <c r="CO835" s="366"/>
      <c r="CP835" s="366"/>
      <c r="CQ835" s="366"/>
      <c r="CR835" s="366"/>
      <c r="CS835" s="366"/>
      <c r="CT835" s="366"/>
      <c r="CU835" s="366"/>
      <c r="CV835" s="366"/>
      <c r="CW835" s="366"/>
      <c r="CX835" s="366"/>
      <c r="CY835" s="366"/>
      <c r="CZ835" s="366"/>
      <c r="DA835" s="366"/>
      <c r="DB835" s="366"/>
      <c r="DC835" s="366"/>
      <c r="DD835" s="366"/>
      <c r="DE835" s="404"/>
      <c r="DF835" s="366"/>
      <c r="DG835" s="366"/>
      <c r="DH835" s="366"/>
      <c r="DI835" s="272"/>
      <c r="DJ835" s="272"/>
      <c r="DK835" s="272"/>
      <c r="DL835" s="272"/>
      <c r="DM835" s="272"/>
      <c r="DN835" s="272"/>
      <c r="DO835" s="272"/>
      <c r="DP835" s="272"/>
      <c r="DQ835" s="272"/>
      <c r="DR835" s="272"/>
      <c r="DS835" s="272"/>
      <c r="DT835" s="272"/>
      <c r="DU835" s="272"/>
      <c r="DV835" s="272"/>
      <c r="DW835" s="272"/>
      <c r="DX835" s="272"/>
      <c r="DY835" s="272"/>
      <c r="DZ835" s="272"/>
      <c r="EA835" s="272"/>
      <c r="EB835" s="272"/>
      <c r="EC835" s="272"/>
      <c r="ED835" s="272"/>
      <c r="EE835" s="272"/>
      <c r="EF835" s="272"/>
      <c r="EG835" s="272"/>
      <c r="EH835" s="366"/>
    </row>
    <row r="836" spans="43:138" s="235" customFormat="1" x14ac:dyDescent="0.15">
      <c r="AQ836" s="366"/>
      <c r="AR836" s="366"/>
      <c r="AS836" s="366"/>
      <c r="AT836" s="366"/>
      <c r="AU836" s="366"/>
      <c r="AV836" s="366"/>
      <c r="AW836" s="366"/>
      <c r="AX836" s="366"/>
      <c r="AY836" s="366"/>
      <c r="AZ836" s="366"/>
      <c r="BA836" s="366"/>
      <c r="BB836" s="271"/>
      <c r="BC836" s="271"/>
      <c r="BD836" s="271"/>
      <c r="BE836" s="271"/>
      <c r="BF836" s="271"/>
      <c r="BG836" s="366"/>
      <c r="BH836" s="366"/>
      <c r="BI836" s="366"/>
      <c r="BJ836" s="366"/>
      <c r="BK836" s="366"/>
      <c r="BL836" s="366"/>
      <c r="BM836" s="366"/>
      <c r="BN836" s="366"/>
      <c r="BO836" s="366"/>
      <c r="BP836" s="366"/>
      <c r="BQ836" s="366"/>
      <c r="BR836" s="366"/>
      <c r="BS836" s="366"/>
      <c r="BT836" s="366"/>
      <c r="BU836" s="366"/>
      <c r="BV836" s="366"/>
      <c r="BW836" s="366"/>
      <c r="BX836" s="366"/>
      <c r="BY836" s="366"/>
      <c r="BZ836" s="366"/>
      <c r="CA836" s="366"/>
      <c r="CB836" s="366"/>
      <c r="CC836" s="366"/>
      <c r="CD836" s="366"/>
      <c r="CE836" s="366"/>
      <c r="CF836" s="366"/>
      <c r="CG836" s="366"/>
      <c r="CH836" s="366"/>
      <c r="CI836" s="366"/>
      <c r="CJ836" s="366"/>
      <c r="CK836" s="366"/>
      <c r="CL836" s="366"/>
      <c r="CM836" s="366"/>
      <c r="CN836" s="366"/>
      <c r="CO836" s="366"/>
      <c r="CP836" s="366"/>
      <c r="CQ836" s="366"/>
      <c r="CR836" s="366"/>
      <c r="CS836" s="366"/>
      <c r="CT836" s="366"/>
      <c r="CU836" s="366"/>
      <c r="CV836" s="366"/>
      <c r="CW836" s="366"/>
      <c r="CX836" s="366"/>
      <c r="CY836" s="366"/>
      <c r="CZ836" s="366"/>
      <c r="DA836" s="366"/>
      <c r="DB836" s="366"/>
      <c r="DC836" s="366"/>
      <c r="DD836" s="366"/>
      <c r="DE836" s="404"/>
      <c r="DF836" s="366"/>
      <c r="DG836" s="366"/>
      <c r="DH836" s="366"/>
      <c r="DI836" s="272"/>
      <c r="DJ836" s="272"/>
      <c r="DK836" s="272"/>
      <c r="DL836" s="272"/>
      <c r="DM836" s="272"/>
      <c r="DN836" s="272"/>
      <c r="DO836" s="272"/>
      <c r="DP836" s="272"/>
      <c r="DQ836" s="272"/>
      <c r="DR836" s="272"/>
      <c r="DS836" s="272"/>
      <c r="DT836" s="272"/>
      <c r="DU836" s="272"/>
      <c r="DV836" s="272"/>
      <c r="DW836" s="272"/>
      <c r="DX836" s="272"/>
      <c r="DY836" s="272"/>
      <c r="DZ836" s="272"/>
      <c r="EA836" s="272"/>
      <c r="EB836" s="272"/>
      <c r="EC836" s="272"/>
      <c r="ED836" s="272"/>
      <c r="EE836" s="272"/>
      <c r="EF836" s="272"/>
      <c r="EG836" s="272"/>
      <c r="EH836" s="366"/>
    </row>
    <row r="837" spans="43:138" s="235" customFormat="1" x14ac:dyDescent="0.15">
      <c r="AQ837" s="366"/>
      <c r="AR837" s="366"/>
      <c r="AS837" s="366"/>
      <c r="AT837" s="366"/>
      <c r="AU837" s="366"/>
      <c r="AV837" s="366"/>
      <c r="AW837" s="366"/>
      <c r="AX837" s="366"/>
      <c r="AY837" s="366"/>
      <c r="AZ837" s="366"/>
      <c r="BA837" s="366"/>
      <c r="BB837" s="271"/>
      <c r="BC837" s="271"/>
      <c r="BD837" s="271"/>
      <c r="BE837" s="271"/>
      <c r="BF837" s="271"/>
      <c r="BG837" s="366"/>
      <c r="BH837" s="366"/>
      <c r="BI837" s="366"/>
      <c r="BJ837" s="366"/>
      <c r="BK837" s="366"/>
      <c r="BL837" s="366"/>
      <c r="BM837" s="366"/>
      <c r="BN837" s="366"/>
      <c r="BO837" s="366"/>
      <c r="BP837" s="366"/>
      <c r="BQ837" s="366"/>
      <c r="BR837" s="366"/>
      <c r="BS837" s="366"/>
      <c r="BT837" s="366"/>
      <c r="BU837" s="366"/>
      <c r="BV837" s="366"/>
      <c r="BW837" s="366"/>
      <c r="BX837" s="366"/>
      <c r="BY837" s="366"/>
      <c r="BZ837" s="366"/>
      <c r="CA837" s="366"/>
      <c r="CB837" s="366"/>
      <c r="CC837" s="366"/>
      <c r="CD837" s="366"/>
      <c r="CE837" s="366"/>
      <c r="CF837" s="366"/>
      <c r="CG837" s="366"/>
      <c r="CH837" s="366"/>
      <c r="CI837" s="366"/>
      <c r="CJ837" s="366"/>
      <c r="CK837" s="366"/>
      <c r="CL837" s="366"/>
      <c r="CM837" s="366"/>
      <c r="CN837" s="366"/>
      <c r="CO837" s="366"/>
      <c r="CP837" s="366"/>
      <c r="CQ837" s="366"/>
      <c r="CR837" s="366"/>
      <c r="CS837" s="366"/>
      <c r="CT837" s="366"/>
      <c r="CU837" s="366"/>
      <c r="CV837" s="366"/>
      <c r="CW837" s="366"/>
      <c r="CX837" s="366"/>
      <c r="CY837" s="366"/>
      <c r="CZ837" s="366"/>
      <c r="DA837" s="366"/>
      <c r="DB837" s="366"/>
      <c r="DC837" s="366"/>
      <c r="DD837" s="366"/>
      <c r="DE837" s="404"/>
      <c r="DF837" s="366"/>
      <c r="DG837" s="366"/>
      <c r="DH837" s="366"/>
      <c r="DI837" s="272"/>
      <c r="DJ837" s="272"/>
      <c r="DK837" s="272"/>
      <c r="DL837" s="272"/>
      <c r="DM837" s="272"/>
      <c r="DN837" s="272"/>
      <c r="DO837" s="272"/>
      <c r="DP837" s="272"/>
      <c r="DQ837" s="272"/>
      <c r="DR837" s="272"/>
      <c r="DS837" s="272"/>
      <c r="DT837" s="272"/>
      <c r="DU837" s="272"/>
      <c r="DV837" s="272"/>
      <c r="DW837" s="272"/>
      <c r="DX837" s="272"/>
      <c r="DY837" s="272"/>
      <c r="DZ837" s="272"/>
      <c r="EA837" s="272"/>
      <c r="EB837" s="272"/>
      <c r="EC837" s="272"/>
      <c r="ED837" s="272"/>
      <c r="EE837" s="272"/>
      <c r="EF837" s="272"/>
      <c r="EG837" s="272"/>
      <c r="EH837" s="366"/>
    </row>
    <row r="838" spans="43:138" s="235" customFormat="1" x14ac:dyDescent="0.15">
      <c r="AQ838" s="366"/>
      <c r="AR838" s="366"/>
      <c r="AS838" s="366"/>
      <c r="AT838" s="366"/>
      <c r="AU838" s="366"/>
      <c r="AV838" s="366"/>
      <c r="AW838" s="366"/>
      <c r="AX838" s="366"/>
      <c r="AY838" s="366"/>
      <c r="AZ838" s="366"/>
      <c r="BA838" s="366"/>
      <c r="BB838" s="271"/>
      <c r="BC838" s="271"/>
      <c r="BD838" s="271"/>
      <c r="BE838" s="271"/>
      <c r="BF838" s="271"/>
      <c r="BG838" s="366"/>
      <c r="BH838" s="366"/>
      <c r="BI838" s="366"/>
      <c r="BJ838" s="366"/>
      <c r="BK838" s="366"/>
      <c r="BL838" s="366"/>
      <c r="BM838" s="366"/>
      <c r="BN838" s="366"/>
      <c r="BO838" s="366"/>
      <c r="BP838" s="366"/>
      <c r="BQ838" s="366"/>
      <c r="BR838" s="366"/>
      <c r="BS838" s="366"/>
      <c r="BT838" s="366"/>
      <c r="BU838" s="366"/>
      <c r="BV838" s="366"/>
      <c r="BW838" s="366"/>
      <c r="BX838" s="366"/>
      <c r="BY838" s="366"/>
      <c r="BZ838" s="366"/>
      <c r="CA838" s="366"/>
      <c r="CB838" s="366"/>
      <c r="CC838" s="366"/>
      <c r="CD838" s="366"/>
      <c r="CE838" s="366"/>
      <c r="CF838" s="366"/>
      <c r="CG838" s="366"/>
      <c r="CH838" s="366"/>
      <c r="CI838" s="366"/>
      <c r="CJ838" s="366"/>
      <c r="CK838" s="366"/>
      <c r="CL838" s="366"/>
      <c r="CM838" s="366"/>
      <c r="CN838" s="366"/>
      <c r="CO838" s="366"/>
      <c r="CP838" s="366"/>
      <c r="CQ838" s="366"/>
      <c r="CR838" s="366"/>
      <c r="CS838" s="366"/>
      <c r="CT838" s="366"/>
      <c r="CU838" s="366"/>
      <c r="CV838" s="366"/>
      <c r="CW838" s="366"/>
      <c r="CX838" s="366"/>
      <c r="CY838" s="366"/>
      <c r="CZ838" s="366"/>
      <c r="DA838" s="366"/>
      <c r="DB838" s="366"/>
      <c r="DC838" s="366"/>
      <c r="DD838" s="366"/>
      <c r="DE838" s="404"/>
      <c r="DF838" s="366"/>
      <c r="DG838" s="366"/>
      <c r="DH838" s="366"/>
      <c r="DI838" s="272"/>
      <c r="DJ838" s="272"/>
      <c r="DK838" s="272"/>
      <c r="DL838" s="272"/>
      <c r="DM838" s="272"/>
      <c r="DN838" s="272"/>
      <c r="DO838" s="272"/>
      <c r="DP838" s="272"/>
      <c r="DQ838" s="272"/>
      <c r="DR838" s="272"/>
      <c r="DS838" s="272"/>
      <c r="DT838" s="272"/>
      <c r="DU838" s="272"/>
      <c r="DV838" s="272"/>
      <c r="DW838" s="272"/>
      <c r="DX838" s="272"/>
      <c r="DY838" s="272"/>
      <c r="DZ838" s="272"/>
      <c r="EA838" s="272"/>
      <c r="EB838" s="272"/>
      <c r="EC838" s="272"/>
      <c r="ED838" s="272"/>
      <c r="EE838" s="272"/>
      <c r="EF838" s="272"/>
      <c r="EG838" s="272"/>
      <c r="EH838" s="366"/>
    </row>
    <row r="839" spans="43:138" s="235" customFormat="1" x14ac:dyDescent="0.15">
      <c r="AQ839" s="366"/>
      <c r="AR839" s="366"/>
      <c r="AS839" s="366"/>
      <c r="AT839" s="366"/>
      <c r="AU839" s="366"/>
      <c r="AV839" s="366"/>
      <c r="AW839" s="366"/>
      <c r="AX839" s="366"/>
      <c r="AY839" s="366"/>
      <c r="AZ839" s="366"/>
      <c r="BA839" s="366"/>
      <c r="BB839" s="271"/>
      <c r="BC839" s="271"/>
      <c r="BD839" s="271"/>
      <c r="BE839" s="271"/>
      <c r="BF839" s="271"/>
      <c r="BG839" s="366"/>
      <c r="BH839" s="366"/>
      <c r="BI839" s="366"/>
      <c r="BJ839" s="366"/>
      <c r="BK839" s="366"/>
      <c r="BL839" s="366"/>
      <c r="BM839" s="366"/>
      <c r="BN839" s="366"/>
      <c r="BO839" s="366"/>
      <c r="BP839" s="366"/>
      <c r="BQ839" s="366"/>
      <c r="BR839" s="366"/>
      <c r="BS839" s="366"/>
      <c r="BT839" s="366"/>
      <c r="BU839" s="366"/>
      <c r="BV839" s="366"/>
      <c r="BW839" s="366"/>
      <c r="BX839" s="366"/>
      <c r="BY839" s="366"/>
      <c r="BZ839" s="366"/>
      <c r="CA839" s="366"/>
      <c r="CB839" s="366"/>
      <c r="CC839" s="366"/>
      <c r="CD839" s="366"/>
      <c r="CE839" s="366"/>
      <c r="CF839" s="366"/>
      <c r="CG839" s="366"/>
      <c r="CH839" s="366"/>
      <c r="CI839" s="366"/>
      <c r="CJ839" s="366"/>
      <c r="CK839" s="366"/>
      <c r="CL839" s="366"/>
      <c r="CM839" s="366"/>
      <c r="CN839" s="366"/>
      <c r="CO839" s="366"/>
      <c r="CP839" s="366"/>
      <c r="CQ839" s="366"/>
      <c r="CR839" s="366"/>
      <c r="CS839" s="366"/>
      <c r="CT839" s="366"/>
      <c r="CU839" s="366"/>
      <c r="CV839" s="366"/>
      <c r="CW839" s="366"/>
      <c r="CX839" s="366"/>
      <c r="CY839" s="366"/>
      <c r="CZ839" s="366"/>
      <c r="DA839" s="366"/>
      <c r="DB839" s="366"/>
      <c r="DC839" s="366"/>
      <c r="DD839" s="366"/>
      <c r="DE839" s="404"/>
      <c r="DF839" s="366"/>
      <c r="DG839" s="366"/>
      <c r="DH839" s="366"/>
      <c r="DI839" s="272"/>
      <c r="DJ839" s="272"/>
      <c r="DK839" s="272"/>
      <c r="DL839" s="272"/>
      <c r="DM839" s="272"/>
      <c r="DN839" s="272"/>
      <c r="DO839" s="272"/>
      <c r="DP839" s="272"/>
      <c r="DQ839" s="272"/>
      <c r="DR839" s="272"/>
      <c r="DS839" s="272"/>
      <c r="DT839" s="272"/>
      <c r="DU839" s="272"/>
      <c r="DV839" s="272"/>
      <c r="DW839" s="272"/>
      <c r="DX839" s="272"/>
      <c r="DY839" s="272"/>
      <c r="DZ839" s="272"/>
      <c r="EA839" s="272"/>
      <c r="EB839" s="272"/>
      <c r="EC839" s="272"/>
      <c r="ED839" s="272"/>
      <c r="EE839" s="272"/>
      <c r="EF839" s="272"/>
      <c r="EG839" s="272"/>
      <c r="EH839" s="366"/>
    </row>
    <row r="840" spans="43:138" s="235" customFormat="1" x14ac:dyDescent="0.15">
      <c r="AQ840" s="366"/>
      <c r="AR840" s="366"/>
      <c r="AS840" s="366"/>
      <c r="AT840" s="366"/>
      <c r="AU840" s="366"/>
      <c r="AV840" s="366"/>
      <c r="AW840" s="366"/>
      <c r="AX840" s="366"/>
      <c r="AY840" s="366"/>
      <c r="AZ840" s="366"/>
      <c r="BA840" s="366"/>
      <c r="BB840" s="271"/>
      <c r="BC840" s="271"/>
      <c r="BD840" s="271"/>
      <c r="BE840" s="271"/>
      <c r="BF840" s="271"/>
      <c r="BG840" s="366"/>
      <c r="BH840" s="366"/>
      <c r="BI840" s="366"/>
      <c r="BJ840" s="366"/>
      <c r="BK840" s="366"/>
      <c r="BL840" s="366"/>
      <c r="BM840" s="366"/>
      <c r="BN840" s="366"/>
      <c r="BO840" s="366"/>
      <c r="BP840" s="366"/>
      <c r="BQ840" s="366"/>
      <c r="BR840" s="366"/>
      <c r="BS840" s="366"/>
      <c r="BT840" s="366"/>
      <c r="BU840" s="366"/>
      <c r="BV840" s="366"/>
      <c r="BW840" s="366"/>
      <c r="BX840" s="366"/>
      <c r="BY840" s="366"/>
      <c r="BZ840" s="366"/>
      <c r="CA840" s="366"/>
      <c r="CB840" s="366"/>
      <c r="CC840" s="366"/>
      <c r="CD840" s="366"/>
      <c r="CE840" s="366"/>
      <c r="CF840" s="366"/>
      <c r="CG840" s="366"/>
      <c r="CH840" s="366"/>
      <c r="CI840" s="366"/>
      <c r="CJ840" s="366"/>
      <c r="CK840" s="366"/>
      <c r="CL840" s="366"/>
      <c r="CM840" s="366"/>
      <c r="CN840" s="366"/>
      <c r="CO840" s="366"/>
      <c r="CP840" s="366"/>
      <c r="CQ840" s="366"/>
      <c r="CR840" s="366"/>
      <c r="CS840" s="366"/>
      <c r="CT840" s="366"/>
      <c r="CU840" s="366"/>
      <c r="CV840" s="366"/>
      <c r="CW840" s="366"/>
      <c r="CX840" s="366"/>
      <c r="CY840" s="366"/>
      <c r="CZ840" s="366"/>
      <c r="DA840" s="366"/>
      <c r="DB840" s="366"/>
      <c r="DC840" s="366"/>
      <c r="DD840" s="366"/>
      <c r="DE840" s="404"/>
      <c r="DF840" s="366"/>
      <c r="DG840" s="366"/>
      <c r="DH840" s="366"/>
      <c r="DI840" s="272"/>
      <c r="DJ840" s="272"/>
      <c r="DK840" s="272"/>
      <c r="DL840" s="272"/>
      <c r="DM840" s="272"/>
      <c r="DN840" s="272"/>
      <c r="DO840" s="272"/>
      <c r="DP840" s="272"/>
      <c r="DQ840" s="272"/>
      <c r="DR840" s="272"/>
      <c r="DS840" s="272"/>
      <c r="DT840" s="272"/>
      <c r="DU840" s="272"/>
      <c r="DV840" s="272"/>
      <c r="DW840" s="272"/>
      <c r="DX840" s="272"/>
      <c r="DY840" s="272"/>
      <c r="DZ840" s="272"/>
      <c r="EA840" s="272"/>
      <c r="EB840" s="272"/>
      <c r="EC840" s="272"/>
      <c r="ED840" s="272"/>
      <c r="EE840" s="272"/>
      <c r="EF840" s="272"/>
      <c r="EG840" s="272"/>
      <c r="EH840" s="366"/>
    </row>
    <row r="841" spans="43:138" s="235" customFormat="1" x14ac:dyDescent="0.15">
      <c r="AQ841" s="366"/>
      <c r="AR841" s="366"/>
      <c r="AS841" s="366"/>
      <c r="AT841" s="366"/>
      <c r="AU841" s="366"/>
      <c r="AV841" s="366"/>
      <c r="AW841" s="366"/>
      <c r="AX841" s="366"/>
      <c r="AY841" s="366"/>
      <c r="AZ841" s="366"/>
      <c r="BA841" s="366"/>
      <c r="BB841" s="271"/>
      <c r="BC841" s="271"/>
      <c r="BD841" s="271"/>
      <c r="BE841" s="271"/>
      <c r="BF841" s="271"/>
      <c r="BG841" s="366"/>
      <c r="BH841" s="366"/>
      <c r="BI841" s="366"/>
      <c r="BJ841" s="366"/>
      <c r="BK841" s="366"/>
      <c r="BL841" s="366"/>
      <c r="BM841" s="366"/>
      <c r="BN841" s="366"/>
      <c r="BO841" s="366"/>
      <c r="BP841" s="366"/>
      <c r="BQ841" s="366"/>
      <c r="BR841" s="366"/>
      <c r="BS841" s="366"/>
      <c r="BT841" s="366"/>
      <c r="BU841" s="366"/>
      <c r="BV841" s="366"/>
      <c r="BW841" s="366"/>
      <c r="BX841" s="366"/>
      <c r="BY841" s="366"/>
      <c r="BZ841" s="366"/>
      <c r="CA841" s="366"/>
      <c r="CB841" s="366"/>
      <c r="CC841" s="366"/>
      <c r="CD841" s="366"/>
      <c r="CE841" s="366"/>
      <c r="CF841" s="366"/>
      <c r="CG841" s="366"/>
      <c r="CH841" s="366"/>
      <c r="CI841" s="366"/>
      <c r="CJ841" s="366"/>
      <c r="CK841" s="366"/>
      <c r="CL841" s="366"/>
      <c r="CM841" s="366"/>
      <c r="CN841" s="366"/>
      <c r="CO841" s="366"/>
      <c r="CP841" s="366"/>
      <c r="CQ841" s="366"/>
      <c r="CR841" s="366"/>
      <c r="CS841" s="366"/>
      <c r="CT841" s="366"/>
      <c r="CU841" s="366"/>
      <c r="CV841" s="366"/>
      <c r="CW841" s="366"/>
      <c r="CX841" s="366"/>
      <c r="CY841" s="366"/>
      <c r="CZ841" s="366"/>
      <c r="DA841" s="366"/>
      <c r="DB841" s="366"/>
      <c r="DC841" s="366"/>
      <c r="DD841" s="366"/>
      <c r="DE841" s="404"/>
      <c r="DF841" s="366"/>
      <c r="DG841" s="366"/>
      <c r="DH841" s="366"/>
      <c r="DI841" s="272"/>
      <c r="DJ841" s="272"/>
      <c r="DK841" s="272"/>
      <c r="DL841" s="272"/>
      <c r="DM841" s="272"/>
      <c r="DN841" s="272"/>
      <c r="DO841" s="272"/>
      <c r="DP841" s="272"/>
      <c r="DQ841" s="272"/>
      <c r="DR841" s="272"/>
      <c r="DS841" s="272"/>
      <c r="DT841" s="272"/>
      <c r="DU841" s="272"/>
      <c r="DV841" s="272"/>
      <c r="DW841" s="272"/>
      <c r="DX841" s="272"/>
      <c r="DY841" s="272"/>
      <c r="DZ841" s="272"/>
      <c r="EA841" s="272"/>
      <c r="EB841" s="272"/>
      <c r="EC841" s="272"/>
      <c r="ED841" s="272"/>
      <c r="EE841" s="272"/>
      <c r="EF841" s="272"/>
      <c r="EG841" s="272"/>
      <c r="EH841" s="366"/>
    </row>
    <row r="842" spans="43:138" s="235" customFormat="1" x14ac:dyDescent="0.15">
      <c r="AQ842" s="366"/>
      <c r="AR842" s="366"/>
      <c r="AS842" s="366"/>
      <c r="AT842" s="366"/>
      <c r="AU842" s="366"/>
      <c r="AV842" s="366"/>
      <c r="AW842" s="366"/>
      <c r="AX842" s="366"/>
      <c r="AY842" s="366"/>
      <c r="AZ842" s="366"/>
      <c r="BA842" s="366"/>
      <c r="BB842" s="271"/>
      <c r="BC842" s="271"/>
      <c r="BD842" s="271"/>
      <c r="BE842" s="271"/>
      <c r="BF842" s="271"/>
      <c r="BG842" s="366"/>
      <c r="BH842" s="366"/>
      <c r="BI842" s="366"/>
      <c r="BJ842" s="366"/>
      <c r="BK842" s="366"/>
      <c r="BL842" s="366"/>
      <c r="BM842" s="366"/>
      <c r="BN842" s="366"/>
      <c r="BO842" s="366"/>
      <c r="BP842" s="366"/>
      <c r="BQ842" s="366"/>
      <c r="BR842" s="366"/>
      <c r="BS842" s="366"/>
      <c r="BT842" s="366"/>
      <c r="BU842" s="366"/>
      <c r="BV842" s="366"/>
      <c r="BW842" s="366"/>
      <c r="BX842" s="366"/>
      <c r="BY842" s="366"/>
      <c r="BZ842" s="366"/>
      <c r="CA842" s="366"/>
      <c r="CB842" s="366"/>
      <c r="CC842" s="366"/>
      <c r="CD842" s="366"/>
      <c r="CE842" s="366"/>
      <c r="CF842" s="366"/>
      <c r="CG842" s="366"/>
      <c r="CH842" s="366"/>
      <c r="CI842" s="366"/>
      <c r="CJ842" s="366"/>
      <c r="CK842" s="366"/>
      <c r="CL842" s="366"/>
      <c r="CM842" s="366"/>
      <c r="CN842" s="366"/>
      <c r="CO842" s="366"/>
      <c r="CP842" s="366"/>
      <c r="CQ842" s="366"/>
      <c r="CR842" s="366"/>
      <c r="CS842" s="366"/>
      <c r="CT842" s="366"/>
      <c r="CU842" s="366"/>
      <c r="CV842" s="366"/>
      <c r="CW842" s="366"/>
      <c r="CX842" s="366"/>
      <c r="CY842" s="366"/>
      <c r="CZ842" s="366"/>
      <c r="DA842" s="366"/>
      <c r="DB842" s="366"/>
      <c r="DC842" s="366"/>
      <c r="DD842" s="366"/>
      <c r="DE842" s="404"/>
      <c r="DF842" s="366"/>
      <c r="DG842" s="366"/>
      <c r="DH842" s="366"/>
      <c r="DI842" s="272"/>
      <c r="DJ842" s="272"/>
      <c r="DK842" s="272"/>
      <c r="DL842" s="272"/>
      <c r="DM842" s="272"/>
      <c r="DN842" s="272"/>
      <c r="DO842" s="272"/>
      <c r="DP842" s="272"/>
      <c r="DQ842" s="272"/>
      <c r="DR842" s="272"/>
      <c r="DS842" s="272"/>
      <c r="DT842" s="272"/>
      <c r="DU842" s="272"/>
      <c r="DV842" s="272"/>
      <c r="DW842" s="272"/>
      <c r="DX842" s="272"/>
      <c r="DY842" s="272"/>
      <c r="DZ842" s="272"/>
      <c r="EA842" s="272"/>
      <c r="EB842" s="272"/>
      <c r="EC842" s="272"/>
      <c r="ED842" s="272"/>
      <c r="EE842" s="272"/>
      <c r="EF842" s="272"/>
      <c r="EG842" s="272"/>
      <c r="EH842" s="366"/>
    </row>
    <row r="843" spans="43:138" s="235" customFormat="1" x14ac:dyDescent="0.15">
      <c r="AQ843" s="366"/>
      <c r="AR843" s="366"/>
      <c r="AS843" s="366"/>
      <c r="AT843" s="366"/>
      <c r="AU843" s="366"/>
      <c r="AV843" s="366"/>
      <c r="AW843" s="366"/>
      <c r="AX843" s="366"/>
      <c r="AY843" s="366"/>
      <c r="AZ843" s="366"/>
      <c r="BA843" s="366"/>
      <c r="BB843" s="271"/>
      <c r="BC843" s="271"/>
      <c r="BD843" s="271"/>
      <c r="BE843" s="271"/>
      <c r="BF843" s="271"/>
      <c r="BG843" s="366"/>
      <c r="BH843" s="366"/>
      <c r="BI843" s="366"/>
      <c r="BJ843" s="366"/>
      <c r="BK843" s="366"/>
      <c r="BL843" s="366"/>
      <c r="BM843" s="366"/>
      <c r="BN843" s="366"/>
      <c r="BO843" s="366"/>
      <c r="BP843" s="366"/>
      <c r="BQ843" s="366"/>
      <c r="BR843" s="366"/>
      <c r="BS843" s="366"/>
      <c r="BT843" s="366"/>
      <c r="BU843" s="366"/>
      <c r="BV843" s="366"/>
      <c r="BW843" s="366"/>
      <c r="BX843" s="366"/>
      <c r="BY843" s="366"/>
      <c r="BZ843" s="366"/>
      <c r="CA843" s="366"/>
      <c r="CB843" s="366"/>
      <c r="CC843" s="366"/>
      <c r="CD843" s="366"/>
      <c r="CE843" s="366"/>
      <c r="CF843" s="366"/>
      <c r="CG843" s="366"/>
      <c r="CH843" s="366"/>
      <c r="CI843" s="366"/>
      <c r="CJ843" s="366"/>
      <c r="CK843" s="366"/>
      <c r="CL843" s="366"/>
      <c r="CM843" s="366"/>
      <c r="CN843" s="366"/>
      <c r="CO843" s="366"/>
      <c r="CP843" s="366"/>
      <c r="CQ843" s="366"/>
      <c r="CR843" s="366"/>
      <c r="CS843" s="366"/>
      <c r="CT843" s="366"/>
      <c r="CU843" s="366"/>
      <c r="CV843" s="366"/>
      <c r="CW843" s="366"/>
      <c r="CX843" s="366"/>
      <c r="CY843" s="366"/>
      <c r="CZ843" s="366"/>
      <c r="DA843" s="366"/>
      <c r="DB843" s="366"/>
      <c r="DC843" s="366"/>
      <c r="DD843" s="366"/>
      <c r="DE843" s="404"/>
      <c r="DF843" s="366"/>
      <c r="DG843" s="366"/>
      <c r="DH843" s="366"/>
      <c r="DI843" s="272"/>
      <c r="DJ843" s="272"/>
      <c r="DK843" s="272"/>
      <c r="DL843" s="272"/>
      <c r="DM843" s="272"/>
      <c r="DN843" s="272"/>
      <c r="DO843" s="272"/>
      <c r="DP843" s="272"/>
      <c r="DQ843" s="272"/>
      <c r="DR843" s="272"/>
      <c r="DS843" s="272"/>
      <c r="DT843" s="272"/>
      <c r="DU843" s="272"/>
      <c r="DV843" s="272"/>
      <c r="DW843" s="272"/>
      <c r="DX843" s="272"/>
      <c r="DY843" s="272"/>
      <c r="DZ843" s="272"/>
      <c r="EA843" s="272"/>
      <c r="EB843" s="272"/>
      <c r="EC843" s="272"/>
      <c r="ED843" s="272"/>
      <c r="EE843" s="272"/>
      <c r="EF843" s="272"/>
      <c r="EG843" s="272"/>
      <c r="EH843" s="366"/>
    </row>
    <row r="844" spans="43:138" s="235" customFormat="1" x14ac:dyDescent="0.15">
      <c r="AQ844" s="366"/>
      <c r="AR844" s="366"/>
      <c r="AS844" s="366"/>
      <c r="AT844" s="366"/>
      <c r="AU844" s="366"/>
      <c r="AV844" s="366"/>
      <c r="AW844" s="366"/>
      <c r="AX844" s="366"/>
      <c r="AY844" s="366"/>
      <c r="AZ844" s="366"/>
      <c r="BA844" s="366"/>
      <c r="BB844" s="271"/>
      <c r="BC844" s="271"/>
      <c r="BD844" s="271"/>
      <c r="BE844" s="271"/>
      <c r="BF844" s="271"/>
      <c r="BG844" s="366"/>
      <c r="BH844" s="366"/>
      <c r="BI844" s="366"/>
      <c r="BJ844" s="366"/>
      <c r="BK844" s="366"/>
      <c r="BL844" s="366"/>
      <c r="BM844" s="366"/>
      <c r="BN844" s="366"/>
      <c r="BO844" s="366"/>
      <c r="BP844" s="366"/>
      <c r="BQ844" s="366"/>
      <c r="BR844" s="366"/>
      <c r="BS844" s="366"/>
      <c r="BT844" s="366"/>
      <c r="BU844" s="366"/>
      <c r="BV844" s="366"/>
      <c r="BW844" s="366"/>
      <c r="BX844" s="366"/>
      <c r="BY844" s="366"/>
      <c r="BZ844" s="366"/>
      <c r="CA844" s="366"/>
      <c r="CB844" s="366"/>
      <c r="CC844" s="366"/>
      <c r="CD844" s="366"/>
      <c r="CE844" s="366"/>
      <c r="CF844" s="366"/>
      <c r="CG844" s="366"/>
      <c r="CH844" s="366"/>
      <c r="CI844" s="366"/>
      <c r="CJ844" s="366"/>
      <c r="CK844" s="366"/>
      <c r="CL844" s="366"/>
      <c r="CM844" s="366"/>
      <c r="CN844" s="366"/>
      <c r="CO844" s="366"/>
      <c r="CP844" s="366"/>
      <c r="CQ844" s="366"/>
      <c r="CR844" s="366"/>
      <c r="CS844" s="366"/>
      <c r="CT844" s="366"/>
      <c r="CU844" s="366"/>
      <c r="CV844" s="366"/>
      <c r="CW844" s="366"/>
      <c r="CX844" s="366"/>
      <c r="CY844" s="366"/>
      <c r="CZ844" s="366"/>
      <c r="DA844" s="366"/>
      <c r="DB844" s="366"/>
      <c r="DC844" s="366"/>
      <c r="DD844" s="366"/>
      <c r="DE844" s="404"/>
      <c r="DF844" s="366"/>
      <c r="DG844" s="366"/>
      <c r="DH844" s="366"/>
      <c r="DI844" s="272"/>
      <c r="DJ844" s="272"/>
      <c r="DK844" s="272"/>
      <c r="DL844" s="272"/>
      <c r="DM844" s="272"/>
      <c r="DN844" s="272"/>
      <c r="DO844" s="272"/>
      <c r="DP844" s="272"/>
      <c r="DQ844" s="272"/>
      <c r="DR844" s="272"/>
      <c r="DS844" s="272"/>
      <c r="DT844" s="272"/>
      <c r="DU844" s="272"/>
      <c r="DV844" s="272"/>
      <c r="DW844" s="272"/>
      <c r="DX844" s="272"/>
      <c r="DY844" s="272"/>
      <c r="DZ844" s="272"/>
      <c r="EA844" s="272"/>
      <c r="EB844" s="272"/>
      <c r="EC844" s="272"/>
      <c r="ED844" s="272"/>
      <c r="EE844" s="272"/>
      <c r="EF844" s="272"/>
      <c r="EG844" s="272"/>
      <c r="EH844" s="366"/>
    </row>
    <row r="845" spans="43:138" s="235" customFormat="1" x14ac:dyDescent="0.15">
      <c r="AQ845" s="366"/>
      <c r="AR845" s="366"/>
      <c r="AS845" s="366"/>
      <c r="AT845" s="366"/>
      <c r="AU845" s="366"/>
      <c r="AV845" s="366"/>
      <c r="AW845" s="366"/>
      <c r="AX845" s="366"/>
      <c r="AY845" s="366"/>
      <c r="AZ845" s="366"/>
      <c r="BA845" s="366"/>
      <c r="BB845" s="271"/>
      <c r="BC845" s="271"/>
      <c r="BD845" s="271"/>
      <c r="BE845" s="271"/>
      <c r="BF845" s="271"/>
      <c r="BG845" s="366"/>
      <c r="BH845" s="366"/>
      <c r="BI845" s="366"/>
      <c r="BJ845" s="366"/>
      <c r="BK845" s="366"/>
      <c r="BL845" s="366"/>
      <c r="BM845" s="366"/>
      <c r="BN845" s="366"/>
      <c r="BO845" s="366"/>
      <c r="BP845" s="366"/>
      <c r="BQ845" s="366"/>
      <c r="BR845" s="366"/>
      <c r="BS845" s="366"/>
      <c r="BT845" s="366"/>
      <c r="BU845" s="366"/>
      <c r="BV845" s="366"/>
      <c r="BW845" s="366"/>
      <c r="BX845" s="366"/>
      <c r="BY845" s="366"/>
      <c r="BZ845" s="366"/>
      <c r="CA845" s="366"/>
      <c r="CB845" s="366"/>
      <c r="CC845" s="366"/>
      <c r="CD845" s="366"/>
      <c r="CE845" s="366"/>
      <c r="CF845" s="366"/>
      <c r="CG845" s="366"/>
      <c r="CH845" s="366"/>
      <c r="CI845" s="366"/>
      <c r="CJ845" s="366"/>
      <c r="CK845" s="366"/>
      <c r="CL845" s="366"/>
      <c r="CM845" s="366"/>
      <c r="CN845" s="366"/>
      <c r="CO845" s="366"/>
      <c r="CP845" s="366"/>
      <c r="CQ845" s="366"/>
      <c r="CR845" s="366"/>
      <c r="CS845" s="366"/>
      <c r="CT845" s="366"/>
      <c r="CU845" s="366"/>
      <c r="CV845" s="366"/>
      <c r="CW845" s="366"/>
      <c r="CX845" s="366"/>
      <c r="CY845" s="366"/>
      <c r="CZ845" s="366"/>
      <c r="DA845" s="366"/>
      <c r="DB845" s="366"/>
      <c r="DC845" s="366"/>
      <c r="DD845" s="366"/>
      <c r="DE845" s="404"/>
      <c r="DF845" s="366"/>
      <c r="DG845" s="366"/>
      <c r="DH845" s="366"/>
      <c r="DI845" s="272"/>
      <c r="DJ845" s="272"/>
      <c r="DK845" s="272"/>
      <c r="DL845" s="272"/>
      <c r="DM845" s="272"/>
      <c r="DN845" s="272"/>
      <c r="DO845" s="272"/>
      <c r="DP845" s="272"/>
      <c r="DQ845" s="272"/>
      <c r="DR845" s="272"/>
      <c r="DS845" s="272"/>
      <c r="DT845" s="272"/>
      <c r="DU845" s="272"/>
      <c r="DV845" s="272"/>
      <c r="DW845" s="272"/>
      <c r="DX845" s="272"/>
      <c r="DY845" s="272"/>
      <c r="DZ845" s="272"/>
      <c r="EA845" s="272"/>
      <c r="EB845" s="272"/>
      <c r="EC845" s="272"/>
      <c r="ED845" s="272"/>
      <c r="EE845" s="272"/>
      <c r="EF845" s="272"/>
      <c r="EG845" s="272"/>
      <c r="EH845" s="366"/>
    </row>
    <row r="846" spans="43:138" s="235" customFormat="1" x14ac:dyDescent="0.15">
      <c r="AQ846" s="366"/>
      <c r="AR846" s="366"/>
      <c r="AS846" s="366"/>
      <c r="AT846" s="366"/>
      <c r="AU846" s="366"/>
      <c r="AV846" s="366"/>
      <c r="AW846" s="366"/>
      <c r="AX846" s="366"/>
      <c r="AY846" s="366"/>
      <c r="AZ846" s="366"/>
      <c r="BA846" s="366"/>
      <c r="BB846" s="271"/>
      <c r="BC846" s="271"/>
      <c r="BD846" s="271"/>
      <c r="BE846" s="271"/>
      <c r="BF846" s="271"/>
      <c r="BG846" s="366"/>
      <c r="BH846" s="366"/>
      <c r="BI846" s="366"/>
      <c r="BJ846" s="366"/>
      <c r="BK846" s="366"/>
      <c r="BL846" s="366"/>
      <c r="BM846" s="366"/>
      <c r="BN846" s="366"/>
      <c r="BO846" s="366"/>
      <c r="BP846" s="366"/>
      <c r="BQ846" s="366"/>
      <c r="BR846" s="366"/>
      <c r="BS846" s="366"/>
      <c r="BT846" s="366"/>
      <c r="BU846" s="366"/>
      <c r="BV846" s="366"/>
      <c r="BW846" s="366"/>
      <c r="BX846" s="366"/>
      <c r="BY846" s="366"/>
      <c r="BZ846" s="366"/>
      <c r="CA846" s="366"/>
      <c r="CB846" s="366"/>
      <c r="CC846" s="366"/>
      <c r="CD846" s="366"/>
      <c r="CE846" s="366"/>
      <c r="CF846" s="366"/>
      <c r="CG846" s="366"/>
      <c r="CH846" s="366"/>
      <c r="CI846" s="366"/>
      <c r="CJ846" s="366"/>
      <c r="CK846" s="366"/>
      <c r="CL846" s="366"/>
      <c r="CM846" s="366"/>
      <c r="CN846" s="366"/>
      <c r="CO846" s="366"/>
      <c r="CP846" s="366"/>
      <c r="CQ846" s="366"/>
      <c r="CR846" s="366"/>
      <c r="CS846" s="366"/>
      <c r="CT846" s="366"/>
      <c r="CU846" s="366"/>
      <c r="CV846" s="366"/>
      <c r="CW846" s="366"/>
      <c r="CX846" s="366"/>
      <c r="CY846" s="366"/>
      <c r="CZ846" s="366"/>
      <c r="DA846" s="366"/>
      <c r="DB846" s="366"/>
      <c r="DC846" s="366"/>
      <c r="DD846" s="366"/>
      <c r="DE846" s="404"/>
      <c r="DF846" s="366"/>
      <c r="DG846" s="366"/>
      <c r="DH846" s="366"/>
      <c r="DI846" s="272"/>
      <c r="DJ846" s="272"/>
      <c r="DK846" s="272"/>
      <c r="DL846" s="272"/>
      <c r="DM846" s="272"/>
      <c r="DN846" s="272"/>
      <c r="DO846" s="272"/>
      <c r="DP846" s="272"/>
      <c r="DQ846" s="272"/>
      <c r="DR846" s="272"/>
      <c r="DS846" s="272"/>
      <c r="DT846" s="272"/>
      <c r="DU846" s="272"/>
      <c r="DV846" s="272"/>
      <c r="DW846" s="272"/>
      <c r="DX846" s="272"/>
      <c r="DY846" s="272"/>
      <c r="DZ846" s="272"/>
      <c r="EA846" s="272"/>
      <c r="EB846" s="272"/>
      <c r="EC846" s="272"/>
      <c r="ED846" s="272"/>
      <c r="EE846" s="272"/>
      <c r="EF846" s="272"/>
      <c r="EG846" s="272"/>
      <c r="EH846" s="366"/>
    </row>
    <row r="847" spans="43:138" s="235" customFormat="1" x14ac:dyDescent="0.15">
      <c r="AQ847" s="366"/>
      <c r="AR847" s="366"/>
      <c r="AS847" s="366"/>
      <c r="AT847" s="366"/>
      <c r="AU847" s="366"/>
      <c r="AV847" s="366"/>
      <c r="AW847" s="366"/>
      <c r="AX847" s="366"/>
      <c r="AY847" s="366"/>
      <c r="AZ847" s="366"/>
      <c r="BA847" s="366"/>
      <c r="BB847" s="271"/>
      <c r="BC847" s="271"/>
      <c r="BD847" s="271"/>
      <c r="BE847" s="271"/>
      <c r="BF847" s="271"/>
      <c r="BG847" s="366"/>
      <c r="BH847" s="366"/>
      <c r="BI847" s="366"/>
      <c r="BJ847" s="366"/>
      <c r="BK847" s="366"/>
      <c r="BL847" s="366"/>
      <c r="BM847" s="366"/>
      <c r="BN847" s="366"/>
      <c r="BO847" s="366"/>
      <c r="BP847" s="366"/>
      <c r="BQ847" s="366"/>
      <c r="BR847" s="366"/>
      <c r="BS847" s="366"/>
      <c r="BT847" s="366"/>
      <c r="BU847" s="366"/>
      <c r="BV847" s="366"/>
      <c r="BW847" s="366"/>
      <c r="BX847" s="366"/>
      <c r="BY847" s="366"/>
      <c r="BZ847" s="366"/>
      <c r="CA847" s="366"/>
      <c r="CB847" s="366"/>
      <c r="CC847" s="366"/>
      <c r="CD847" s="366"/>
      <c r="CE847" s="366"/>
      <c r="CF847" s="366"/>
      <c r="CG847" s="366"/>
      <c r="CH847" s="366"/>
      <c r="CI847" s="366"/>
      <c r="CJ847" s="366"/>
      <c r="CK847" s="366"/>
      <c r="CL847" s="366"/>
      <c r="CM847" s="366"/>
      <c r="CN847" s="366"/>
      <c r="CO847" s="366"/>
      <c r="CP847" s="366"/>
      <c r="CQ847" s="366"/>
      <c r="CR847" s="366"/>
      <c r="CS847" s="366"/>
      <c r="CT847" s="366"/>
      <c r="CU847" s="366"/>
      <c r="CV847" s="366"/>
      <c r="CW847" s="366"/>
      <c r="CX847" s="366"/>
      <c r="CY847" s="366"/>
      <c r="CZ847" s="366"/>
      <c r="DA847" s="366"/>
      <c r="DB847" s="366"/>
      <c r="DC847" s="366"/>
      <c r="DD847" s="366"/>
      <c r="DE847" s="404"/>
      <c r="DF847" s="366"/>
      <c r="DG847" s="366"/>
      <c r="DH847" s="366"/>
      <c r="DI847" s="272"/>
      <c r="DJ847" s="272"/>
      <c r="DK847" s="272"/>
      <c r="DL847" s="272"/>
      <c r="DM847" s="272"/>
      <c r="DN847" s="272"/>
      <c r="DO847" s="272"/>
      <c r="DP847" s="272"/>
      <c r="DQ847" s="272"/>
      <c r="DR847" s="272"/>
      <c r="DS847" s="272"/>
      <c r="DT847" s="272"/>
      <c r="DU847" s="272"/>
      <c r="DV847" s="272"/>
      <c r="DW847" s="272"/>
      <c r="DX847" s="272"/>
      <c r="DY847" s="272"/>
      <c r="DZ847" s="272"/>
      <c r="EA847" s="272"/>
      <c r="EB847" s="272"/>
      <c r="EC847" s="272"/>
      <c r="ED847" s="272"/>
      <c r="EE847" s="272"/>
      <c r="EF847" s="272"/>
      <c r="EG847" s="272"/>
      <c r="EH847" s="366"/>
    </row>
    <row r="848" spans="43:138" s="235" customFormat="1" x14ac:dyDescent="0.15">
      <c r="AQ848" s="366"/>
      <c r="AR848" s="366"/>
      <c r="AS848" s="366"/>
      <c r="AT848" s="366"/>
      <c r="AU848" s="366"/>
      <c r="AV848" s="366"/>
      <c r="AW848" s="366"/>
      <c r="AX848" s="366"/>
      <c r="AY848" s="366"/>
      <c r="AZ848" s="366"/>
      <c r="BA848" s="366"/>
      <c r="BB848" s="271"/>
      <c r="BC848" s="271"/>
      <c r="BD848" s="271"/>
      <c r="BE848" s="271"/>
      <c r="BF848" s="271"/>
      <c r="BG848" s="366"/>
      <c r="BH848" s="366"/>
      <c r="BI848" s="366"/>
      <c r="BJ848" s="366"/>
      <c r="BK848" s="366"/>
      <c r="BL848" s="366"/>
      <c r="BM848" s="366"/>
      <c r="BN848" s="366"/>
      <c r="BO848" s="366"/>
      <c r="BP848" s="366"/>
      <c r="BQ848" s="366"/>
      <c r="BR848" s="366"/>
      <c r="BS848" s="366"/>
      <c r="BT848" s="366"/>
      <c r="BU848" s="366"/>
      <c r="BV848" s="366"/>
      <c r="BW848" s="366"/>
      <c r="BX848" s="366"/>
      <c r="BY848" s="366"/>
      <c r="BZ848" s="366"/>
      <c r="CA848" s="366"/>
      <c r="CB848" s="366"/>
      <c r="CC848" s="366"/>
      <c r="CD848" s="366"/>
      <c r="CE848" s="366"/>
      <c r="CF848" s="366"/>
      <c r="CG848" s="366"/>
      <c r="CH848" s="366"/>
      <c r="CI848" s="366"/>
      <c r="CJ848" s="366"/>
      <c r="CK848" s="366"/>
      <c r="CL848" s="366"/>
      <c r="CM848" s="366"/>
      <c r="CN848" s="366"/>
      <c r="CO848" s="366"/>
      <c r="CP848" s="366"/>
      <c r="CQ848" s="366"/>
      <c r="CR848" s="366"/>
      <c r="CS848" s="366"/>
      <c r="CT848" s="366"/>
      <c r="CU848" s="366"/>
      <c r="CV848" s="366"/>
      <c r="CW848" s="366"/>
      <c r="CX848" s="366"/>
      <c r="CY848" s="366"/>
      <c r="CZ848" s="366"/>
      <c r="DA848" s="366"/>
      <c r="DB848" s="366"/>
      <c r="DC848" s="366"/>
      <c r="DD848" s="366"/>
      <c r="DE848" s="404"/>
      <c r="DF848" s="366"/>
      <c r="DG848" s="366"/>
      <c r="DH848" s="366"/>
      <c r="DI848" s="272"/>
      <c r="DJ848" s="272"/>
      <c r="DK848" s="272"/>
      <c r="DL848" s="272"/>
      <c r="DM848" s="272"/>
      <c r="DN848" s="272"/>
      <c r="DO848" s="272"/>
      <c r="DP848" s="272"/>
      <c r="DQ848" s="272"/>
      <c r="DR848" s="272"/>
      <c r="DS848" s="272"/>
      <c r="DT848" s="272"/>
      <c r="DU848" s="272"/>
      <c r="DV848" s="272"/>
      <c r="DW848" s="272"/>
      <c r="DX848" s="272"/>
      <c r="DY848" s="272"/>
      <c r="DZ848" s="272"/>
      <c r="EA848" s="272"/>
      <c r="EB848" s="272"/>
      <c r="EC848" s="272"/>
      <c r="ED848" s="272"/>
      <c r="EE848" s="272"/>
      <c r="EF848" s="272"/>
      <c r="EG848" s="272"/>
      <c r="EH848" s="366"/>
    </row>
    <row r="849" spans="43:138" s="235" customFormat="1" x14ac:dyDescent="0.15">
      <c r="AQ849" s="366"/>
      <c r="AR849" s="366"/>
      <c r="AS849" s="366"/>
      <c r="AT849" s="366"/>
      <c r="AU849" s="366"/>
      <c r="AV849" s="366"/>
      <c r="AW849" s="366"/>
      <c r="AX849" s="366"/>
      <c r="AY849" s="366"/>
      <c r="AZ849" s="366"/>
      <c r="BA849" s="366"/>
      <c r="BB849" s="271"/>
      <c r="BC849" s="271"/>
      <c r="BD849" s="271"/>
      <c r="BE849" s="271"/>
      <c r="BF849" s="271"/>
      <c r="BG849" s="366"/>
      <c r="BH849" s="366"/>
      <c r="BI849" s="366"/>
      <c r="BJ849" s="366"/>
      <c r="BK849" s="366"/>
      <c r="BL849" s="366"/>
      <c r="BM849" s="366"/>
      <c r="BN849" s="366"/>
      <c r="BO849" s="366"/>
      <c r="BP849" s="366"/>
      <c r="BQ849" s="366"/>
      <c r="BR849" s="366"/>
      <c r="BS849" s="366"/>
      <c r="BT849" s="366"/>
      <c r="BU849" s="366"/>
      <c r="BV849" s="366"/>
      <c r="BW849" s="366"/>
      <c r="BX849" s="366"/>
      <c r="BY849" s="366"/>
      <c r="BZ849" s="366"/>
      <c r="CA849" s="366"/>
      <c r="CB849" s="366"/>
      <c r="CC849" s="366"/>
      <c r="CD849" s="366"/>
      <c r="CE849" s="366"/>
      <c r="CF849" s="366"/>
      <c r="CG849" s="366"/>
      <c r="CH849" s="366"/>
      <c r="CI849" s="366"/>
      <c r="CJ849" s="366"/>
      <c r="CK849" s="366"/>
      <c r="CL849" s="366"/>
      <c r="CM849" s="366"/>
      <c r="CN849" s="366"/>
      <c r="CO849" s="366"/>
      <c r="CP849" s="366"/>
      <c r="CQ849" s="366"/>
      <c r="CR849" s="366"/>
      <c r="CS849" s="366"/>
      <c r="CT849" s="366"/>
      <c r="CU849" s="366"/>
      <c r="CV849" s="366"/>
      <c r="CW849" s="366"/>
      <c r="CX849" s="366"/>
      <c r="CY849" s="366"/>
      <c r="CZ849" s="366"/>
      <c r="DA849" s="366"/>
      <c r="DB849" s="366"/>
      <c r="DC849" s="366"/>
      <c r="DD849" s="366"/>
      <c r="DE849" s="404"/>
      <c r="DF849" s="366"/>
      <c r="DG849" s="366"/>
      <c r="DH849" s="366"/>
      <c r="DI849" s="272"/>
      <c r="DJ849" s="272"/>
      <c r="DK849" s="272"/>
      <c r="DL849" s="272"/>
      <c r="DM849" s="272"/>
      <c r="DN849" s="272"/>
      <c r="DO849" s="272"/>
      <c r="DP849" s="272"/>
      <c r="DQ849" s="272"/>
      <c r="DR849" s="272"/>
      <c r="DS849" s="272"/>
      <c r="DT849" s="272"/>
      <c r="DU849" s="272"/>
      <c r="DV849" s="272"/>
      <c r="DW849" s="272"/>
      <c r="DX849" s="272"/>
      <c r="DY849" s="272"/>
      <c r="DZ849" s="272"/>
      <c r="EA849" s="272"/>
      <c r="EB849" s="272"/>
      <c r="EC849" s="272"/>
      <c r="ED849" s="272"/>
      <c r="EE849" s="272"/>
      <c r="EF849" s="272"/>
      <c r="EG849" s="272"/>
      <c r="EH849" s="366"/>
    </row>
    <row r="850" spans="43:138" s="235" customFormat="1" x14ac:dyDescent="0.15">
      <c r="AQ850" s="366"/>
      <c r="AR850" s="366"/>
      <c r="AS850" s="366"/>
      <c r="AT850" s="366"/>
      <c r="AU850" s="366"/>
      <c r="AV850" s="366"/>
      <c r="AW850" s="366"/>
      <c r="AX850" s="366"/>
      <c r="AY850" s="366"/>
      <c r="AZ850" s="366"/>
      <c r="BA850" s="366"/>
      <c r="BB850" s="271"/>
      <c r="BC850" s="271"/>
      <c r="BD850" s="271"/>
      <c r="BE850" s="271"/>
      <c r="BF850" s="271"/>
      <c r="BG850" s="366"/>
      <c r="BH850" s="366"/>
      <c r="BI850" s="366"/>
      <c r="BJ850" s="366"/>
      <c r="BK850" s="366"/>
      <c r="BL850" s="366"/>
      <c r="BM850" s="366"/>
      <c r="BN850" s="366"/>
      <c r="BO850" s="366"/>
      <c r="BP850" s="366"/>
      <c r="BQ850" s="366"/>
      <c r="BR850" s="366"/>
      <c r="BS850" s="366"/>
      <c r="BT850" s="366"/>
      <c r="BU850" s="366"/>
      <c r="BV850" s="366"/>
      <c r="BW850" s="366"/>
      <c r="BX850" s="366"/>
      <c r="BY850" s="366"/>
      <c r="BZ850" s="366"/>
      <c r="CA850" s="366"/>
      <c r="CB850" s="366"/>
      <c r="CC850" s="366"/>
      <c r="CD850" s="366"/>
      <c r="CE850" s="366"/>
      <c r="CF850" s="366"/>
      <c r="CG850" s="366"/>
      <c r="CH850" s="366"/>
      <c r="CI850" s="366"/>
      <c r="CJ850" s="366"/>
      <c r="CK850" s="366"/>
      <c r="CL850" s="366"/>
      <c r="CM850" s="366"/>
      <c r="CN850" s="366"/>
      <c r="CO850" s="366"/>
      <c r="CP850" s="366"/>
      <c r="CQ850" s="366"/>
      <c r="CR850" s="366"/>
      <c r="CS850" s="366"/>
      <c r="CT850" s="366"/>
      <c r="CU850" s="366"/>
      <c r="CV850" s="366"/>
      <c r="CW850" s="366"/>
      <c r="CX850" s="366"/>
      <c r="CY850" s="366"/>
      <c r="CZ850" s="366"/>
      <c r="DA850" s="366"/>
      <c r="DB850" s="366"/>
      <c r="DC850" s="366"/>
      <c r="DD850" s="366"/>
      <c r="DE850" s="404"/>
      <c r="DF850" s="366"/>
      <c r="DG850" s="366"/>
      <c r="DH850" s="366"/>
      <c r="DI850" s="272"/>
      <c r="DJ850" s="272"/>
      <c r="DK850" s="272"/>
      <c r="DL850" s="272"/>
      <c r="DM850" s="272"/>
      <c r="DN850" s="272"/>
      <c r="DO850" s="272"/>
      <c r="DP850" s="272"/>
      <c r="DQ850" s="272"/>
      <c r="DR850" s="272"/>
      <c r="DS850" s="272"/>
      <c r="DT850" s="272"/>
      <c r="DU850" s="272"/>
      <c r="DV850" s="272"/>
      <c r="DW850" s="272"/>
      <c r="DX850" s="272"/>
      <c r="DY850" s="272"/>
      <c r="DZ850" s="272"/>
      <c r="EA850" s="272"/>
      <c r="EB850" s="272"/>
      <c r="EC850" s="272"/>
      <c r="ED850" s="272"/>
      <c r="EE850" s="272"/>
      <c r="EF850" s="272"/>
      <c r="EG850" s="272"/>
      <c r="EH850" s="366"/>
    </row>
    <row r="851" spans="43:138" s="235" customFormat="1" x14ac:dyDescent="0.15">
      <c r="AQ851" s="366"/>
      <c r="AR851" s="366"/>
      <c r="AS851" s="366"/>
      <c r="AT851" s="366"/>
      <c r="AU851" s="366"/>
      <c r="AV851" s="366"/>
      <c r="AW851" s="366"/>
      <c r="AX851" s="366"/>
      <c r="AY851" s="366"/>
      <c r="AZ851" s="366"/>
      <c r="BA851" s="366"/>
      <c r="BB851" s="271"/>
      <c r="BC851" s="271"/>
      <c r="BD851" s="271"/>
      <c r="BE851" s="271"/>
      <c r="BF851" s="271"/>
      <c r="BG851" s="366"/>
      <c r="BH851" s="366"/>
      <c r="BI851" s="366"/>
      <c r="BJ851" s="366"/>
      <c r="BK851" s="366"/>
      <c r="BL851" s="366"/>
      <c r="BM851" s="366"/>
      <c r="BN851" s="366"/>
      <c r="BO851" s="366"/>
      <c r="BP851" s="366"/>
      <c r="BQ851" s="366"/>
      <c r="BR851" s="366"/>
      <c r="BS851" s="366"/>
      <c r="BT851" s="366"/>
      <c r="BU851" s="366"/>
      <c r="BV851" s="366"/>
      <c r="BW851" s="366"/>
      <c r="BX851" s="366"/>
      <c r="BY851" s="366"/>
      <c r="BZ851" s="366"/>
      <c r="CA851" s="366"/>
      <c r="CB851" s="366"/>
      <c r="CC851" s="366"/>
      <c r="CD851" s="366"/>
      <c r="CE851" s="366"/>
      <c r="CF851" s="366"/>
      <c r="CG851" s="366"/>
      <c r="CH851" s="366"/>
      <c r="CI851" s="366"/>
      <c r="CJ851" s="366"/>
      <c r="CK851" s="366"/>
      <c r="CL851" s="366"/>
      <c r="CM851" s="366"/>
      <c r="CN851" s="366"/>
      <c r="CO851" s="366"/>
      <c r="CP851" s="366"/>
      <c r="CQ851" s="366"/>
      <c r="CR851" s="366"/>
      <c r="CS851" s="366"/>
      <c r="CT851" s="366"/>
      <c r="CU851" s="366"/>
      <c r="CV851" s="366"/>
      <c r="CW851" s="366"/>
      <c r="CX851" s="366"/>
      <c r="CY851" s="366"/>
      <c r="CZ851" s="366"/>
      <c r="DA851" s="366"/>
      <c r="DB851" s="366"/>
      <c r="DC851" s="366"/>
      <c r="DD851" s="366"/>
      <c r="DE851" s="404"/>
      <c r="DF851" s="366"/>
      <c r="DG851" s="366"/>
      <c r="DH851" s="366"/>
      <c r="DI851" s="272"/>
      <c r="DJ851" s="272"/>
      <c r="DK851" s="272"/>
      <c r="DL851" s="272"/>
      <c r="DM851" s="272"/>
      <c r="DN851" s="272"/>
      <c r="DO851" s="272"/>
      <c r="DP851" s="272"/>
      <c r="DQ851" s="272"/>
      <c r="DR851" s="272"/>
      <c r="DS851" s="272"/>
      <c r="DT851" s="272"/>
      <c r="DU851" s="272"/>
      <c r="DV851" s="272"/>
      <c r="DW851" s="272"/>
      <c r="DX851" s="272"/>
      <c r="DY851" s="272"/>
      <c r="DZ851" s="272"/>
      <c r="EA851" s="272"/>
      <c r="EB851" s="272"/>
      <c r="EC851" s="272"/>
      <c r="ED851" s="272"/>
      <c r="EE851" s="272"/>
      <c r="EF851" s="272"/>
      <c r="EG851" s="272"/>
      <c r="EH851" s="366"/>
    </row>
    <row r="852" spans="43:138" s="235" customFormat="1" x14ac:dyDescent="0.15">
      <c r="AQ852" s="366"/>
      <c r="AR852" s="366"/>
      <c r="AS852" s="366"/>
      <c r="AT852" s="366"/>
      <c r="AU852" s="366"/>
      <c r="AV852" s="366"/>
      <c r="AW852" s="366"/>
      <c r="AX852" s="366"/>
      <c r="AY852" s="366"/>
      <c r="AZ852" s="366"/>
      <c r="BA852" s="366"/>
      <c r="BB852" s="271"/>
      <c r="BC852" s="271"/>
      <c r="BD852" s="271"/>
      <c r="BE852" s="271"/>
      <c r="BF852" s="271"/>
      <c r="BG852" s="366"/>
      <c r="BH852" s="366"/>
      <c r="BI852" s="366"/>
      <c r="BJ852" s="366"/>
      <c r="BK852" s="366"/>
      <c r="BL852" s="366"/>
      <c r="BM852" s="366"/>
      <c r="BN852" s="366"/>
      <c r="BO852" s="366"/>
      <c r="BP852" s="366"/>
      <c r="BQ852" s="366"/>
      <c r="BR852" s="366"/>
      <c r="BS852" s="366"/>
      <c r="BT852" s="366"/>
      <c r="BU852" s="366"/>
      <c r="BV852" s="366"/>
      <c r="BW852" s="366"/>
      <c r="BX852" s="366"/>
      <c r="BY852" s="366"/>
      <c r="BZ852" s="366"/>
      <c r="CA852" s="366"/>
      <c r="CB852" s="366"/>
      <c r="CC852" s="366"/>
      <c r="CD852" s="366"/>
      <c r="CE852" s="366"/>
      <c r="CF852" s="366"/>
      <c r="CG852" s="366"/>
      <c r="CH852" s="366"/>
      <c r="CI852" s="366"/>
      <c r="CJ852" s="366"/>
      <c r="CK852" s="366"/>
      <c r="CL852" s="366"/>
      <c r="CM852" s="366"/>
      <c r="CN852" s="366"/>
      <c r="CO852" s="366"/>
      <c r="CP852" s="366"/>
      <c r="CQ852" s="366"/>
      <c r="CR852" s="366"/>
      <c r="CS852" s="366"/>
      <c r="CT852" s="366"/>
      <c r="CU852" s="366"/>
      <c r="CV852" s="366"/>
      <c r="CW852" s="366"/>
      <c r="CX852" s="366"/>
      <c r="CY852" s="366"/>
      <c r="CZ852" s="366"/>
      <c r="DA852" s="366"/>
      <c r="DB852" s="366"/>
      <c r="DC852" s="366"/>
      <c r="DD852" s="366"/>
      <c r="DE852" s="404"/>
      <c r="DF852" s="366"/>
      <c r="DG852" s="366"/>
      <c r="DH852" s="366"/>
      <c r="DI852" s="272"/>
      <c r="DJ852" s="272"/>
      <c r="DK852" s="272"/>
      <c r="DL852" s="272"/>
      <c r="DM852" s="272"/>
      <c r="DN852" s="272"/>
      <c r="DO852" s="272"/>
      <c r="DP852" s="272"/>
      <c r="DQ852" s="272"/>
      <c r="DR852" s="272"/>
      <c r="DS852" s="272"/>
      <c r="DT852" s="272"/>
      <c r="DU852" s="272"/>
      <c r="DV852" s="272"/>
      <c r="DW852" s="272"/>
      <c r="DX852" s="272"/>
      <c r="DY852" s="272"/>
      <c r="DZ852" s="272"/>
      <c r="EA852" s="272"/>
      <c r="EB852" s="272"/>
      <c r="EC852" s="272"/>
      <c r="ED852" s="272"/>
      <c r="EE852" s="272"/>
      <c r="EF852" s="272"/>
      <c r="EG852" s="272"/>
      <c r="EH852" s="366"/>
    </row>
    <row r="853" spans="43:138" s="235" customFormat="1" x14ac:dyDescent="0.15">
      <c r="AQ853" s="366"/>
      <c r="AR853" s="366"/>
      <c r="AS853" s="366"/>
      <c r="AT853" s="366"/>
      <c r="AU853" s="366"/>
      <c r="AV853" s="366"/>
      <c r="AW853" s="366"/>
      <c r="AX853" s="366"/>
      <c r="AY853" s="366"/>
      <c r="AZ853" s="366"/>
      <c r="BA853" s="366"/>
      <c r="BB853" s="271"/>
      <c r="BC853" s="271"/>
      <c r="BD853" s="271"/>
      <c r="BE853" s="271"/>
      <c r="BF853" s="271"/>
      <c r="BG853" s="366"/>
      <c r="BH853" s="366"/>
      <c r="BI853" s="366"/>
      <c r="BJ853" s="366"/>
      <c r="BK853" s="366"/>
      <c r="BL853" s="366"/>
      <c r="BM853" s="366"/>
      <c r="BN853" s="366"/>
      <c r="BO853" s="366"/>
      <c r="BP853" s="366"/>
      <c r="BQ853" s="366"/>
      <c r="BR853" s="366"/>
      <c r="BS853" s="366"/>
      <c r="BT853" s="366"/>
      <c r="BU853" s="366"/>
      <c r="BV853" s="366"/>
      <c r="BW853" s="366"/>
      <c r="BX853" s="366"/>
      <c r="BY853" s="366"/>
      <c r="BZ853" s="366"/>
      <c r="CA853" s="366"/>
      <c r="CB853" s="366"/>
      <c r="CC853" s="366"/>
      <c r="CD853" s="366"/>
      <c r="CE853" s="366"/>
      <c r="CF853" s="366"/>
      <c r="CG853" s="366"/>
      <c r="CH853" s="366"/>
      <c r="CI853" s="366"/>
      <c r="CJ853" s="366"/>
      <c r="CK853" s="366"/>
      <c r="CL853" s="366"/>
      <c r="CM853" s="366"/>
      <c r="CN853" s="366"/>
      <c r="CO853" s="366"/>
      <c r="CP853" s="366"/>
      <c r="CQ853" s="366"/>
      <c r="CR853" s="366"/>
      <c r="CS853" s="366"/>
      <c r="CT853" s="366"/>
      <c r="CU853" s="366"/>
      <c r="CV853" s="366"/>
      <c r="CW853" s="366"/>
      <c r="CX853" s="366"/>
      <c r="CY853" s="366"/>
      <c r="CZ853" s="366"/>
      <c r="DA853" s="366"/>
      <c r="DB853" s="366"/>
      <c r="DC853" s="366"/>
      <c r="DD853" s="366"/>
      <c r="DE853" s="404"/>
      <c r="DF853" s="366"/>
      <c r="DG853" s="366"/>
      <c r="DH853" s="366"/>
      <c r="DI853" s="272"/>
      <c r="DJ853" s="272"/>
      <c r="DK853" s="272"/>
      <c r="DL853" s="272"/>
      <c r="DM853" s="272"/>
      <c r="DN853" s="272"/>
      <c r="DO853" s="272"/>
      <c r="DP853" s="272"/>
      <c r="DQ853" s="272"/>
      <c r="DR853" s="272"/>
      <c r="DS853" s="272"/>
      <c r="DT853" s="272"/>
      <c r="DU853" s="272"/>
      <c r="DV853" s="272"/>
      <c r="DW853" s="272"/>
      <c r="DX853" s="272"/>
      <c r="DY853" s="272"/>
      <c r="DZ853" s="272"/>
      <c r="EA853" s="272"/>
      <c r="EB853" s="272"/>
      <c r="EC853" s="272"/>
      <c r="ED853" s="272"/>
      <c r="EE853" s="272"/>
      <c r="EF853" s="272"/>
      <c r="EG853" s="272"/>
      <c r="EH853" s="366"/>
    </row>
    <row r="854" spans="43:138" s="235" customFormat="1" x14ac:dyDescent="0.15">
      <c r="AQ854" s="366"/>
      <c r="AR854" s="366"/>
      <c r="AS854" s="366"/>
      <c r="AT854" s="366"/>
      <c r="AU854" s="366"/>
      <c r="AV854" s="366"/>
      <c r="AW854" s="366"/>
      <c r="AX854" s="366"/>
      <c r="AY854" s="366"/>
      <c r="AZ854" s="366"/>
      <c r="BA854" s="366"/>
      <c r="BB854" s="271"/>
      <c r="BC854" s="271"/>
      <c r="BD854" s="271"/>
      <c r="BE854" s="271"/>
      <c r="BF854" s="271"/>
      <c r="BG854" s="366"/>
      <c r="BH854" s="366"/>
      <c r="BI854" s="366"/>
      <c r="BJ854" s="366"/>
      <c r="BK854" s="366"/>
      <c r="BL854" s="366"/>
      <c r="BM854" s="366"/>
      <c r="BN854" s="366"/>
      <c r="BO854" s="366"/>
      <c r="BP854" s="366"/>
      <c r="BQ854" s="366"/>
      <c r="BR854" s="366"/>
      <c r="BS854" s="366"/>
      <c r="BT854" s="366"/>
      <c r="BU854" s="366"/>
      <c r="BV854" s="366"/>
      <c r="BW854" s="366"/>
      <c r="BX854" s="366"/>
      <c r="BY854" s="366"/>
      <c r="BZ854" s="366"/>
      <c r="CA854" s="366"/>
      <c r="CB854" s="366"/>
      <c r="CC854" s="366"/>
      <c r="CD854" s="366"/>
      <c r="CE854" s="366"/>
      <c r="CF854" s="366"/>
      <c r="CG854" s="366"/>
      <c r="CH854" s="366"/>
      <c r="CI854" s="366"/>
      <c r="CJ854" s="366"/>
      <c r="CK854" s="366"/>
      <c r="CL854" s="366"/>
      <c r="CM854" s="366"/>
      <c r="CN854" s="366"/>
      <c r="CO854" s="366"/>
      <c r="CP854" s="366"/>
      <c r="CQ854" s="366"/>
      <c r="CR854" s="366"/>
      <c r="CS854" s="366"/>
      <c r="CT854" s="366"/>
      <c r="CU854" s="366"/>
      <c r="CV854" s="366"/>
      <c r="CW854" s="366"/>
      <c r="CX854" s="366"/>
      <c r="CY854" s="366"/>
      <c r="CZ854" s="366"/>
      <c r="DA854" s="366"/>
      <c r="DB854" s="366"/>
      <c r="DC854" s="366"/>
      <c r="DD854" s="366"/>
      <c r="DE854" s="404"/>
      <c r="DF854" s="366"/>
      <c r="DG854" s="366"/>
      <c r="DH854" s="366"/>
      <c r="DI854" s="272"/>
      <c r="DJ854" s="272"/>
      <c r="DK854" s="272"/>
      <c r="DL854" s="272"/>
      <c r="DM854" s="272"/>
      <c r="DN854" s="272"/>
      <c r="DO854" s="272"/>
      <c r="DP854" s="272"/>
      <c r="DQ854" s="272"/>
      <c r="DR854" s="272"/>
      <c r="DS854" s="272"/>
      <c r="DT854" s="272"/>
      <c r="DU854" s="272"/>
      <c r="DV854" s="272"/>
      <c r="DW854" s="272"/>
      <c r="DX854" s="272"/>
      <c r="DY854" s="272"/>
      <c r="DZ854" s="272"/>
      <c r="EA854" s="272"/>
      <c r="EB854" s="272"/>
      <c r="EC854" s="272"/>
      <c r="ED854" s="272"/>
      <c r="EE854" s="272"/>
      <c r="EF854" s="272"/>
      <c r="EG854" s="272"/>
      <c r="EH854" s="366"/>
    </row>
    <row r="855" spans="43:138" s="235" customFormat="1" x14ac:dyDescent="0.15">
      <c r="AQ855" s="366"/>
      <c r="AR855" s="366"/>
      <c r="AS855" s="366"/>
      <c r="AT855" s="366"/>
      <c r="AU855" s="366"/>
      <c r="AV855" s="366"/>
      <c r="AW855" s="366"/>
      <c r="AX855" s="366"/>
      <c r="AY855" s="366"/>
      <c r="AZ855" s="366"/>
      <c r="BA855" s="366"/>
      <c r="BB855" s="271"/>
      <c r="BC855" s="271"/>
      <c r="BD855" s="271"/>
      <c r="BE855" s="271"/>
      <c r="BF855" s="271"/>
      <c r="BG855" s="366"/>
      <c r="BH855" s="366"/>
      <c r="BI855" s="366"/>
      <c r="BJ855" s="366"/>
      <c r="BK855" s="366"/>
      <c r="BL855" s="366"/>
      <c r="BM855" s="366"/>
      <c r="BN855" s="366"/>
      <c r="BO855" s="366"/>
      <c r="BP855" s="366"/>
      <c r="BQ855" s="366"/>
      <c r="BR855" s="366"/>
      <c r="BS855" s="366"/>
      <c r="BT855" s="366"/>
      <c r="BU855" s="366"/>
      <c r="BV855" s="366"/>
      <c r="BW855" s="366"/>
      <c r="BX855" s="366"/>
      <c r="BY855" s="366"/>
      <c r="BZ855" s="366"/>
      <c r="CA855" s="366"/>
      <c r="CB855" s="366"/>
      <c r="CC855" s="366"/>
      <c r="CD855" s="366"/>
      <c r="CE855" s="366"/>
      <c r="CF855" s="366"/>
      <c r="CG855" s="366"/>
      <c r="CH855" s="366"/>
      <c r="CI855" s="366"/>
      <c r="CJ855" s="366"/>
      <c r="CK855" s="366"/>
      <c r="CL855" s="366"/>
      <c r="CM855" s="366"/>
      <c r="CN855" s="366"/>
      <c r="CO855" s="366"/>
      <c r="CP855" s="366"/>
      <c r="CQ855" s="366"/>
      <c r="CR855" s="366"/>
      <c r="CS855" s="366"/>
      <c r="CT855" s="366"/>
      <c r="CU855" s="366"/>
      <c r="CV855" s="366"/>
      <c r="CW855" s="366"/>
      <c r="CX855" s="366"/>
      <c r="CY855" s="366"/>
      <c r="CZ855" s="366"/>
      <c r="DA855" s="366"/>
      <c r="DB855" s="366"/>
      <c r="DC855" s="366"/>
      <c r="DD855" s="366"/>
      <c r="DE855" s="404"/>
      <c r="DF855" s="366"/>
      <c r="DG855" s="366"/>
      <c r="DH855" s="366"/>
      <c r="DI855" s="272"/>
      <c r="DJ855" s="272"/>
      <c r="DK855" s="272"/>
      <c r="DL855" s="272"/>
      <c r="DM855" s="272"/>
      <c r="DN855" s="272"/>
      <c r="DO855" s="272"/>
      <c r="DP855" s="272"/>
      <c r="DQ855" s="272"/>
      <c r="DR855" s="272"/>
      <c r="DS855" s="272"/>
      <c r="DT855" s="272"/>
      <c r="DU855" s="272"/>
      <c r="DV855" s="272"/>
      <c r="DW855" s="272"/>
      <c r="DX855" s="272"/>
      <c r="DY855" s="272"/>
      <c r="DZ855" s="272"/>
      <c r="EA855" s="272"/>
      <c r="EB855" s="272"/>
      <c r="EC855" s="272"/>
      <c r="ED855" s="272"/>
      <c r="EE855" s="272"/>
      <c r="EF855" s="272"/>
      <c r="EG855" s="272"/>
      <c r="EH855" s="366"/>
    </row>
    <row r="856" spans="43:138" s="235" customFormat="1" x14ac:dyDescent="0.15">
      <c r="AQ856" s="366"/>
      <c r="AR856" s="366"/>
      <c r="AS856" s="366"/>
      <c r="AT856" s="366"/>
      <c r="AU856" s="366"/>
      <c r="AV856" s="366"/>
      <c r="AW856" s="366"/>
      <c r="AX856" s="366"/>
      <c r="AY856" s="366"/>
      <c r="AZ856" s="366"/>
      <c r="BA856" s="366"/>
      <c r="BB856" s="271"/>
      <c r="BC856" s="271"/>
      <c r="BD856" s="271"/>
      <c r="BE856" s="271"/>
      <c r="BF856" s="271"/>
      <c r="BG856" s="366"/>
      <c r="BH856" s="366"/>
      <c r="BI856" s="366"/>
      <c r="BJ856" s="366"/>
      <c r="BK856" s="366"/>
      <c r="BL856" s="366"/>
      <c r="BM856" s="366"/>
      <c r="BN856" s="366"/>
      <c r="BO856" s="366"/>
      <c r="BP856" s="366"/>
      <c r="BQ856" s="366"/>
      <c r="BR856" s="366"/>
      <c r="BS856" s="366"/>
      <c r="BT856" s="366"/>
      <c r="BU856" s="366"/>
      <c r="BV856" s="366"/>
      <c r="BW856" s="366"/>
      <c r="BX856" s="366"/>
      <c r="BY856" s="366"/>
      <c r="BZ856" s="366"/>
      <c r="CA856" s="366"/>
      <c r="CB856" s="366"/>
      <c r="CC856" s="366"/>
      <c r="CD856" s="366"/>
      <c r="CE856" s="366"/>
      <c r="CF856" s="366"/>
      <c r="CG856" s="366"/>
      <c r="CH856" s="366"/>
      <c r="CI856" s="366"/>
      <c r="CJ856" s="366"/>
      <c r="CK856" s="366"/>
      <c r="CL856" s="366"/>
      <c r="CM856" s="366"/>
      <c r="CN856" s="366"/>
      <c r="CO856" s="366"/>
      <c r="CP856" s="366"/>
      <c r="CQ856" s="366"/>
      <c r="CR856" s="366"/>
      <c r="CS856" s="366"/>
      <c r="CT856" s="366"/>
      <c r="CU856" s="366"/>
      <c r="CV856" s="366"/>
      <c r="CW856" s="366"/>
      <c r="CX856" s="366"/>
      <c r="CY856" s="366"/>
      <c r="CZ856" s="366"/>
      <c r="DA856" s="366"/>
      <c r="DB856" s="366"/>
      <c r="DC856" s="366"/>
      <c r="DD856" s="366"/>
      <c r="DE856" s="404"/>
      <c r="DF856" s="366"/>
      <c r="DG856" s="366"/>
      <c r="DH856" s="366"/>
      <c r="DI856" s="272"/>
      <c r="DJ856" s="272"/>
      <c r="DK856" s="272"/>
      <c r="DL856" s="272"/>
      <c r="DM856" s="272"/>
      <c r="DN856" s="272"/>
      <c r="DO856" s="272"/>
      <c r="DP856" s="272"/>
      <c r="DQ856" s="272"/>
      <c r="DR856" s="272"/>
      <c r="DS856" s="272"/>
      <c r="DT856" s="272"/>
      <c r="DU856" s="272"/>
      <c r="DV856" s="272"/>
      <c r="DW856" s="272"/>
      <c r="DX856" s="272"/>
      <c r="DY856" s="272"/>
      <c r="DZ856" s="272"/>
      <c r="EA856" s="272"/>
      <c r="EB856" s="272"/>
      <c r="EC856" s="272"/>
      <c r="ED856" s="272"/>
      <c r="EE856" s="272"/>
      <c r="EF856" s="272"/>
      <c r="EG856" s="272"/>
      <c r="EH856" s="366"/>
    </row>
    <row r="857" spans="43:138" s="235" customFormat="1" x14ac:dyDescent="0.15">
      <c r="AQ857" s="366"/>
      <c r="AR857" s="366"/>
      <c r="AS857" s="366"/>
      <c r="AT857" s="366"/>
      <c r="AU857" s="366"/>
      <c r="AV857" s="366"/>
      <c r="AW857" s="366"/>
      <c r="AX857" s="366"/>
      <c r="AY857" s="366"/>
      <c r="AZ857" s="366"/>
      <c r="BA857" s="366"/>
      <c r="BB857" s="271"/>
      <c r="BC857" s="271"/>
      <c r="BD857" s="271"/>
      <c r="BE857" s="271"/>
      <c r="BF857" s="271"/>
      <c r="BG857" s="366"/>
      <c r="BH857" s="366"/>
      <c r="BI857" s="366"/>
      <c r="BJ857" s="366"/>
      <c r="BK857" s="366"/>
      <c r="BL857" s="366"/>
      <c r="BM857" s="366"/>
      <c r="BN857" s="366"/>
      <c r="BO857" s="366"/>
      <c r="BP857" s="366"/>
      <c r="BQ857" s="366"/>
      <c r="BR857" s="366"/>
      <c r="BS857" s="366"/>
      <c r="BT857" s="366"/>
      <c r="BU857" s="366"/>
      <c r="BV857" s="366"/>
      <c r="BW857" s="366"/>
      <c r="BX857" s="366"/>
      <c r="BY857" s="366"/>
      <c r="BZ857" s="366"/>
      <c r="CA857" s="366"/>
      <c r="CB857" s="366"/>
      <c r="CC857" s="366"/>
      <c r="CD857" s="366"/>
      <c r="CE857" s="366"/>
      <c r="CF857" s="366"/>
      <c r="CG857" s="366"/>
      <c r="CH857" s="366"/>
      <c r="CI857" s="366"/>
      <c r="CJ857" s="366"/>
      <c r="CK857" s="366"/>
      <c r="CL857" s="366"/>
      <c r="CM857" s="366"/>
      <c r="CN857" s="366"/>
      <c r="CO857" s="366"/>
      <c r="CP857" s="366"/>
      <c r="CQ857" s="366"/>
      <c r="CR857" s="366"/>
      <c r="CS857" s="366"/>
      <c r="CT857" s="366"/>
      <c r="CU857" s="366"/>
      <c r="CV857" s="366"/>
      <c r="CW857" s="366"/>
      <c r="CX857" s="366"/>
      <c r="CY857" s="366"/>
      <c r="CZ857" s="366"/>
      <c r="DA857" s="366"/>
      <c r="DB857" s="366"/>
      <c r="DC857" s="366"/>
      <c r="DD857" s="366"/>
      <c r="DE857" s="404"/>
      <c r="DF857" s="366"/>
      <c r="DG857" s="366"/>
      <c r="DH857" s="366"/>
      <c r="DI857" s="272"/>
      <c r="DJ857" s="272"/>
      <c r="DK857" s="272"/>
      <c r="DL857" s="272"/>
      <c r="DM857" s="272"/>
      <c r="DN857" s="272"/>
      <c r="DO857" s="272"/>
      <c r="DP857" s="272"/>
      <c r="DQ857" s="272"/>
      <c r="DR857" s="272"/>
      <c r="DS857" s="272"/>
      <c r="DT857" s="272"/>
      <c r="DU857" s="272"/>
      <c r="DV857" s="272"/>
      <c r="DW857" s="272"/>
      <c r="DX857" s="272"/>
      <c r="DY857" s="272"/>
      <c r="DZ857" s="272"/>
      <c r="EA857" s="272"/>
      <c r="EB857" s="272"/>
      <c r="EC857" s="272"/>
      <c r="ED857" s="272"/>
      <c r="EE857" s="272"/>
      <c r="EF857" s="272"/>
      <c r="EG857" s="272"/>
      <c r="EH857" s="366"/>
    </row>
    <row r="858" spans="43:138" s="235" customFormat="1" x14ac:dyDescent="0.15">
      <c r="AQ858" s="366"/>
      <c r="AR858" s="366"/>
      <c r="AS858" s="366"/>
      <c r="AT858" s="366"/>
      <c r="AU858" s="366"/>
      <c r="AV858" s="366"/>
      <c r="AW858" s="366"/>
      <c r="AX858" s="366"/>
      <c r="AY858" s="366"/>
      <c r="AZ858" s="366"/>
      <c r="BA858" s="366"/>
      <c r="BB858" s="271"/>
      <c r="BC858" s="271"/>
      <c r="BD858" s="271"/>
      <c r="BE858" s="271"/>
      <c r="BF858" s="271"/>
      <c r="BG858" s="366"/>
      <c r="BH858" s="366"/>
      <c r="BI858" s="366"/>
      <c r="BJ858" s="366"/>
      <c r="BK858" s="366"/>
      <c r="BL858" s="366"/>
      <c r="BM858" s="366"/>
      <c r="BN858" s="366"/>
      <c r="BO858" s="366"/>
      <c r="BP858" s="366"/>
      <c r="BQ858" s="366"/>
      <c r="BR858" s="366"/>
      <c r="BS858" s="366"/>
      <c r="BT858" s="366"/>
      <c r="BU858" s="366"/>
      <c r="BV858" s="366"/>
      <c r="BW858" s="366"/>
      <c r="BX858" s="366"/>
      <c r="BY858" s="366"/>
      <c r="BZ858" s="366"/>
      <c r="CA858" s="366"/>
      <c r="CB858" s="366"/>
      <c r="CC858" s="366"/>
      <c r="CD858" s="366"/>
      <c r="CE858" s="366"/>
      <c r="CF858" s="366"/>
      <c r="CG858" s="366"/>
      <c r="CH858" s="366"/>
      <c r="CI858" s="366"/>
      <c r="CJ858" s="366"/>
      <c r="CK858" s="366"/>
      <c r="CL858" s="366"/>
      <c r="CM858" s="366"/>
      <c r="CN858" s="366"/>
      <c r="CO858" s="366"/>
      <c r="CP858" s="366"/>
      <c r="CQ858" s="366"/>
      <c r="CR858" s="366"/>
      <c r="CS858" s="366"/>
      <c r="CT858" s="366"/>
      <c r="CU858" s="366"/>
      <c r="CV858" s="366"/>
      <c r="CW858" s="366"/>
      <c r="CX858" s="366"/>
      <c r="CY858" s="366"/>
      <c r="CZ858" s="366"/>
      <c r="DA858" s="366"/>
      <c r="DB858" s="366"/>
      <c r="DC858" s="366"/>
      <c r="DD858" s="366"/>
      <c r="DE858" s="404"/>
      <c r="DF858" s="366"/>
      <c r="DG858" s="366"/>
      <c r="DH858" s="366"/>
      <c r="DI858" s="272"/>
      <c r="DJ858" s="272"/>
      <c r="DK858" s="272"/>
      <c r="DL858" s="272"/>
      <c r="DM858" s="272"/>
      <c r="DN858" s="272"/>
      <c r="DO858" s="272"/>
      <c r="DP858" s="272"/>
      <c r="DQ858" s="272"/>
      <c r="DR858" s="272"/>
      <c r="DS858" s="272"/>
      <c r="DT858" s="272"/>
      <c r="DU858" s="272"/>
      <c r="DV858" s="272"/>
      <c r="DW858" s="272"/>
      <c r="DX858" s="272"/>
      <c r="DY858" s="272"/>
      <c r="DZ858" s="272"/>
      <c r="EA858" s="272"/>
      <c r="EB858" s="272"/>
      <c r="EC858" s="272"/>
      <c r="ED858" s="272"/>
      <c r="EE858" s="272"/>
      <c r="EF858" s="272"/>
      <c r="EG858" s="272"/>
      <c r="EH858" s="366"/>
    </row>
    <row r="859" spans="43:138" s="235" customFormat="1" x14ac:dyDescent="0.15">
      <c r="AQ859" s="366"/>
      <c r="AR859" s="366"/>
      <c r="AS859" s="366"/>
      <c r="AT859" s="366"/>
      <c r="AU859" s="366"/>
      <c r="AV859" s="366"/>
      <c r="AW859" s="366"/>
      <c r="AX859" s="366"/>
      <c r="AY859" s="366"/>
      <c r="AZ859" s="366"/>
      <c r="BA859" s="366"/>
      <c r="BB859" s="271"/>
      <c r="BC859" s="271"/>
      <c r="BD859" s="271"/>
      <c r="BE859" s="271"/>
      <c r="BF859" s="271"/>
      <c r="BG859" s="366"/>
      <c r="BH859" s="366"/>
      <c r="BI859" s="366"/>
      <c r="BJ859" s="366"/>
      <c r="BK859" s="366"/>
      <c r="BL859" s="366"/>
      <c r="BM859" s="366"/>
      <c r="BN859" s="366"/>
      <c r="BO859" s="366"/>
      <c r="BP859" s="366"/>
      <c r="BQ859" s="366"/>
      <c r="BR859" s="366"/>
      <c r="BS859" s="366"/>
      <c r="BT859" s="366"/>
      <c r="BU859" s="366"/>
      <c r="BV859" s="366"/>
      <c r="BW859" s="366"/>
      <c r="BX859" s="366"/>
      <c r="BY859" s="366"/>
      <c r="BZ859" s="366"/>
      <c r="CA859" s="366"/>
      <c r="CB859" s="366"/>
      <c r="CC859" s="366"/>
      <c r="CD859" s="366"/>
      <c r="CE859" s="366"/>
      <c r="CF859" s="366"/>
      <c r="CG859" s="366"/>
      <c r="CH859" s="366"/>
      <c r="CI859" s="366"/>
      <c r="CJ859" s="366"/>
      <c r="CK859" s="366"/>
      <c r="CL859" s="366"/>
      <c r="CM859" s="366"/>
      <c r="CN859" s="366"/>
      <c r="CO859" s="366"/>
      <c r="CP859" s="366"/>
      <c r="CQ859" s="366"/>
      <c r="CR859" s="366"/>
      <c r="CS859" s="366"/>
      <c r="CT859" s="366"/>
      <c r="CU859" s="366"/>
      <c r="CV859" s="366"/>
      <c r="CW859" s="366"/>
      <c r="CX859" s="366"/>
      <c r="CY859" s="366"/>
      <c r="CZ859" s="366"/>
      <c r="DA859" s="366"/>
      <c r="DB859" s="366"/>
      <c r="DC859" s="366"/>
      <c r="DD859" s="366"/>
      <c r="DE859" s="404"/>
      <c r="DF859" s="366"/>
      <c r="DG859" s="366"/>
      <c r="DH859" s="366"/>
      <c r="DI859" s="272"/>
      <c r="DJ859" s="272"/>
      <c r="DK859" s="272"/>
      <c r="DL859" s="272"/>
      <c r="DM859" s="272"/>
      <c r="DN859" s="272"/>
      <c r="DO859" s="272"/>
      <c r="DP859" s="272"/>
      <c r="DQ859" s="272"/>
      <c r="DR859" s="272"/>
      <c r="DS859" s="272"/>
      <c r="DT859" s="272"/>
      <c r="DU859" s="272"/>
      <c r="DV859" s="272"/>
      <c r="DW859" s="272"/>
      <c r="DX859" s="272"/>
      <c r="DY859" s="272"/>
      <c r="DZ859" s="272"/>
      <c r="EA859" s="272"/>
      <c r="EB859" s="272"/>
      <c r="EC859" s="272"/>
      <c r="ED859" s="272"/>
      <c r="EE859" s="272"/>
      <c r="EF859" s="272"/>
      <c r="EG859" s="272"/>
      <c r="EH859" s="366"/>
    </row>
    <row r="860" spans="43:138" s="235" customFormat="1" x14ac:dyDescent="0.15">
      <c r="AQ860" s="366"/>
      <c r="AR860" s="366"/>
      <c r="AS860" s="366"/>
      <c r="AT860" s="366"/>
      <c r="AU860" s="366"/>
      <c r="AV860" s="366"/>
      <c r="AW860" s="366"/>
      <c r="AX860" s="366"/>
      <c r="AY860" s="366"/>
      <c r="AZ860" s="366"/>
      <c r="BA860" s="366"/>
      <c r="BB860" s="271"/>
      <c r="BC860" s="271"/>
      <c r="BD860" s="271"/>
      <c r="BE860" s="271"/>
      <c r="BF860" s="271"/>
      <c r="BG860" s="366"/>
      <c r="BH860" s="366"/>
      <c r="BI860" s="366"/>
      <c r="BJ860" s="366"/>
      <c r="BK860" s="366"/>
      <c r="BL860" s="366"/>
      <c r="BM860" s="366"/>
      <c r="BN860" s="366"/>
      <c r="BO860" s="366"/>
      <c r="BP860" s="366"/>
      <c r="BQ860" s="366"/>
      <c r="BR860" s="366"/>
      <c r="BS860" s="366"/>
      <c r="BT860" s="366"/>
      <c r="BU860" s="366"/>
      <c r="BV860" s="366"/>
      <c r="BW860" s="366"/>
      <c r="BX860" s="366"/>
      <c r="BY860" s="366"/>
      <c r="BZ860" s="366"/>
      <c r="CA860" s="366"/>
      <c r="CB860" s="366"/>
      <c r="CC860" s="366"/>
      <c r="CD860" s="366"/>
      <c r="CE860" s="366"/>
      <c r="CF860" s="366"/>
      <c r="CG860" s="366"/>
      <c r="CH860" s="366"/>
      <c r="CI860" s="366"/>
      <c r="CJ860" s="366"/>
      <c r="CK860" s="366"/>
      <c r="CL860" s="366"/>
      <c r="CM860" s="366"/>
      <c r="CN860" s="366"/>
      <c r="CO860" s="366"/>
      <c r="CP860" s="366"/>
      <c r="CQ860" s="366"/>
      <c r="CR860" s="366"/>
      <c r="CS860" s="366"/>
      <c r="CT860" s="366"/>
      <c r="CU860" s="366"/>
      <c r="CV860" s="366"/>
      <c r="CW860" s="366"/>
      <c r="CX860" s="366"/>
      <c r="CY860" s="366"/>
      <c r="CZ860" s="366"/>
      <c r="DA860" s="366"/>
      <c r="DB860" s="366"/>
      <c r="DC860" s="366"/>
      <c r="DD860" s="366"/>
      <c r="DE860" s="404"/>
      <c r="DF860" s="366"/>
      <c r="DG860" s="366"/>
      <c r="DH860" s="366"/>
      <c r="DI860" s="272"/>
      <c r="DJ860" s="272"/>
      <c r="DK860" s="272"/>
      <c r="DL860" s="272"/>
      <c r="DM860" s="272"/>
      <c r="DN860" s="272"/>
      <c r="DO860" s="272"/>
      <c r="DP860" s="272"/>
      <c r="DQ860" s="272"/>
      <c r="DR860" s="272"/>
      <c r="DS860" s="272"/>
      <c r="DT860" s="272"/>
      <c r="DU860" s="272"/>
      <c r="DV860" s="272"/>
      <c r="DW860" s="272"/>
      <c r="DX860" s="272"/>
      <c r="DY860" s="272"/>
      <c r="DZ860" s="272"/>
      <c r="EA860" s="272"/>
      <c r="EB860" s="272"/>
      <c r="EC860" s="272"/>
      <c r="ED860" s="272"/>
      <c r="EE860" s="272"/>
      <c r="EF860" s="272"/>
      <c r="EG860" s="272"/>
      <c r="EH860" s="366"/>
    </row>
    <row r="861" spans="43:138" s="235" customFormat="1" x14ac:dyDescent="0.15">
      <c r="AQ861" s="366"/>
      <c r="AR861" s="366"/>
      <c r="AS861" s="366"/>
      <c r="AT861" s="366"/>
      <c r="AU861" s="366"/>
      <c r="AV861" s="366"/>
      <c r="AW861" s="366"/>
      <c r="AX861" s="366"/>
      <c r="AY861" s="366"/>
      <c r="AZ861" s="366"/>
      <c r="BA861" s="366"/>
      <c r="BB861" s="271"/>
      <c r="BC861" s="271"/>
      <c r="BD861" s="271"/>
      <c r="BE861" s="271"/>
      <c r="BF861" s="271"/>
      <c r="BG861" s="366"/>
      <c r="BH861" s="366"/>
      <c r="BI861" s="366"/>
      <c r="BJ861" s="366"/>
      <c r="BK861" s="366"/>
      <c r="BL861" s="366"/>
      <c r="BM861" s="366"/>
      <c r="BN861" s="366"/>
      <c r="BO861" s="366"/>
      <c r="BP861" s="366"/>
      <c r="BQ861" s="366"/>
      <c r="BR861" s="366"/>
      <c r="BS861" s="366"/>
      <c r="BT861" s="366"/>
      <c r="BU861" s="366"/>
      <c r="BV861" s="366"/>
      <c r="BW861" s="366"/>
      <c r="BX861" s="366"/>
      <c r="BY861" s="366"/>
      <c r="BZ861" s="366"/>
      <c r="CA861" s="366"/>
      <c r="CB861" s="366"/>
      <c r="CC861" s="366"/>
      <c r="CD861" s="366"/>
      <c r="CE861" s="366"/>
      <c r="CF861" s="366"/>
      <c r="CG861" s="366"/>
      <c r="CH861" s="366"/>
      <c r="CI861" s="366"/>
      <c r="CJ861" s="366"/>
      <c r="CK861" s="366"/>
      <c r="CL861" s="366"/>
      <c r="CM861" s="366"/>
      <c r="CN861" s="366"/>
      <c r="CO861" s="366"/>
      <c r="CP861" s="366"/>
      <c r="CQ861" s="366"/>
      <c r="CR861" s="366"/>
      <c r="CS861" s="366"/>
      <c r="CT861" s="366"/>
      <c r="CU861" s="366"/>
      <c r="CV861" s="366"/>
      <c r="CW861" s="366"/>
      <c r="CX861" s="366"/>
      <c r="CY861" s="366"/>
      <c r="CZ861" s="366"/>
      <c r="DA861" s="366"/>
      <c r="DB861" s="366"/>
      <c r="DC861" s="366"/>
      <c r="DD861" s="366"/>
      <c r="DE861" s="404"/>
      <c r="DF861" s="366"/>
      <c r="DG861" s="366"/>
      <c r="DH861" s="366"/>
      <c r="DI861" s="272"/>
      <c r="DJ861" s="272"/>
      <c r="DK861" s="272"/>
      <c r="DL861" s="272"/>
      <c r="DM861" s="272"/>
      <c r="DN861" s="272"/>
      <c r="DO861" s="272"/>
      <c r="DP861" s="272"/>
      <c r="DQ861" s="272"/>
      <c r="DR861" s="272"/>
      <c r="DS861" s="272"/>
      <c r="DT861" s="272"/>
      <c r="DU861" s="272"/>
      <c r="DV861" s="272"/>
      <c r="DW861" s="272"/>
      <c r="DX861" s="272"/>
      <c r="DY861" s="272"/>
      <c r="DZ861" s="272"/>
      <c r="EA861" s="272"/>
      <c r="EB861" s="272"/>
      <c r="EC861" s="272"/>
      <c r="ED861" s="272"/>
      <c r="EE861" s="272"/>
      <c r="EF861" s="272"/>
      <c r="EG861" s="272"/>
      <c r="EH861" s="366"/>
    </row>
    <row r="862" spans="43:138" s="235" customFormat="1" x14ac:dyDescent="0.15">
      <c r="AQ862" s="366"/>
      <c r="AR862" s="366"/>
      <c r="AS862" s="366"/>
      <c r="AT862" s="366"/>
      <c r="AU862" s="366"/>
      <c r="AV862" s="366"/>
      <c r="AW862" s="366"/>
      <c r="AX862" s="366"/>
      <c r="AY862" s="366"/>
      <c r="AZ862" s="366"/>
      <c r="BA862" s="366"/>
      <c r="BB862" s="271"/>
      <c r="BC862" s="271"/>
      <c r="BD862" s="271"/>
      <c r="BE862" s="271"/>
      <c r="BF862" s="271"/>
      <c r="BG862" s="366"/>
      <c r="BH862" s="366"/>
      <c r="BI862" s="366"/>
      <c r="BJ862" s="366"/>
      <c r="BK862" s="366"/>
      <c r="BL862" s="366"/>
      <c r="BM862" s="366"/>
      <c r="BN862" s="366"/>
      <c r="BO862" s="366"/>
      <c r="BP862" s="366"/>
      <c r="BQ862" s="366"/>
      <c r="BR862" s="366"/>
      <c r="BS862" s="366"/>
      <c r="BT862" s="366"/>
      <c r="BU862" s="366"/>
      <c r="BV862" s="366"/>
      <c r="BW862" s="366"/>
      <c r="BX862" s="366"/>
      <c r="BY862" s="366"/>
      <c r="BZ862" s="366"/>
      <c r="CA862" s="366"/>
      <c r="CB862" s="366"/>
      <c r="CC862" s="366"/>
      <c r="CD862" s="366"/>
      <c r="CE862" s="366"/>
      <c r="CF862" s="366"/>
      <c r="CG862" s="366"/>
      <c r="CH862" s="366"/>
      <c r="CI862" s="366"/>
      <c r="CJ862" s="366"/>
      <c r="CK862" s="366"/>
      <c r="CL862" s="366"/>
      <c r="CM862" s="366"/>
      <c r="CN862" s="366"/>
      <c r="CO862" s="366"/>
      <c r="CP862" s="366"/>
      <c r="CQ862" s="366"/>
      <c r="CR862" s="366"/>
      <c r="CS862" s="366"/>
      <c r="CT862" s="366"/>
      <c r="CU862" s="366"/>
      <c r="CV862" s="366"/>
      <c r="CW862" s="366"/>
      <c r="CX862" s="366"/>
      <c r="CY862" s="366"/>
      <c r="CZ862" s="366"/>
      <c r="DA862" s="366"/>
      <c r="DB862" s="366"/>
      <c r="DC862" s="366"/>
      <c r="DD862" s="366"/>
      <c r="DE862" s="404"/>
      <c r="DF862" s="366"/>
      <c r="DG862" s="366"/>
      <c r="DH862" s="366"/>
      <c r="DI862" s="272"/>
      <c r="DJ862" s="272"/>
      <c r="DK862" s="272"/>
      <c r="DL862" s="272"/>
      <c r="DM862" s="272"/>
      <c r="DN862" s="272"/>
      <c r="DO862" s="272"/>
      <c r="DP862" s="272"/>
      <c r="DQ862" s="272"/>
      <c r="DR862" s="272"/>
      <c r="DS862" s="272"/>
      <c r="DT862" s="272"/>
      <c r="DU862" s="272"/>
      <c r="DV862" s="272"/>
      <c r="DW862" s="272"/>
      <c r="DX862" s="272"/>
      <c r="DY862" s="272"/>
      <c r="DZ862" s="272"/>
      <c r="EA862" s="272"/>
      <c r="EB862" s="272"/>
      <c r="EC862" s="272"/>
      <c r="ED862" s="272"/>
      <c r="EE862" s="272"/>
      <c r="EF862" s="272"/>
      <c r="EG862" s="272"/>
      <c r="EH862" s="366"/>
    </row>
    <row r="863" spans="43:138" s="235" customFormat="1" x14ac:dyDescent="0.15">
      <c r="AQ863" s="366"/>
      <c r="AR863" s="366"/>
      <c r="AS863" s="366"/>
      <c r="AT863" s="366"/>
      <c r="AU863" s="366"/>
      <c r="AV863" s="366"/>
      <c r="AW863" s="366"/>
      <c r="AX863" s="366"/>
      <c r="AY863" s="366"/>
      <c r="AZ863" s="366"/>
      <c r="BA863" s="366"/>
      <c r="BB863" s="271"/>
      <c r="BC863" s="271"/>
      <c r="BD863" s="271"/>
      <c r="BE863" s="271"/>
      <c r="BF863" s="271"/>
      <c r="BG863" s="366"/>
      <c r="BH863" s="366"/>
      <c r="BI863" s="366"/>
      <c r="BJ863" s="366"/>
      <c r="BK863" s="366"/>
      <c r="BL863" s="366"/>
      <c r="BM863" s="366"/>
      <c r="BN863" s="366"/>
      <c r="BO863" s="366"/>
      <c r="BP863" s="366"/>
      <c r="BQ863" s="366"/>
      <c r="BR863" s="366"/>
      <c r="BS863" s="366"/>
      <c r="BT863" s="366"/>
      <c r="BU863" s="366"/>
      <c r="BV863" s="366"/>
      <c r="BW863" s="366"/>
      <c r="BX863" s="366"/>
      <c r="BY863" s="366"/>
      <c r="BZ863" s="366"/>
      <c r="CA863" s="366"/>
      <c r="CB863" s="366"/>
      <c r="CC863" s="366"/>
      <c r="CD863" s="366"/>
      <c r="CE863" s="366"/>
      <c r="CF863" s="366"/>
      <c r="CG863" s="366"/>
      <c r="CH863" s="366"/>
      <c r="CI863" s="366"/>
      <c r="CJ863" s="366"/>
      <c r="CK863" s="366"/>
      <c r="CL863" s="366"/>
      <c r="CM863" s="366"/>
      <c r="CN863" s="366"/>
      <c r="CO863" s="366"/>
      <c r="CP863" s="366"/>
      <c r="CQ863" s="366"/>
      <c r="CR863" s="366"/>
      <c r="CS863" s="366"/>
      <c r="CT863" s="366"/>
      <c r="CU863" s="366"/>
      <c r="CV863" s="366"/>
      <c r="CW863" s="366"/>
      <c r="CX863" s="366"/>
      <c r="CY863" s="366"/>
      <c r="CZ863" s="366"/>
      <c r="DA863" s="366"/>
      <c r="DB863" s="366"/>
      <c r="DC863" s="366"/>
      <c r="DD863" s="366"/>
      <c r="DE863" s="404"/>
      <c r="DF863" s="366"/>
      <c r="DG863" s="366"/>
      <c r="DH863" s="366"/>
      <c r="DI863" s="272"/>
      <c r="DJ863" s="272"/>
      <c r="DK863" s="272"/>
      <c r="DL863" s="272"/>
      <c r="DM863" s="272"/>
      <c r="DN863" s="272"/>
      <c r="DO863" s="272"/>
      <c r="DP863" s="272"/>
      <c r="DQ863" s="272"/>
      <c r="DR863" s="272"/>
      <c r="DS863" s="272"/>
      <c r="DT863" s="272"/>
      <c r="DU863" s="272"/>
      <c r="DV863" s="272"/>
      <c r="DW863" s="272"/>
      <c r="DX863" s="272"/>
      <c r="DY863" s="272"/>
      <c r="DZ863" s="272"/>
      <c r="EA863" s="272"/>
      <c r="EB863" s="272"/>
      <c r="EC863" s="272"/>
      <c r="ED863" s="272"/>
      <c r="EE863" s="272"/>
      <c r="EF863" s="272"/>
      <c r="EG863" s="272"/>
      <c r="EH863" s="366"/>
    </row>
    <row r="864" spans="43:138" s="235" customFormat="1" x14ac:dyDescent="0.15">
      <c r="AQ864" s="366"/>
      <c r="AR864" s="366"/>
      <c r="AS864" s="366"/>
      <c r="AT864" s="366"/>
      <c r="AU864" s="366"/>
      <c r="AV864" s="366"/>
      <c r="AW864" s="366"/>
      <c r="AX864" s="366"/>
      <c r="AY864" s="366"/>
      <c r="AZ864" s="366"/>
      <c r="BA864" s="366"/>
      <c r="BB864" s="271"/>
      <c r="BC864" s="271"/>
      <c r="BD864" s="271"/>
      <c r="BE864" s="271"/>
      <c r="BF864" s="271"/>
      <c r="BG864" s="366"/>
      <c r="BH864" s="366"/>
      <c r="BI864" s="366"/>
      <c r="BJ864" s="366"/>
      <c r="BK864" s="366"/>
      <c r="BL864" s="366"/>
      <c r="BM864" s="366"/>
      <c r="BN864" s="366"/>
      <c r="BO864" s="366"/>
      <c r="BP864" s="366"/>
      <c r="BQ864" s="366"/>
      <c r="BR864" s="366"/>
      <c r="BS864" s="366"/>
      <c r="BT864" s="366"/>
      <c r="BU864" s="366"/>
      <c r="BV864" s="366"/>
      <c r="BW864" s="366"/>
      <c r="BX864" s="366"/>
      <c r="BY864" s="366"/>
      <c r="BZ864" s="366"/>
      <c r="CA864" s="366"/>
      <c r="CB864" s="366"/>
      <c r="CC864" s="366"/>
      <c r="CD864" s="366"/>
      <c r="CE864" s="366"/>
      <c r="CF864" s="366"/>
      <c r="CG864" s="366"/>
      <c r="CH864" s="366"/>
      <c r="CI864" s="366"/>
      <c r="CJ864" s="366"/>
      <c r="CK864" s="366"/>
      <c r="CL864" s="366"/>
      <c r="CM864" s="366"/>
      <c r="CN864" s="366"/>
      <c r="CO864" s="366"/>
      <c r="CP864" s="366"/>
      <c r="CQ864" s="366"/>
      <c r="CR864" s="366"/>
      <c r="CS864" s="366"/>
      <c r="CT864" s="366"/>
      <c r="CU864" s="366"/>
      <c r="CV864" s="366"/>
      <c r="CW864" s="366"/>
      <c r="CX864" s="366"/>
      <c r="CY864" s="366"/>
      <c r="CZ864" s="366"/>
      <c r="DA864" s="366"/>
      <c r="DB864" s="366"/>
      <c r="DC864" s="366"/>
      <c r="DD864" s="366"/>
      <c r="DE864" s="404"/>
      <c r="DF864" s="366"/>
      <c r="DG864" s="366"/>
      <c r="DH864" s="366"/>
      <c r="DI864" s="272"/>
      <c r="DJ864" s="272"/>
      <c r="DK864" s="272"/>
      <c r="DL864" s="272"/>
      <c r="DM864" s="272"/>
      <c r="DN864" s="272"/>
      <c r="DO864" s="272"/>
      <c r="DP864" s="272"/>
      <c r="DQ864" s="272"/>
      <c r="DR864" s="272"/>
      <c r="DS864" s="272"/>
      <c r="DT864" s="272"/>
      <c r="DU864" s="272"/>
      <c r="DV864" s="272"/>
      <c r="DW864" s="272"/>
      <c r="DX864" s="272"/>
      <c r="DY864" s="272"/>
      <c r="DZ864" s="272"/>
      <c r="EA864" s="272"/>
      <c r="EB864" s="272"/>
      <c r="EC864" s="272"/>
      <c r="ED864" s="272"/>
      <c r="EE864" s="272"/>
      <c r="EF864" s="272"/>
      <c r="EG864" s="272"/>
      <c r="EH864" s="366"/>
    </row>
    <row r="865" spans="43:138" s="235" customFormat="1" x14ac:dyDescent="0.15">
      <c r="AQ865" s="366"/>
      <c r="AR865" s="366"/>
      <c r="AS865" s="366"/>
      <c r="AT865" s="366"/>
      <c r="AU865" s="366"/>
      <c r="AV865" s="366"/>
      <c r="AW865" s="366"/>
      <c r="AX865" s="366"/>
      <c r="AY865" s="366"/>
      <c r="AZ865" s="366"/>
      <c r="BA865" s="366"/>
      <c r="BB865" s="271"/>
      <c r="BC865" s="271"/>
      <c r="BD865" s="271"/>
      <c r="BE865" s="271"/>
      <c r="BF865" s="271"/>
      <c r="BG865" s="366"/>
      <c r="BH865" s="366"/>
      <c r="BI865" s="366"/>
      <c r="BJ865" s="366"/>
      <c r="BK865" s="366"/>
      <c r="BL865" s="366"/>
      <c r="BM865" s="366"/>
      <c r="BN865" s="366"/>
      <c r="BO865" s="366"/>
      <c r="BP865" s="366"/>
      <c r="BQ865" s="366"/>
      <c r="BR865" s="366"/>
      <c r="BS865" s="366"/>
      <c r="BT865" s="366"/>
      <c r="BU865" s="366"/>
      <c r="BV865" s="366"/>
      <c r="BW865" s="366"/>
      <c r="BX865" s="366"/>
      <c r="BY865" s="366"/>
      <c r="BZ865" s="366"/>
      <c r="CA865" s="366"/>
      <c r="CB865" s="366"/>
      <c r="CC865" s="366"/>
      <c r="CD865" s="366"/>
      <c r="CE865" s="366"/>
      <c r="CF865" s="366"/>
      <c r="CG865" s="366"/>
      <c r="CH865" s="366"/>
      <c r="CI865" s="366"/>
      <c r="CJ865" s="366"/>
      <c r="CK865" s="366"/>
      <c r="CL865" s="366"/>
      <c r="CM865" s="366"/>
      <c r="CN865" s="366"/>
      <c r="CO865" s="366"/>
      <c r="CP865" s="366"/>
      <c r="CQ865" s="366"/>
      <c r="CR865" s="366"/>
      <c r="CS865" s="366"/>
      <c r="CT865" s="366"/>
      <c r="CU865" s="366"/>
      <c r="CV865" s="366"/>
      <c r="CW865" s="366"/>
      <c r="CX865" s="366"/>
      <c r="CY865" s="366"/>
      <c r="CZ865" s="366"/>
      <c r="DA865" s="366"/>
      <c r="DB865" s="366"/>
      <c r="DC865" s="366"/>
      <c r="DD865" s="366"/>
      <c r="DE865" s="404"/>
      <c r="DF865" s="366"/>
      <c r="DG865" s="366"/>
      <c r="DH865" s="366"/>
      <c r="DI865" s="272"/>
      <c r="DJ865" s="272"/>
      <c r="DK865" s="272"/>
      <c r="DL865" s="272"/>
      <c r="DM865" s="272"/>
      <c r="DN865" s="272"/>
      <c r="DO865" s="272"/>
      <c r="DP865" s="272"/>
      <c r="DQ865" s="272"/>
      <c r="DR865" s="272"/>
      <c r="DS865" s="272"/>
      <c r="DT865" s="272"/>
      <c r="DU865" s="272"/>
      <c r="DV865" s="272"/>
      <c r="DW865" s="272"/>
      <c r="DX865" s="272"/>
      <c r="DY865" s="272"/>
      <c r="DZ865" s="272"/>
      <c r="EA865" s="272"/>
      <c r="EB865" s="272"/>
      <c r="EC865" s="272"/>
      <c r="ED865" s="272"/>
      <c r="EE865" s="272"/>
      <c r="EF865" s="272"/>
      <c r="EG865" s="272"/>
      <c r="EH865" s="366"/>
    </row>
    <row r="866" spans="43:138" s="235" customFormat="1" x14ac:dyDescent="0.15">
      <c r="AQ866" s="366"/>
      <c r="AR866" s="366"/>
      <c r="AS866" s="366"/>
      <c r="AT866" s="366"/>
      <c r="AU866" s="366"/>
      <c r="AV866" s="366"/>
      <c r="AW866" s="366"/>
      <c r="AX866" s="366"/>
      <c r="AY866" s="366"/>
      <c r="AZ866" s="366"/>
      <c r="BA866" s="366"/>
      <c r="BB866" s="271"/>
      <c r="BC866" s="271"/>
      <c r="BD866" s="271"/>
      <c r="BE866" s="271"/>
      <c r="BF866" s="271"/>
      <c r="BG866" s="366"/>
      <c r="BH866" s="366"/>
      <c r="BI866" s="366"/>
      <c r="BJ866" s="366"/>
      <c r="BK866" s="366"/>
      <c r="BL866" s="366"/>
      <c r="BM866" s="366"/>
      <c r="BN866" s="366"/>
      <c r="BO866" s="366"/>
      <c r="BP866" s="366"/>
      <c r="BQ866" s="366"/>
      <c r="BR866" s="366"/>
      <c r="BS866" s="366"/>
      <c r="BT866" s="366"/>
      <c r="BU866" s="366"/>
      <c r="BV866" s="366"/>
      <c r="BW866" s="366"/>
      <c r="BX866" s="366"/>
      <c r="BY866" s="366"/>
      <c r="BZ866" s="366"/>
      <c r="CA866" s="366"/>
      <c r="CB866" s="366"/>
      <c r="CC866" s="366"/>
      <c r="CD866" s="366"/>
      <c r="CE866" s="366"/>
      <c r="CF866" s="366"/>
      <c r="CG866" s="366"/>
      <c r="CH866" s="366"/>
      <c r="CI866" s="366"/>
      <c r="CJ866" s="366"/>
      <c r="CK866" s="366"/>
      <c r="CL866" s="366"/>
      <c r="CM866" s="366"/>
      <c r="CN866" s="366"/>
      <c r="CO866" s="366"/>
      <c r="CP866" s="366"/>
      <c r="CQ866" s="366"/>
      <c r="CR866" s="366"/>
      <c r="CS866" s="366"/>
      <c r="CT866" s="366"/>
      <c r="CU866" s="366"/>
      <c r="CV866" s="366"/>
      <c r="CW866" s="366"/>
      <c r="CX866" s="366"/>
      <c r="CY866" s="366"/>
      <c r="CZ866" s="366"/>
      <c r="DA866" s="366"/>
      <c r="DB866" s="366"/>
      <c r="DC866" s="366"/>
      <c r="DD866" s="366"/>
      <c r="DE866" s="404"/>
      <c r="DF866" s="366"/>
      <c r="DG866" s="366"/>
      <c r="DH866" s="366"/>
      <c r="DI866" s="272"/>
      <c r="DJ866" s="272"/>
      <c r="DK866" s="272"/>
      <c r="DL866" s="272"/>
      <c r="DM866" s="272"/>
      <c r="DN866" s="272"/>
      <c r="DO866" s="272"/>
      <c r="DP866" s="272"/>
      <c r="DQ866" s="272"/>
      <c r="DR866" s="272"/>
      <c r="DS866" s="272"/>
      <c r="DT866" s="272"/>
      <c r="DU866" s="272"/>
      <c r="DV866" s="272"/>
      <c r="DW866" s="272"/>
      <c r="DX866" s="272"/>
      <c r="DY866" s="272"/>
      <c r="DZ866" s="272"/>
      <c r="EA866" s="272"/>
      <c r="EB866" s="272"/>
      <c r="EC866" s="272"/>
      <c r="ED866" s="272"/>
      <c r="EE866" s="272"/>
      <c r="EF866" s="272"/>
      <c r="EG866" s="272"/>
      <c r="EH866" s="366"/>
    </row>
    <row r="867" spans="43:138" s="235" customFormat="1" x14ac:dyDescent="0.15">
      <c r="AQ867" s="366"/>
      <c r="AR867" s="366"/>
      <c r="AS867" s="366"/>
      <c r="AT867" s="366"/>
      <c r="AU867" s="366"/>
      <c r="AV867" s="366"/>
      <c r="AW867" s="366"/>
      <c r="AX867" s="366"/>
      <c r="AY867" s="366"/>
      <c r="AZ867" s="366"/>
      <c r="BA867" s="366"/>
      <c r="BB867" s="271"/>
      <c r="BC867" s="271"/>
      <c r="BD867" s="271"/>
      <c r="BE867" s="271"/>
      <c r="BF867" s="271"/>
      <c r="BG867" s="366"/>
      <c r="BH867" s="366"/>
      <c r="BI867" s="366"/>
      <c r="BJ867" s="366"/>
      <c r="BK867" s="366"/>
      <c r="BL867" s="366"/>
      <c r="BM867" s="366"/>
      <c r="BN867" s="366"/>
      <c r="BO867" s="366"/>
      <c r="BP867" s="366"/>
      <c r="BQ867" s="366"/>
      <c r="BR867" s="366"/>
      <c r="BS867" s="366"/>
      <c r="BT867" s="366"/>
      <c r="BU867" s="366"/>
      <c r="BV867" s="366"/>
      <c r="BW867" s="366"/>
      <c r="BX867" s="366"/>
      <c r="BY867" s="366"/>
      <c r="BZ867" s="366"/>
      <c r="CA867" s="366"/>
      <c r="CB867" s="366"/>
      <c r="CC867" s="366"/>
      <c r="CD867" s="366"/>
      <c r="CE867" s="366"/>
      <c r="CF867" s="366"/>
      <c r="CG867" s="366"/>
      <c r="CH867" s="366"/>
      <c r="CI867" s="366"/>
      <c r="CJ867" s="366"/>
      <c r="CK867" s="366"/>
      <c r="CL867" s="366"/>
      <c r="CM867" s="366"/>
      <c r="CN867" s="366"/>
      <c r="CO867" s="366"/>
      <c r="CP867" s="366"/>
      <c r="CQ867" s="366"/>
      <c r="CR867" s="366"/>
      <c r="CS867" s="366"/>
      <c r="CT867" s="366"/>
      <c r="CU867" s="366"/>
      <c r="CV867" s="366"/>
      <c r="CW867" s="366"/>
      <c r="CX867" s="366"/>
      <c r="CY867" s="366"/>
      <c r="CZ867" s="366"/>
      <c r="DA867" s="366"/>
      <c r="DB867" s="366"/>
      <c r="DC867" s="366"/>
      <c r="DD867" s="366"/>
      <c r="DE867" s="404"/>
      <c r="DF867" s="366"/>
      <c r="DG867" s="366"/>
      <c r="DH867" s="366"/>
      <c r="DI867" s="272"/>
      <c r="DJ867" s="272"/>
      <c r="DK867" s="272"/>
      <c r="DL867" s="272"/>
      <c r="DM867" s="272"/>
      <c r="DN867" s="272"/>
      <c r="DO867" s="272"/>
      <c r="DP867" s="272"/>
      <c r="DQ867" s="272"/>
      <c r="DR867" s="272"/>
      <c r="DS867" s="272"/>
      <c r="DT867" s="272"/>
      <c r="DU867" s="272"/>
      <c r="DV867" s="272"/>
      <c r="DW867" s="272"/>
      <c r="DX867" s="272"/>
      <c r="DY867" s="272"/>
      <c r="DZ867" s="272"/>
      <c r="EA867" s="272"/>
      <c r="EB867" s="272"/>
      <c r="EC867" s="272"/>
      <c r="ED867" s="272"/>
      <c r="EE867" s="272"/>
      <c r="EF867" s="272"/>
      <c r="EG867" s="272"/>
      <c r="EH867" s="366"/>
    </row>
    <row r="868" spans="43:138" s="235" customFormat="1" x14ac:dyDescent="0.15">
      <c r="AQ868" s="366"/>
      <c r="AR868" s="366"/>
      <c r="AS868" s="366"/>
      <c r="AT868" s="366"/>
      <c r="AU868" s="366"/>
      <c r="AV868" s="366"/>
      <c r="AW868" s="366"/>
      <c r="AX868" s="366"/>
      <c r="AY868" s="366"/>
      <c r="AZ868" s="366"/>
      <c r="BA868" s="366"/>
      <c r="BB868" s="271"/>
      <c r="BC868" s="271"/>
      <c r="BD868" s="271"/>
      <c r="BE868" s="271"/>
      <c r="BF868" s="271"/>
      <c r="BG868" s="366"/>
      <c r="BH868" s="366"/>
      <c r="BI868" s="366"/>
      <c r="BJ868" s="366"/>
      <c r="BK868" s="366"/>
      <c r="BL868" s="366"/>
      <c r="BM868" s="366"/>
      <c r="BN868" s="366"/>
      <c r="BO868" s="366"/>
      <c r="BP868" s="366"/>
      <c r="BQ868" s="366"/>
      <c r="BR868" s="366"/>
      <c r="BS868" s="366"/>
      <c r="BT868" s="366"/>
      <c r="BU868" s="366"/>
      <c r="BV868" s="366"/>
      <c r="BW868" s="366"/>
      <c r="BX868" s="366"/>
      <c r="BY868" s="366"/>
      <c r="BZ868" s="366"/>
      <c r="CA868" s="366"/>
      <c r="CB868" s="366"/>
      <c r="CC868" s="366"/>
      <c r="CD868" s="366"/>
      <c r="CE868" s="366"/>
      <c r="CF868" s="366"/>
      <c r="CG868" s="366"/>
      <c r="CH868" s="366"/>
      <c r="CI868" s="366"/>
      <c r="CJ868" s="366"/>
      <c r="CK868" s="366"/>
      <c r="CL868" s="366"/>
      <c r="CM868" s="366"/>
      <c r="CN868" s="366"/>
      <c r="CO868" s="366"/>
      <c r="CP868" s="366"/>
      <c r="CQ868" s="366"/>
      <c r="CR868" s="366"/>
      <c r="CS868" s="366"/>
      <c r="CT868" s="366"/>
      <c r="CU868" s="366"/>
      <c r="CV868" s="366"/>
      <c r="CW868" s="366"/>
      <c r="CX868" s="366"/>
      <c r="CY868" s="366"/>
      <c r="CZ868" s="366"/>
      <c r="DA868" s="366"/>
      <c r="DB868" s="366"/>
      <c r="DC868" s="366"/>
      <c r="DD868" s="366"/>
      <c r="DE868" s="404"/>
      <c r="DF868" s="366"/>
      <c r="DG868" s="366"/>
      <c r="DH868" s="366"/>
      <c r="DI868" s="272"/>
      <c r="DJ868" s="272"/>
      <c r="DK868" s="272"/>
      <c r="DL868" s="272"/>
      <c r="DM868" s="272"/>
      <c r="DN868" s="272"/>
      <c r="DO868" s="272"/>
      <c r="DP868" s="272"/>
      <c r="DQ868" s="272"/>
      <c r="DR868" s="272"/>
      <c r="DS868" s="272"/>
      <c r="DT868" s="272"/>
      <c r="DU868" s="272"/>
      <c r="DV868" s="272"/>
      <c r="DW868" s="272"/>
      <c r="DX868" s="272"/>
      <c r="DY868" s="272"/>
      <c r="DZ868" s="272"/>
      <c r="EA868" s="272"/>
      <c r="EB868" s="272"/>
      <c r="EC868" s="272"/>
      <c r="ED868" s="272"/>
      <c r="EE868" s="272"/>
      <c r="EF868" s="272"/>
      <c r="EG868" s="272"/>
      <c r="EH868" s="366"/>
    </row>
    <row r="869" spans="43:138" s="235" customFormat="1" x14ac:dyDescent="0.15">
      <c r="AQ869" s="366"/>
      <c r="AR869" s="366"/>
      <c r="AS869" s="366"/>
      <c r="AT869" s="366"/>
      <c r="AU869" s="366"/>
      <c r="AV869" s="366"/>
      <c r="AW869" s="366"/>
      <c r="AX869" s="366"/>
      <c r="AY869" s="366"/>
      <c r="AZ869" s="366"/>
      <c r="BA869" s="366"/>
      <c r="BB869" s="271"/>
      <c r="BC869" s="271"/>
      <c r="BD869" s="271"/>
      <c r="BE869" s="271"/>
      <c r="BF869" s="271"/>
      <c r="BG869" s="366"/>
      <c r="BH869" s="366"/>
      <c r="BI869" s="366"/>
      <c r="BJ869" s="366"/>
      <c r="BK869" s="366"/>
      <c r="BL869" s="366"/>
      <c r="BM869" s="366"/>
      <c r="BN869" s="366"/>
      <c r="BO869" s="366"/>
      <c r="BP869" s="366"/>
      <c r="BQ869" s="366"/>
      <c r="BR869" s="366"/>
      <c r="BS869" s="366"/>
      <c r="BT869" s="366"/>
      <c r="BU869" s="366"/>
      <c r="BV869" s="366"/>
      <c r="BW869" s="366"/>
      <c r="BX869" s="366"/>
      <c r="BY869" s="366"/>
      <c r="BZ869" s="366"/>
      <c r="CA869" s="366"/>
      <c r="CB869" s="366"/>
      <c r="CC869" s="366"/>
      <c r="CD869" s="366"/>
      <c r="CE869" s="366"/>
      <c r="CF869" s="366"/>
      <c r="CG869" s="366"/>
      <c r="CH869" s="366"/>
      <c r="CI869" s="366"/>
      <c r="CJ869" s="366"/>
      <c r="CK869" s="366"/>
      <c r="CL869" s="366"/>
      <c r="CM869" s="366"/>
      <c r="CN869" s="366"/>
      <c r="CO869" s="366"/>
      <c r="CP869" s="366"/>
      <c r="CQ869" s="366"/>
      <c r="CR869" s="366"/>
      <c r="CS869" s="366"/>
      <c r="CT869" s="366"/>
      <c r="CU869" s="366"/>
      <c r="CV869" s="366"/>
      <c r="CW869" s="366"/>
      <c r="CX869" s="366"/>
      <c r="CY869" s="366"/>
      <c r="CZ869" s="366"/>
      <c r="DA869" s="366"/>
      <c r="DB869" s="366"/>
      <c r="DC869" s="366"/>
      <c r="DD869" s="366"/>
      <c r="DE869" s="404"/>
      <c r="DF869" s="366"/>
      <c r="DG869" s="366"/>
      <c r="DH869" s="366"/>
      <c r="DI869" s="272"/>
      <c r="DJ869" s="272"/>
      <c r="DK869" s="272"/>
      <c r="DL869" s="272"/>
      <c r="DM869" s="272"/>
      <c r="DN869" s="272"/>
      <c r="DO869" s="272"/>
      <c r="DP869" s="272"/>
      <c r="DQ869" s="272"/>
      <c r="DR869" s="272"/>
      <c r="DS869" s="272"/>
      <c r="DT869" s="272"/>
      <c r="DU869" s="272"/>
      <c r="DV869" s="272"/>
      <c r="DW869" s="272"/>
      <c r="DX869" s="272"/>
      <c r="DY869" s="272"/>
      <c r="DZ869" s="272"/>
      <c r="EA869" s="272"/>
      <c r="EB869" s="272"/>
      <c r="EC869" s="272"/>
      <c r="ED869" s="272"/>
      <c r="EE869" s="272"/>
      <c r="EF869" s="272"/>
      <c r="EG869" s="272"/>
      <c r="EH869" s="366"/>
    </row>
    <row r="870" spans="43:138" s="235" customFormat="1" x14ac:dyDescent="0.15">
      <c r="AQ870" s="366"/>
      <c r="AR870" s="366"/>
      <c r="AS870" s="366"/>
      <c r="AT870" s="366"/>
      <c r="AU870" s="366"/>
      <c r="AV870" s="366"/>
      <c r="AW870" s="366"/>
      <c r="AX870" s="366"/>
      <c r="AY870" s="366"/>
      <c r="AZ870" s="366"/>
      <c r="BA870" s="366"/>
      <c r="BB870" s="271"/>
      <c r="BC870" s="271"/>
      <c r="BD870" s="271"/>
      <c r="BE870" s="271"/>
      <c r="BF870" s="271"/>
      <c r="BG870" s="366"/>
      <c r="BH870" s="366"/>
      <c r="BI870" s="366"/>
      <c r="BJ870" s="366"/>
      <c r="BK870" s="366"/>
      <c r="BL870" s="366"/>
      <c r="BM870" s="366"/>
      <c r="BN870" s="366"/>
      <c r="BO870" s="366"/>
      <c r="BP870" s="366"/>
      <c r="BQ870" s="366"/>
      <c r="BR870" s="366"/>
      <c r="BS870" s="366"/>
      <c r="BT870" s="366"/>
      <c r="BU870" s="366"/>
      <c r="BV870" s="366"/>
      <c r="BW870" s="366"/>
      <c r="BX870" s="366"/>
      <c r="BY870" s="366"/>
      <c r="BZ870" s="366"/>
      <c r="CA870" s="366"/>
      <c r="CB870" s="366"/>
      <c r="CC870" s="366"/>
      <c r="CD870" s="366"/>
      <c r="CE870" s="366"/>
      <c r="CF870" s="366"/>
      <c r="CG870" s="366"/>
      <c r="CH870" s="366"/>
      <c r="CI870" s="366"/>
      <c r="CJ870" s="366"/>
      <c r="CK870" s="366"/>
      <c r="CL870" s="366"/>
      <c r="CM870" s="366"/>
      <c r="CN870" s="366"/>
      <c r="CO870" s="366"/>
      <c r="CP870" s="366"/>
      <c r="CQ870" s="366"/>
      <c r="CR870" s="366"/>
      <c r="CS870" s="366"/>
      <c r="CT870" s="366"/>
      <c r="CU870" s="366"/>
      <c r="CV870" s="366"/>
      <c r="CW870" s="366"/>
      <c r="CX870" s="366"/>
      <c r="CY870" s="366"/>
      <c r="CZ870" s="366"/>
      <c r="DA870" s="366"/>
      <c r="DB870" s="366"/>
      <c r="DC870" s="366"/>
      <c r="DD870" s="366"/>
      <c r="DE870" s="404"/>
      <c r="DF870" s="366"/>
      <c r="DG870" s="366"/>
      <c r="DH870" s="366"/>
      <c r="DI870" s="272"/>
      <c r="DJ870" s="272"/>
      <c r="DK870" s="272"/>
      <c r="DL870" s="272"/>
      <c r="DM870" s="272"/>
      <c r="DN870" s="272"/>
      <c r="DO870" s="272"/>
      <c r="DP870" s="272"/>
      <c r="DQ870" s="272"/>
      <c r="DR870" s="272"/>
      <c r="DS870" s="272"/>
      <c r="DT870" s="272"/>
      <c r="DU870" s="272"/>
      <c r="DV870" s="272"/>
      <c r="DW870" s="272"/>
      <c r="DX870" s="272"/>
      <c r="DY870" s="272"/>
      <c r="DZ870" s="272"/>
      <c r="EA870" s="272"/>
      <c r="EB870" s="272"/>
      <c r="EC870" s="272"/>
      <c r="ED870" s="272"/>
      <c r="EE870" s="272"/>
      <c r="EF870" s="272"/>
      <c r="EG870" s="272"/>
      <c r="EH870" s="366"/>
    </row>
    <row r="871" spans="43:138" s="235" customFormat="1" x14ac:dyDescent="0.15">
      <c r="AQ871" s="366"/>
      <c r="AR871" s="366"/>
      <c r="AS871" s="366"/>
      <c r="AT871" s="366"/>
      <c r="AU871" s="366"/>
      <c r="AV871" s="366"/>
      <c r="AW871" s="366"/>
      <c r="AX871" s="366"/>
      <c r="AY871" s="366"/>
      <c r="AZ871" s="366"/>
      <c r="BA871" s="366"/>
      <c r="BB871" s="271"/>
      <c r="BC871" s="271"/>
      <c r="BD871" s="271"/>
      <c r="BE871" s="271"/>
      <c r="BF871" s="271"/>
      <c r="BG871" s="366"/>
      <c r="BH871" s="366"/>
      <c r="BI871" s="366"/>
      <c r="BJ871" s="366"/>
      <c r="BK871" s="366"/>
      <c r="BL871" s="366"/>
      <c r="BM871" s="366"/>
      <c r="BN871" s="366"/>
      <c r="BO871" s="366"/>
      <c r="BP871" s="366"/>
      <c r="BQ871" s="366"/>
      <c r="BR871" s="366"/>
      <c r="BS871" s="366"/>
      <c r="BT871" s="366"/>
      <c r="BU871" s="366"/>
      <c r="BV871" s="366"/>
      <c r="BW871" s="366"/>
      <c r="BX871" s="366"/>
      <c r="BY871" s="366"/>
      <c r="BZ871" s="366"/>
      <c r="CA871" s="366"/>
      <c r="CB871" s="366"/>
      <c r="CC871" s="366"/>
      <c r="CD871" s="366"/>
      <c r="CE871" s="366"/>
      <c r="CF871" s="366"/>
      <c r="CG871" s="366"/>
      <c r="CH871" s="366"/>
      <c r="CI871" s="366"/>
      <c r="CJ871" s="366"/>
      <c r="CK871" s="366"/>
      <c r="CL871" s="366"/>
      <c r="CM871" s="366"/>
      <c r="CN871" s="366"/>
      <c r="CO871" s="366"/>
      <c r="CP871" s="366"/>
      <c r="CQ871" s="366"/>
      <c r="CR871" s="366"/>
      <c r="CS871" s="366"/>
      <c r="CT871" s="366"/>
      <c r="CU871" s="366"/>
      <c r="CV871" s="366"/>
      <c r="CW871" s="366"/>
      <c r="CX871" s="366"/>
      <c r="CY871" s="366"/>
      <c r="CZ871" s="366"/>
      <c r="DA871" s="366"/>
      <c r="DB871" s="366"/>
      <c r="DC871" s="366"/>
      <c r="DD871" s="366"/>
      <c r="DE871" s="404"/>
      <c r="DF871" s="366"/>
      <c r="DG871" s="366"/>
      <c r="DH871" s="366"/>
      <c r="DI871" s="272"/>
      <c r="DJ871" s="272"/>
      <c r="DK871" s="272"/>
      <c r="DL871" s="272"/>
      <c r="DM871" s="272"/>
      <c r="DN871" s="272"/>
      <c r="DO871" s="272"/>
      <c r="DP871" s="272"/>
      <c r="DQ871" s="272"/>
      <c r="DR871" s="272"/>
      <c r="DS871" s="272"/>
      <c r="DT871" s="272"/>
      <c r="DU871" s="272"/>
      <c r="DV871" s="272"/>
      <c r="DW871" s="272"/>
      <c r="DX871" s="272"/>
      <c r="DY871" s="272"/>
      <c r="DZ871" s="272"/>
      <c r="EA871" s="272"/>
      <c r="EB871" s="272"/>
      <c r="EC871" s="272"/>
      <c r="ED871" s="272"/>
      <c r="EE871" s="272"/>
      <c r="EF871" s="272"/>
      <c r="EG871" s="272"/>
      <c r="EH871" s="366"/>
    </row>
    <row r="872" spans="43:138" s="235" customFormat="1" x14ac:dyDescent="0.15">
      <c r="AQ872" s="366"/>
      <c r="AR872" s="366"/>
      <c r="AS872" s="366"/>
      <c r="AT872" s="366"/>
      <c r="AU872" s="366"/>
      <c r="AV872" s="366"/>
      <c r="AW872" s="366"/>
      <c r="AX872" s="366"/>
      <c r="AY872" s="366"/>
      <c r="AZ872" s="366"/>
      <c r="BA872" s="366"/>
      <c r="BB872" s="271"/>
      <c r="BC872" s="271"/>
      <c r="BD872" s="271"/>
      <c r="BE872" s="271"/>
      <c r="BF872" s="271"/>
      <c r="BG872" s="366"/>
      <c r="BH872" s="366"/>
      <c r="BI872" s="366"/>
      <c r="BJ872" s="366"/>
      <c r="BK872" s="366"/>
      <c r="BL872" s="366"/>
      <c r="BM872" s="366"/>
      <c r="BN872" s="366"/>
      <c r="BO872" s="366"/>
      <c r="BP872" s="366"/>
      <c r="BQ872" s="366"/>
      <c r="BR872" s="366"/>
      <c r="BS872" s="366"/>
      <c r="BT872" s="366"/>
      <c r="BU872" s="366"/>
      <c r="BV872" s="366"/>
      <c r="BW872" s="366"/>
      <c r="BX872" s="366"/>
      <c r="BY872" s="366"/>
      <c r="BZ872" s="366"/>
      <c r="CA872" s="366"/>
      <c r="CB872" s="366"/>
      <c r="CC872" s="366"/>
      <c r="CD872" s="366"/>
      <c r="CE872" s="366"/>
      <c r="CF872" s="366"/>
      <c r="CG872" s="366"/>
      <c r="CH872" s="366"/>
      <c r="CI872" s="366"/>
      <c r="CJ872" s="366"/>
      <c r="CK872" s="366"/>
      <c r="CL872" s="366"/>
      <c r="CM872" s="366"/>
      <c r="CN872" s="366"/>
      <c r="CO872" s="366"/>
      <c r="CP872" s="366"/>
      <c r="CQ872" s="366"/>
      <c r="CR872" s="366"/>
      <c r="CS872" s="366"/>
      <c r="CT872" s="366"/>
      <c r="CU872" s="366"/>
      <c r="CV872" s="366"/>
      <c r="CW872" s="366"/>
      <c r="CX872" s="366"/>
      <c r="CY872" s="366"/>
      <c r="CZ872" s="366"/>
      <c r="DA872" s="366"/>
      <c r="DB872" s="366"/>
      <c r="DC872" s="366"/>
      <c r="DD872" s="366"/>
      <c r="DE872" s="404"/>
      <c r="DF872" s="366"/>
      <c r="DG872" s="366"/>
      <c r="DH872" s="366"/>
      <c r="DI872" s="272"/>
      <c r="DJ872" s="272"/>
      <c r="DK872" s="272"/>
      <c r="DL872" s="272"/>
      <c r="DM872" s="272"/>
      <c r="DN872" s="272"/>
      <c r="DO872" s="272"/>
      <c r="DP872" s="272"/>
      <c r="DQ872" s="272"/>
      <c r="DR872" s="272"/>
      <c r="DS872" s="272"/>
      <c r="DT872" s="272"/>
      <c r="DU872" s="272"/>
      <c r="DV872" s="272"/>
      <c r="DW872" s="272"/>
      <c r="DX872" s="272"/>
      <c r="DY872" s="272"/>
      <c r="DZ872" s="272"/>
      <c r="EA872" s="272"/>
      <c r="EB872" s="272"/>
      <c r="EC872" s="272"/>
      <c r="ED872" s="272"/>
      <c r="EE872" s="272"/>
      <c r="EF872" s="272"/>
      <c r="EG872" s="272"/>
      <c r="EH872" s="366"/>
    </row>
    <row r="873" spans="43:138" s="235" customFormat="1" x14ac:dyDescent="0.15">
      <c r="AQ873" s="366"/>
      <c r="AR873" s="366"/>
      <c r="AS873" s="366"/>
      <c r="AT873" s="366"/>
      <c r="AU873" s="366"/>
      <c r="AV873" s="366"/>
      <c r="AW873" s="366"/>
      <c r="AX873" s="366"/>
      <c r="AY873" s="366"/>
      <c r="AZ873" s="366"/>
      <c r="BA873" s="366"/>
      <c r="BB873" s="271"/>
      <c r="BC873" s="271"/>
      <c r="BD873" s="271"/>
      <c r="BE873" s="271"/>
      <c r="BF873" s="271"/>
      <c r="BG873" s="366"/>
      <c r="BH873" s="366"/>
      <c r="BI873" s="366"/>
      <c r="BJ873" s="366"/>
      <c r="BK873" s="366"/>
      <c r="BL873" s="366"/>
      <c r="BM873" s="366"/>
      <c r="BN873" s="366"/>
      <c r="BO873" s="366"/>
      <c r="BP873" s="366"/>
      <c r="BQ873" s="366"/>
      <c r="BR873" s="366"/>
      <c r="BS873" s="366"/>
      <c r="BT873" s="366"/>
      <c r="BU873" s="366"/>
      <c r="BV873" s="366"/>
      <c r="BW873" s="366"/>
      <c r="BX873" s="366"/>
      <c r="BY873" s="366"/>
      <c r="BZ873" s="366"/>
      <c r="CA873" s="366"/>
      <c r="CB873" s="366"/>
      <c r="CC873" s="366"/>
      <c r="CD873" s="366"/>
      <c r="CE873" s="366"/>
      <c r="CF873" s="366"/>
      <c r="CG873" s="366"/>
      <c r="CH873" s="366"/>
      <c r="CI873" s="366"/>
      <c r="CJ873" s="366"/>
      <c r="CK873" s="366"/>
      <c r="CL873" s="366"/>
      <c r="CM873" s="366"/>
      <c r="CN873" s="366"/>
      <c r="CO873" s="366"/>
      <c r="CP873" s="366"/>
      <c r="CQ873" s="366"/>
      <c r="CR873" s="366"/>
      <c r="CS873" s="366"/>
      <c r="CT873" s="366"/>
      <c r="CU873" s="366"/>
      <c r="CV873" s="366"/>
      <c r="CW873" s="366"/>
      <c r="CX873" s="366"/>
      <c r="CY873" s="366"/>
      <c r="CZ873" s="366"/>
      <c r="DA873" s="366"/>
      <c r="DB873" s="366"/>
      <c r="DC873" s="366"/>
      <c r="DD873" s="366"/>
      <c r="DE873" s="404"/>
      <c r="DF873" s="366"/>
      <c r="DG873" s="366"/>
      <c r="DH873" s="366"/>
      <c r="DI873" s="272"/>
      <c r="DJ873" s="272"/>
      <c r="DK873" s="272"/>
      <c r="DL873" s="272"/>
      <c r="DM873" s="272"/>
      <c r="DN873" s="272"/>
      <c r="DO873" s="272"/>
      <c r="DP873" s="272"/>
      <c r="DQ873" s="272"/>
      <c r="DR873" s="272"/>
      <c r="DS873" s="272"/>
      <c r="DT873" s="272"/>
      <c r="DU873" s="272"/>
      <c r="DV873" s="272"/>
      <c r="DW873" s="272"/>
      <c r="DX873" s="272"/>
      <c r="DY873" s="272"/>
      <c r="DZ873" s="272"/>
      <c r="EA873" s="272"/>
      <c r="EB873" s="272"/>
      <c r="EC873" s="272"/>
      <c r="ED873" s="272"/>
      <c r="EE873" s="272"/>
      <c r="EF873" s="272"/>
      <c r="EG873" s="272"/>
      <c r="EH873" s="366"/>
    </row>
    <row r="874" spans="43:138" s="235" customFormat="1" x14ac:dyDescent="0.15">
      <c r="AQ874" s="366"/>
      <c r="AR874" s="366"/>
      <c r="AS874" s="366"/>
      <c r="AT874" s="366"/>
      <c r="AU874" s="366"/>
      <c r="AV874" s="366"/>
      <c r="AW874" s="366"/>
      <c r="AX874" s="366"/>
      <c r="AY874" s="366"/>
      <c r="AZ874" s="366"/>
      <c r="BA874" s="366"/>
      <c r="BB874" s="271"/>
      <c r="BC874" s="271"/>
      <c r="BD874" s="271"/>
      <c r="BE874" s="271"/>
      <c r="BF874" s="271"/>
      <c r="BG874" s="366"/>
      <c r="BH874" s="366"/>
      <c r="BI874" s="366"/>
      <c r="BJ874" s="366"/>
      <c r="BK874" s="366"/>
      <c r="BL874" s="366"/>
      <c r="BM874" s="366"/>
      <c r="BN874" s="366"/>
      <c r="BO874" s="366"/>
      <c r="BP874" s="366"/>
      <c r="BQ874" s="366"/>
      <c r="BR874" s="366"/>
      <c r="BS874" s="366"/>
      <c r="BT874" s="366"/>
      <c r="BU874" s="366"/>
      <c r="BV874" s="366"/>
      <c r="BW874" s="366"/>
      <c r="BX874" s="366"/>
      <c r="BY874" s="366"/>
      <c r="BZ874" s="366"/>
      <c r="CA874" s="366"/>
      <c r="CB874" s="366"/>
      <c r="CC874" s="366"/>
      <c r="CD874" s="366"/>
      <c r="CE874" s="366"/>
      <c r="CF874" s="366"/>
      <c r="CG874" s="366"/>
      <c r="CH874" s="366"/>
      <c r="CI874" s="366"/>
      <c r="CJ874" s="366"/>
      <c r="CK874" s="366"/>
      <c r="CL874" s="366"/>
      <c r="CM874" s="366"/>
      <c r="CN874" s="366"/>
      <c r="CO874" s="366"/>
      <c r="CP874" s="366"/>
      <c r="CQ874" s="366"/>
      <c r="CR874" s="366"/>
      <c r="CS874" s="366"/>
      <c r="CT874" s="366"/>
      <c r="CU874" s="366"/>
      <c r="CV874" s="366"/>
      <c r="CW874" s="366"/>
      <c r="CX874" s="366"/>
      <c r="CY874" s="366"/>
      <c r="CZ874" s="366"/>
      <c r="DA874" s="366"/>
      <c r="DB874" s="366"/>
      <c r="DC874" s="366"/>
      <c r="DD874" s="366"/>
      <c r="DE874" s="404"/>
      <c r="DF874" s="366"/>
      <c r="DG874" s="366"/>
      <c r="DH874" s="366"/>
      <c r="DI874" s="272"/>
      <c r="DJ874" s="272"/>
      <c r="DK874" s="272"/>
      <c r="DL874" s="272"/>
      <c r="DM874" s="272"/>
      <c r="DN874" s="272"/>
      <c r="DO874" s="272"/>
      <c r="DP874" s="272"/>
      <c r="DQ874" s="272"/>
      <c r="DR874" s="272"/>
      <c r="DS874" s="272"/>
      <c r="DT874" s="272"/>
      <c r="DU874" s="272"/>
      <c r="DV874" s="272"/>
      <c r="DW874" s="272"/>
      <c r="DX874" s="272"/>
      <c r="DY874" s="272"/>
      <c r="DZ874" s="272"/>
      <c r="EA874" s="272"/>
      <c r="EB874" s="272"/>
      <c r="EC874" s="272"/>
      <c r="ED874" s="272"/>
      <c r="EE874" s="272"/>
      <c r="EF874" s="272"/>
      <c r="EG874" s="272"/>
      <c r="EH874" s="366"/>
    </row>
    <row r="875" spans="43:138" s="235" customFormat="1" x14ac:dyDescent="0.15">
      <c r="AQ875" s="366"/>
      <c r="AR875" s="366"/>
      <c r="AS875" s="366"/>
      <c r="AT875" s="366"/>
      <c r="AU875" s="366"/>
      <c r="AV875" s="366"/>
      <c r="AW875" s="366"/>
      <c r="AX875" s="366"/>
      <c r="AY875" s="366"/>
      <c r="AZ875" s="366"/>
      <c r="BA875" s="366"/>
      <c r="BB875" s="271"/>
      <c r="BC875" s="271"/>
      <c r="BD875" s="271"/>
      <c r="BE875" s="271"/>
      <c r="BF875" s="271"/>
      <c r="BG875" s="366"/>
      <c r="BH875" s="366"/>
      <c r="BI875" s="366"/>
      <c r="BJ875" s="366"/>
      <c r="BK875" s="366"/>
      <c r="BL875" s="366"/>
      <c r="BM875" s="366"/>
      <c r="BN875" s="366"/>
      <c r="BO875" s="366"/>
      <c r="BP875" s="366"/>
      <c r="BQ875" s="366"/>
      <c r="BR875" s="366"/>
      <c r="BS875" s="366"/>
      <c r="BT875" s="366"/>
      <c r="BU875" s="366"/>
      <c r="BV875" s="366"/>
      <c r="BW875" s="366"/>
      <c r="BX875" s="366"/>
      <c r="BY875" s="366"/>
      <c r="BZ875" s="366"/>
      <c r="CA875" s="366"/>
      <c r="CB875" s="366"/>
      <c r="CC875" s="366"/>
      <c r="CD875" s="366"/>
      <c r="CE875" s="366"/>
      <c r="CF875" s="366"/>
      <c r="CG875" s="366"/>
      <c r="CH875" s="366"/>
      <c r="CI875" s="366"/>
      <c r="CJ875" s="366"/>
      <c r="CK875" s="366"/>
      <c r="CL875" s="366"/>
      <c r="CM875" s="366"/>
      <c r="CN875" s="366"/>
      <c r="CO875" s="366"/>
      <c r="CP875" s="366"/>
      <c r="CQ875" s="366"/>
      <c r="CR875" s="366"/>
      <c r="CS875" s="366"/>
      <c r="CT875" s="366"/>
      <c r="CU875" s="366"/>
      <c r="CV875" s="366"/>
      <c r="CW875" s="366"/>
      <c r="CX875" s="366"/>
      <c r="CY875" s="366"/>
      <c r="CZ875" s="366"/>
      <c r="DA875" s="366"/>
      <c r="DB875" s="366"/>
      <c r="DC875" s="366"/>
      <c r="DD875" s="366"/>
      <c r="DE875" s="404"/>
      <c r="DF875" s="366"/>
      <c r="DG875" s="366"/>
      <c r="DH875" s="366"/>
      <c r="DI875" s="272"/>
      <c r="DJ875" s="272"/>
      <c r="DK875" s="272"/>
      <c r="DL875" s="272"/>
      <c r="DM875" s="272"/>
      <c r="DN875" s="272"/>
      <c r="DO875" s="272"/>
      <c r="DP875" s="272"/>
      <c r="DQ875" s="272"/>
      <c r="DR875" s="272"/>
      <c r="DS875" s="272"/>
      <c r="DT875" s="272"/>
      <c r="DU875" s="272"/>
      <c r="DV875" s="272"/>
      <c r="DW875" s="272"/>
      <c r="DX875" s="272"/>
      <c r="DY875" s="272"/>
      <c r="DZ875" s="272"/>
      <c r="EA875" s="272"/>
      <c r="EB875" s="272"/>
      <c r="EC875" s="272"/>
      <c r="ED875" s="272"/>
      <c r="EE875" s="272"/>
      <c r="EF875" s="272"/>
      <c r="EG875" s="272"/>
      <c r="EH875" s="366"/>
    </row>
    <row r="876" spans="43:138" s="235" customFormat="1" x14ac:dyDescent="0.15">
      <c r="AQ876" s="366"/>
      <c r="AR876" s="366"/>
      <c r="AS876" s="366"/>
      <c r="AT876" s="366"/>
      <c r="AU876" s="366"/>
      <c r="AV876" s="366"/>
      <c r="AW876" s="366"/>
      <c r="AX876" s="366"/>
      <c r="AY876" s="366"/>
      <c r="AZ876" s="366"/>
      <c r="BA876" s="366"/>
      <c r="BB876" s="271"/>
      <c r="BC876" s="271"/>
      <c r="BD876" s="271"/>
      <c r="BE876" s="271"/>
      <c r="BF876" s="271"/>
      <c r="BG876" s="366"/>
      <c r="BH876" s="366"/>
      <c r="BI876" s="366"/>
      <c r="BJ876" s="366"/>
      <c r="BK876" s="366"/>
      <c r="BL876" s="366"/>
      <c r="BM876" s="366"/>
      <c r="BN876" s="366"/>
      <c r="BO876" s="366"/>
      <c r="BP876" s="366"/>
      <c r="BQ876" s="366"/>
      <c r="BR876" s="366"/>
      <c r="BS876" s="366"/>
      <c r="BT876" s="366"/>
      <c r="BU876" s="366"/>
      <c r="BV876" s="366"/>
      <c r="BW876" s="366"/>
      <c r="BX876" s="366"/>
      <c r="BY876" s="366"/>
      <c r="BZ876" s="366"/>
      <c r="CA876" s="366"/>
      <c r="CB876" s="366"/>
      <c r="CC876" s="366"/>
      <c r="CD876" s="366"/>
      <c r="CE876" s="366"/>
      <c r="CF876" s="366"/>
      <c r="CG876" s="366"/>
      <c r="CH876" s="366"/>
      <c r="CI876" s="366"/>
      <c r="CJ876" s="366"/>
      <c r="CK876" s="366"/>
      <c r="CL876" s="366"/>
      <c r="CM876" s="366"/>
      <c r="CN876" s="366"/>
      <c r="CO876" s="366"/>
      <c r="CP876" s="366"/>
      <c r="CQ876" s="366"/>
      <c r="CR876" s="366"/>
      <c r="CS876" s="366"/>
      <c r="CT876" s="366"/>
      <c r="CU876" s="366"/>
      <c r="CV876" s="366"/>
      <c r="CW876" s="366"/>
      <c r="CX876" s="366"/>
      <c r="CY876" s="366"/>
      <c r="CZ876" s="366"/>
      <c r="DA876" s="366"/>
      <c r="DB876" s="366"/>
      <c r="DC876" s="366"/>
      <c r="DD876" s="366"/>
      <c r="DE876" s="404"/>
      <c r="DF876" s="366"/>
      <c r="DG876" s="366"/>
      <c r="DH876" s="366"/>
      <c r="DI876" s="272"/>
      <c r="DJ876" s="272"/>
      <c r="DK876" s="272"/>
      <c r="DL876" s="272"/>
      <c r="DM876" s="272"/>
      <c r="DN876" s="272"/>
      <c r="DO876" s="272"/>
      <c r="DP876" s="272"/>
      <c r="DQ876" s="272"/>
      <c r="DR876" s="272"/>
      <c r="DS876" s="272"/>
      <c r="DT876" s="272"/>
      <c r="DU876" s="272"/>
      <c r="DV876" s="272"/>
      <c r="DW876" s="272"/>
      <c r="DX876" s="272"/>
      <c r="DY876" s="272"/>
      <c r="DZ876" s="272"/>
      <c r="EA876" s="272"/>
      <c r="EB876" s="272"/>
      <c r="EC876" s="272"/>
      <c r="ED876" s="272"/>
      <c r="EE876" s="272"/>
      <c r="EF876" s="272"/>
      <c r="EG876" s="272"/>
      <c r="EH876" s="366"/>
    </row>
    <row r="877" spans="43:138" s="235" customFormat="1" x14ac:dyDescent="0.15">
      <c r="AQ877" s="366"/>
      <c r="AR877" s="366"/>
      <c r="AS877" s="366"/>
      <c r="AT877" s="366"/>
      <c r="AU877" s="366"/>
      <c r="AV877" s="366"/>
      <c r="AW877" s="366"/>
      <c r="AX877" s="366"/>
      <c r="AY877" s="366"/>
      <c r="AZ877" s="366"/>
      <c r="BA877" s="366"/>
      <c r="BB877" s="271"/>
      <c r="BC877" s="271"/>
      <c r="BD877" s="271"/>
      <c r="BE877" s="271"/>
      <c r="BF877" s="271"/>
      <c r="BG877" s="366"/>
      <c r="BH877" s="366"/>
      <c r="BI877" s="366"/>
      <c r="BJ877" s="366"/>
      <c r="BK877" s="366"/>
      <c r="BL877" s="366"/>
      <c r="BM877" s="366"/>
      <c r="BN877" s="366"/>
      <c r="BO877" s="366"/>
      <c r="BP877" s="366"/>
      <c r="BQ877" s="366"/>
      <c r="BR877" s="366"/>
      <c r="BS877" s="366"/>
      <c r="BT877" s="366"/>
      <c r="BU877" s="366"/>
      <c r="BV877" s="366"/>
      <c r="BW877" s="366"/>
      <c r="BX877" s="366"/>
      <c r="BY877" s="366"/>
      <c r="BZ877" s="366"/>
      <c r="CA877" s="366"/>
      <c r="CB877" s="366"/>
      <c r="CC877" s="366"/>
      <c r="CD877" s="366"/>
      <c r="CE877" s="366"/>
      <c r="CF877" s="366"/>
      <c r="CG877" s="366"/>
      <c r="CH877" s="366"/>
      <c r="CI877" s="366"/>
      <c r="CJ877" s="366"/>
      <c r="CK877" s="366"/>
      <c r="CL877" s="366"/>
      <c r="CM877" s="366"/>
      <c r="CN877" s="366"/>
      <c r="CO877" s="366"/>
      <c r="CP877" s="366"/>
      <c r="CQ877" s="366"/>
      <c r="CR877" s="366"/>
      <c r="CS877" s="366"/>
      <c r="CT877" s="366"/>
      <c r="CU877" s="366"/>
      <c r="CV877" s="366"/>
      <c r="CW877" s="366"/>
      <c r="CX877" s="366"/>
      <c r="CY877" s="366"/>
      <c r="CZ877" s="366"/>
      <c r="DA877" s="366"/>
      <c r="DB877" s="366"/>
      <c r="DC877" s="366"/>
      <c r="DD877" s="366"/>
      <c r="DE877" s="404"/>
      <c r="DF877" s="366"/>
      <c r="DG877" s="366"/>
      <c r="DH877" s="366"/>
      <c r="DI877" s="272"/>
      <c r="DJ877" s="272"/>
      <c r="DK877" s="272"/>
      <c r="DL877" s="272"/>
      <c r="DM877" s="272"/>
      <c r="DN877" s="272"/>
      <c r="DO877" s="272"/>
      <c r="DP877" s="272"/>
      <c r="DQ877" s="272"/>
      <c r="DR877" s="272"/>
      <c r="DS877" s="272"/>
      <c r="DT877" s="272"/>
      <c r="DU877" s="272"/>
      <c r="DV877" s="272"/>
      <c r="DW877" s="272"/>
      <c r="DX877" s="272"/>
      <c r="DY877" s="272"/>
      <c r="DZ877" s="272"/>
      <c r="EA877" s="272"/>
      <c r="EB877" s="272"/>
      <c r="EC877" s="272"/>
      <c r="ED877" s="272"/>
      <c r="EE877" s="272"/>
      <c r="EF877" s="272"/>
      <c r="EG877" s="272"/>
      <c r="EH877" s="366"/>
    </row>
    <row r="878" spans="43:138" s="235" customFormat="1" x14ac:dyDescent="0.15">
      <c r="AQ878" s="366"/>
      <c r="AR878" s="366"/>
      <c r="AS878" s="366"/>
      <c r="AT878" s="366"/>
      <c r="AU878" s="366"/>
      <c r="AV878" s="366"/>
      <c r="AW878" s="366"/>
      <c r="AX878" s="366"/>
      <c r="AY878" s="366"/>
      <c r="AZ878" s="366"/>
      <c r="BA878" s="366"/>
      <c r="BB878" s="271"/>
      <c r="BC878" s="271"/>
      <c r="BD878" s="271"/>
      <c r="BE878" s="271"/>
      <c r="BF878" s="271"/>
      <c r="BG878" s="366"/>
      <c r="BH878" s="366"/>
      <c r="BI878" s="366"/>
      <c r="BJ878" s="366"/>
      <c r="BK878" s="366"/>
      <c r="BL878" s="366"/>
      <c r="BM878" s="366"/>
      <c r="BN878" s="366"/>
      <c r="BO878" s="366"/>
      <c r="BP878" s="366"/>
      <c r="BQ878" s="366"/>
      <c r="BR878" s="366"/>
      <c r="BS878" s="366"/>
      <c r="BT878" s="366"/>
      <c r="BU878" s="366"/>
      <c r="BV878" s="366"/>
      <c r="BW878" s="366"/>
      <c r="BX878" s="366"/>
      <c r="BY878" s="366"/>
      <c r="BZ878" s="366"/>
      <c r="CA878" s="366"/>
      <c r="CB878" s="366"/>
      <c r="CC878" s="366"/>
      <c r="CD878" s="366"/>
      <c r="CE878" s="366"/>
      <c r="CF878" s="366"/>
      <c r="CG878" s="366"/>
      <c r="CH878" s="366"/>
      <c r="CI878" s="366"/>
      <c r="CJ878" s="366"/>
      <c r="CK878" s="366"/>
      <c r="CL878" s="366"/>
      <c r="CM878" s="366"/>
      <c r="CN878" s="366"/>
      <c r="CO878" s="366"/>
      <c r="CP878" s="366"/>
      <c r="CQ878" s="366"/>
      <c r="CR878" s="366"/>
      <c r="CS878" s="366"/>
      <c r="CT878" s="366"/>
      <c r="CU878" s="366"/>
      <c r="CV878" s="366"/>
      <c r="CW878" s="366"/>
      <c r="CX878" s="366"/>
      <c r="CY878" s="366"/>
      <c r="CZ878" s="366"/>
      <c r="DA878" s="366"/>
      <c r="DB878" s="366"/>
      <c r="DC878" s="366"/>
      <c r="DD878" s="366"/>
      <c r="DE878" s="404"/>
      <c r="DF878" s="366"/>
      <c r="DG878" s="366"/>
      <c r="DH878" s="366"/>
      <c r="DI878" s="272"/>
      <c r="DJ878" s="272"/>
      <c r="DK878" s="272"/>
      <c r="DL878" s="272"/>
      <c r="DM878" s="272"/>
      <c r="DN878" s="272"/>
      <c r="DO878" s="272"/>
      <c r="DP878" s="272"/>
      <c r="DQ878" s="272"/>
      <c r="DR878" s="272"/>
      <c r="DS878" s="272"/>
      <c r="DT878" s="272"/>
      <c r="DU878" s="272"/>
      <c r="DV878" s="272"/>
      <c r="DW878" s="272"/>
      <c r="DX878" s="272"/>
      <c r="DY878" s="272"/>
      <c r="DZ878" s="272"/>
      <c r="EA878" s="272"/>
      <c r="EB878" s="272"/>
      <c r="EC878" s="272"/>
      <c r="ED878" s="272"/>
      <c r="EE878" s="272"/>
      <c r="EF878" s="272"/>
      <c r="EG878" s="272"/>
      <c r="EH878" s="366"/>
    </row>
    <row r="879" spans="43:138" s="235" customFormat="1" x14ac:dyDescent="0.15">
      <c r="AQ879" s="366"/>
      <c r="AR879" s="366"/>
      <c r="AS879" s="366"/>
      <c r="AT879" s="366"/>
      <c r="AU879" s="366"/>
      <c r="AV879" s="366"/>
      <c r="AW879" s="366"/>
      <c r="AX879" s="366"/>
      <c r="AY879" s="366"/>
      <c r="AZ879" s="366"/>
      <c r="BA879" s="366"/>
      <c r="BB879" s="271"/>
      <c r="BC879" s="271"/>
      <c r="BD879" s="271"/>
      <c r="BE879" s="271"/>
      <c r="BF879" s="271"/>
      <c r="BG879" s="366"/>
      <c r="BH879" s="366"/>
      <c r="BI879" s="366"/>
      <c r="BJ879" s="366"/>
      <c r="BK879" s="366"/>
      <c r="BL879" s="366"/>
      <c r="BM879" s="366"/>
      <c r="BN879" s="366"/>
      <c r="BO879" s="366"/>
      <c r="BP879" s="366"/>
      <c r="BQ879" s="366"/>
      <c r="BR879" s="366"/>
      <c r="BS879" s="366"/>
      <c r="BT879" s="366"/>
      <c r="BU879" s="366"/>
      <c r="BV879" s="366"/>
      <c r="BW879" s="366"/>
      <c r="BX879" s="366"/>
      <c r="BY879" s="366"/>
      <c r="BZ879" s="366"/>
      <c r="CA879" s="366"/>
      <c r="CB879" s="366"/>
      <c r="CC879" s="366"/>
      <c r="CD879" s="366"/>
      <c r="CE879" s="366"/>
      <c r="CF879" s="366"/>
      <c r="CG879" s="366"/>
      <c r="CH879" s="366"/>
      <c r="CI879" s="366"/>
      <c r="CJ879" s="366"/>
      <c r="CK879" s="366"/>
      <c r="CL879" s="366"/>
      <c r="CM879" s="366"/>
      <c r="CN879" s="366"/>
      <c r="CO879" s="366"/>
      <c r="CP879" s="366"/>
      <c r="CQ879" s="366"/>
      <c r="CR879" s="366"/>
      <c r="CS879" s="366"/>
      <c r="CT879" s="366"/>
      <c r="CU879" s="366"/>
      <c r="CV879" s="366"/>
      <c r="CW879" s="366"/>
      <c r="CX879" s="366"/>
      <c r="CY879" s="366"/>
      <c r="CZ879" s="366"/>
      <c r="DA879" s="366"/>
      <c r="DB879" s="366"/>
      <c r="DC879" s="366"/>
      <c r="DD879" s="366"/>
      <c r="DE879" s="404"/>
      <c r="DF879" s="366"/>
      <c r="DG879" s="366"/>
      <c r="DH879" s="366"/>
      <c r="DI879" s="272"/>
      <c r="DJ879" s="272"/>
      <c r="DK879" s="272"/>
      <c r="DL879" s="272"/>
      <c r="DM879" s="272"/>
      <c r="DN879" s="272"/>
      <c r="DO879" s="272"/>
      <c r="DP879" s="272"/>
      <c r="DQ879" s="272"/>
      <c r="DR879" s="272"/>
      <c r="DS879" s="272"/>
      <c r="DT879" s="272"/>
      <c r="DU879" s="272"/>
      <c r="DV879" s="272"/>
      <c r="DW879" s="272"/>
      <c r="DX879" s="272"/>
      <c r="DY879" s="272"/>
      <c r="DZ879" s="272"/>
      <c r="EA879" s="272"/>
      <c r="EB879" s="272"/>
      <c r="EC879" s="272"/>
      <c r="ED879" s="272"/>
      <c r="EE879" s="272"/>
      <c r="EF879" s="272"/>
      <c r="EG879" s="272"/>
      <c r="EH879" s="366"/>
    </row>
    <row r="880" spans="43:138" s="235" customFormat="1" x14ac:dyDescent="0.15">
      <c r="AQ880" s="366"/>
      <c r="AR880" s="366"/>
      <c r="AS880" s="366"/>
      <c r="AT880" s="366"/>
      <c r="AU880" s="366"/>
      <c r="AV880" s="366"/>
      <c r="AW880" s="366"/>
      <c r="AX880" s="366"/>
      <c r="AY880" s="366"/>
      <c r="AZ880" s="366"/>
      <c r="BA880" s="366"/>
      <c r="BB880" s="271"/>
      <c r="BC880" s="271"/>
      <c r="BD880" s="271"/>
      <c r="BE880" s="271"/>
      <c r="BF880" s="271"/>
      <c r="BG880" s="366"/>
      <c r="BH880" s="366"/>
      <c r="BI880" s="366"/>
      <c r="BJ880" s="366"/>
      <c r="BK880" s="366"/>
      <c r="BL880" s="366"/>
      <c r="BM880" s="366"/>
      <c r="BN880" s="366"/>
      <c r="BO880" s="366"/>
      <c r="BP880" s="366"/>
      <c r="BQ880" s="366"/>
      <c r="BR880" s="366"/>
      <c r="BS880" s="366"/>
      <c r="BT880" s="366"/>
      <c r="BU880" s="366"/>
      <c r="BV880" s="366"/>
      <c r="BW880" s="366"/>
      <c r="BX880" s="366"/>
      <c r="BY880" s="366"/>
      <c r="BZ880" s="366"/>
      <c r="CA880" s="366"/>
      <c r="CB880" s="366"/>
      <c r="CC880" s="366"/>
      <c r="CD880" s="366"/>
      <c r="CE880" s="366"/>
      <c r="CF880" s="366"/>
      <c r="CG880" s="366"/>
      <c r="CH880" s="366"/>
      <c r="CI880" s="366"/>
      <c r="CJ880" s="366"/>
      <c r="CK880" s="366"/>
      <c r="CL880" s="366"/>
      <c r="CM880" s="366"/>
      <c r="CN880" s="366"/>
      <c r="CO880" s="366"/>
      <c r="CP880" s="366"/>
      <c r="CQ880" s="366"/>
      <c r="CR880" s="366"/>
      <c r="CS880" s="366"/>
      <c r="CT880" s="366"/>
      <c r="CU880" s="366"/>
      <c r="CV880" s="366"/>
      <c r="CW880" s="366"/>
      <c r="CX880" s="366"/>
      <c r="CY880" s="366"/>
      <c r="CZ880" s="366"/>
      <c r="DA880" s="366"/>
      <c r="DB880" s="366"/>
      <c r="DC880" s="366"/>
      <c r="DD880" s="366"/>
      <c r="DE880" s="404"/>
      <c r="DF880" s="366"/>
      <c r="DG880" s="366"/>
      <c r="DH880" s="366"/>
      <c r="DI880" s="272"/>
      <c r="DJ880" s="272"/>
      <c r="DK880" s="272"/>
      <c r="DL880" s="272"/>
      <c r="DM880" s="272"/>
      <c r="DN880" s="272"/>
      <c r="DO880" s="272"/>
      <c r="DP880" s="272"/>
      <c r="DQ880" s="272"/>
      <c r="DR880" s="272"/>
      <c r="DS880" s="272"/>
      <c r="DT880" s="272"/>
      <c r="DU880" s="272"/>
      <c r="DV880" s="272"/>
      <c r="DW880" s="272"/>
      <c r="DX880" s="272"/>
      <c r="DY880" s="272"/>
      <c r="DZ880" s="272"/>
      <c r="EA880" s="272"/>
      <c r="EB880" s="272"/>
      <c r="EC880" s="272"/>
      <c r="ED880" s="272"/>
      <c r="EE880" s="272"/>
      <c r="EF880" s="272"/>
      <c r="EG880" s="272"/>
      <c r="EH880" s="366"/>
    </row>
    <row r="881" spans="43:138" s="235" customFormat="1" x14ac:dyDescent="0.15">
      <c r="AQ881" s="366"/>
      <c r="AR881" s="366"/>
      <c r="AS881" s="366"/>
      <c r="AT881" s="366"/>
      <c r="AU881" s="366"/>
      <c r="AV881" s="366"/>
      <c r="AW881" s="366"/>
      <c r="AX881" s="366"/>
      <c r="AY881" s="366"/>
      <c r="AZ881" s="366"/>
      <c r="BA881" s="366"/>
      <c r="BB881" s="271"/>
      <c r="BC881" s="271"/>
      <c r="BD881" s="271"/>
      <c r="BE881" s="271"/>
      <c r="BF881" s="271"/>
      <c r="BG881" s="366"/>
      <c r="BH881" s="366"/>
      <c r="BI881" s="366"/>
      <c r="BJ881" s="366"/>
      <c r="BK881" s="366"/>
      <c r="BL881" s="366"/>
      <c r="BM881" s="366"/>
      <c r="BN881" s="366"/>
      <c r="BO881" s="366"/>
      <c r="BP881" s="366"/>
      <c r="BQ881" s="366"/>
      <c r="BR881" s="366"/>
      <c r="BS881" s="366"/>
      <c r="BT881" s="366"/>
      <c r="BU881" s="366"/>
      <c r="BV881" s="366"/>
      <c r="BW881" s="366"/>
      <c r="BX881" s="366"/>
      <c r="BY881" s="366"/>
      <c r="BZ881" s="366"/>
      <c r="CA881" s="366"/>
      <c r="CB881" s="366"/>
      <c r="CC881" s="366"/>
      <c r="CD881" s="366"/>
      <c r="CE881" s="366"/>
      <c r="CF881" s="366"/>
      <c r="CG881" s="366"/>
      <c r="CH881" s="366"/>
      <c r="CI881" s="366"/>
      <c r="CJ881" s="366"/>
      <c r="CK881" s="366"/>
      <c r="CL881" s="366"/>
      <c r="CM881" s="366"/>
      <c r="CN881" s="366"/>
      <c r="CO881" s="366"/>
      <c r="CP881" s="366"/>
      <c r="CQ881" s="366"/>
      <c r="CR881" s="366"/>
      <c r="CS881" s="366"/>
      <c r="CT881" s="366"/>
      <c r="CU881" s="366"/>
      <c r="CV881" s="366"/>
      <c r="CW881" s="366"/>
      <c r="CX881" s="366"/>
      <c r="CY881" s="366"/>
      <c r="CZ881" s="366"/>
      <c r="DA881" s="366"/>
      <c r="DB881" s="366"/>
      <c r="DC881" s="366"/>
      <c r="DD881" s="366"/>
      <c r="DE881" s="404"/>
      <c r="DF881" s="366"/>
      <c r="DG881" s="366"/>
      <c r="DH881" s="366"/>
      <c r="DI881" s="272"/>
      <c r="DJ881" s="272"/>
      <c r="DK881" s="272"/>
      <c r="DL881" s="272"/>
      <c r="DM881" s="272"/>
      <c r="DN881" s="272"/>
      <c r="DO881" s="272"/>
      <c r="DP881" s="272"/>
      <c r="DQ881" s="272"/>
      <c r="DR881" s="272"/>
      <c r="DS881" s="272"/>
      <c r="DT881" s="272"/>
      <c r="DU881" s="272"/>
      <c r="DV881" s="272"/>
      <c r="DW881" s="272"/>
      <c r="DX881" s="272"/>
      <c r="DY881" s="272"/>
      <c r="DZ881" s="272"/>
      <c r="EA881" s="272"/>
      <c r="EB881" s="272"/>
      <c r="EC881" s="272"/>
      <c r="ED881" s="272"/>
      <c r="EE881" s="272"/>
      <c r="EF881" s="272"/>
      <c r="EG881" s="272"/>
      <c r="EH881" s="366"/>
    </row>
  </sheetData>
  <sheetProtection algorithmName="SHA-512" hashValue="0wdhr5+rWSyuQLndPAZmFrybhCPwJt040203FFc186GWLRW9vpL1uNv7wlpf+rtfMqCZgj8GLqcKDO4qMaPkzQ==" saltValue="QYh+xGNCnxil95oJulIuxg==" spinCount="100000" sheet="1" objects="1" selectLockedCells="1"/>
  <mergeCells count="206">
    <mergeCell ref="AJ14:AO14"/>
    <mergeCell ref="AJ15:AO15"/>
    <mergeCell ref="S1:X1"/>
    <mergeCell ref="Y1:AA1"/>
    <mergeCell ref="AC1:AJ2"/>
    <mergeCell ref="AK1:AL2"/>
    <mergeCell ref="AO6:AP6"/>
    <mergeCell ref="Z6:AI6"/>
    <mergeCell ref="AJ10:AO10"/>
    <mergeCell ref="AJ9:AO9"/>
    <mergeCell ref="AJ16:AO16"/>
    <mergeCell ref="AI74:AI76"/>
    <mergeCell ref="AJ70:AP70"/>
    <mergeCell ref="B12:I12"/>
    <mergeCell ref="C34:I34"/>
    <mergeCell ref="AI23:AI24"/>
    <mergeCell ref="AJ32:AO32"/>
    <mergeCell ref="AJ28:AP28"/>
    <mergeCell ref="AJ29:AP29"/>
    <mergeCell ref="AJ31:AP31"/>
    <mergeCell ref="AJ19:AO27"/>
    <mergeCell ref="AJ74:AO74"/>
    <mergeCell ref="AJ61:AP61"/>
    <mergeCell ref="AI28:AI31"/>
    <mergeCell ref="AJ42:AO42"/>
    <mergeCell ref="AJ41:AO41"/>
    <mergeCell ref="AJ34:AO34"/>
    <mergeCell ref="AJ43:AO43"/>
    <mergeCell ref="AJ51:AO51"/>
    <mergeCell ref="AJ50:AO50"/>
    <mergeCell ref="AJ37:AO37"/>
    <mergeCell ref="C70:I70"/>
    <mergeCell ref="C61:I61"/>
    <mergeCell ref="J50:J57"/>
    <mergeCell ref="AJ8:AO8"/>
    <mergeCell ref="AP9:AP11"/>
    <mergeCell ref="AI9:AI11"/>
    <mergeCell ref="AK6:AN6"/>
    <mergeCell ref="AJ11:AO11"/>
    <mergeCell ref="C21:I21"/>
    <mergeCell ref="C20:I20"/>
    <mergeCell ref="J19:J20"/>
    <mergeCell ref="J21:J22"/>
    <mergeCell ref="G9:G11"/>
    <mergeCell ref="B13:I13"/>
    <mergeCell ref="J9:J11"/>
    <mergeCell ref="B14:B27"/>
    <mergeCell ref="C23:I23"/>
    <mergeCell ref="J25:J27"/>
    <mergeCell ref="B9:F11"/>
    <mergeCell ref="C17:I17"/>
    <mergeCell ref="C18:I18"/>
    <mergeCell ref="C19:I19"/>
    <mergeCell ref="AJ12:AP12"/>
    <mergeCell ref="AJ17:AO18"/>
    <mergeCell ref="AI21:AI22"/>
    <mergeCell ref="AP14:AP16"/>
    <mergeCell ref="AI19:AI20"/>
    <mergeCell ref="W2:AB2"/>
    <mergeCell ref="B28:B31"/>
    <mergeCell ref="H9:I11"/>
    <mergeCell ref="B32:B33"/>
    <mergeCell ref="R6:Y6"/>
    <mergeCell ref="C32:I32"/>
    <mergeCell ref="C33:I33"/>
    <mergeCell ref="J23:J24"/>
    <mergeCell ref="C24:I24"/>
    <mergeCell ref="C22:I22"/>
    <mergeCell ref="C14:I14"/>
    <mergeCell ref="C15:I15"/>
    <mergeCell ref="C16:I16"/>
    <mergeCell ref="C29:I29"/>
    <mergeCell ref="J32:J33"/>
    <mergeCell ref="B2:D2"/>
    <mergeCell ref="K2:M2"/>
    <mergeCell ref="T2:V2"/>
    <mergeCell ref="E2:J2"/>
    <mergeCell ref="N2:S2"/>
    <mergeCell ref="B6:E6"/>
    <mergeCell ref="F6:Q6"/>
    <mergeCell ref="C38:I38"/>
    <mergeCell ref="B88:I89"/>
    <mergeCell ref="C86:I86"/>
    <mergeCell ref="B8:I8"/>
    <mergeCell ref="C72:I72"/>
    <mergeCell ref="C73:I73"/>
    <mergeCell ref="C48:I48"/>
    <mergeCell ref="C44:I44"/>
    <mergeCell ref="C43:I43"/>
    <mergeCell ref="C45:I45"/>
    <mergeCell ref="C42:I42"/>
    <mergeCell ref="C35:I35"/>
    <mergeCell ref="C37:I37"/>
    <mergeCell ref="C81:E82"/>
    <mergeCell ref="C53:I53"/>
    <mergeCell ref="C58:I58"/>
    <mergeCell ref="C54:I54"/>
    <mergeCell ref="C87:I87"/>
    <mergeCell ref="C85:I85"/>
    <mergeCell ref="B84:B87"/>
    <mergeCell ref="B40:B83"/>
    <mergeCell ref="C47:I47"/>
    <mergeCell ref="C77:I77"/>
    <mergeCell ref="C84:I84"/>
    <mergeCell ref="C71:I71"/>
    <mergeCell ref="C67:I67"/>
    <mergeCell ref="C83:I83"/>
    <mergeCell ref="C57:I57"/>
    <mergeCell ref="C79:I79"/>
    <mergeCell ref="C78:I78"/>
    <mergeCell ref="C60:I60"/>
    <mergeCell ref="C59:I59"/>
    <mergeCell ref="C75:I75"/>
    <mergeCell ref="C76:I76"/>
    <mergeCell ref="C66:I66"/>
    <mergeCell ref="C68:I68"/>
    <mergeCell ref="C62:I62"/>
    <mergeCell ref="C46:I46"/>
    <mergeCell ref="C55:I55"/>
    <mergeCell ref="C51:I51"/>
    <mergeCell ref="C25:I25"/>
    <mergeCell ref="C41:I41"/>
    <mergeCell ref="F31:I31"/>
    <mergeCell ref="C26:I26"/>
    <mergeCell ref="C27:I27"/>
    <mergeCell ref="AJ65:AO65"/>
    <mergeCell ref="J28:J31"/>
    <mergeCell ref="C28:I28"/>
    <mergeCell ref="F30:I30"/>
    <mergeCell ref="C30:E31"/>
    <mergeCell ref="AJ36:AO36"/>
    <mergeCell ref="AJ53:AO53"/>
    <mergeCell ref="AJ55:AO55"/>
    <mergeCell ref="AJ57:AP57"/>
    <mergeCell ref="AJ54:AP54"/>
    <mergeCell ref="AJ56:AP56"/>
    <mergeCell ref="AI32:AI33"/>
    <mergeCell ref="AJ33:AP33"/>
    <mergeCell ref="AJ30:AP30"/>
    <mergeCell ref="AI25:AI27"/>
    <mergeCell ref="AI50:AI57"/>
    <mergeCell ref="J42:J49"/>
    <mergeCell ref="AJ44:AP44"/>
    <mergeCell ref="AJ48:AP48"/>
    <mergeCell ref="AJ35:AO35"/>
    <mergeCell ref="C36:I36"/>
    <mergeCell ref="AJ84:AO84"/>
    <mergeCell ref="AJ62:AP62"/>
    <mergeCell ref="AP74:AP75"/>
    <mergeCell ref="C74:I74"/>
    <mergeCell ref="C80:I80"/>
    <mergeCell ref="F81:I81"/>
    <mergeCell ref="AJ79:AO79"/>
    <mergeCell ref="AI77:AI79"/>
    <mergeCell ref="AJ73:AO73"/>
    <mergeCell ref="AJ80:AO80"/>
    <mergeCell ref="AJ75:AO75"/>
    <mergeCell ref="AJ76:AO76"/>
    <mergeCell ref="AJ77:AO77"/>
    <mergeCell ref="J77:J79"/>
    <mergeCell ref="J88:J89"/>
    <mergeCell ref="AJ63:AO63"/>
    <mergeCell ref="J74:J76"/>
    <mergeCell ref="AJ81:AO81"/>
    <mergeCell ref="AJ82:AO82"/>
    <mergeCell ref="AJ83:AO83"/>
    <mergeCell ref="AJ78:AO78"/>
    <mergeCell ref="AJ71:AO71"/>
    <mergeCell ref="AJ69:AO69"/>
    <mergeCell ref="AJ64:AO64"/>
    <mergeCell ref="J81:J83"/>
    <mergeCell ref="AJ88:AO89"/>
    <mergeCell ref="AJ85:AO85"/>
    <mergeCell ref="AJ86:AO86"/>
    <mergeCell ref="AJ87:AO87"/>
    <mergeCell ref="F82:I82"/>
    <mergeCell ref="AJ52:AP52"/>
    <mergeCell ref="AJ40:AO40"/>
    <mergeCell ref="C69:I69"/>
    <mergeCell ref="C63:I63"/>
    <mergeCell ref="C64:I64"/>
    <mergeCell ref="C65:I65"/>
    <mergeCell ref="C56:I56"/>
    <mergeCell ref="C49:I49"/>
    <mergeCell ref="AI81:AI83"/>
    <mergeCell ref="AI88:AI89"/>
    <mergeCell ref="AJ45:AO45"/>
    <mergeCell ref="AJ47:AO47"/>
    <mergeCell ref="AJ46:AP46"/>
    <mergeCell ref="AJ49:AP49"/>
    <mergeCell ref="AJ72:AO72"/>
    <mergeCell ref="AJ58:AO58"/>
    <mergeCell ref="AJ67:AO67"/>
    <mergeCell ref="AJ68:AO68"/>
    <mergeCell ref="AJ59:AP59"/>
    <mergeCell ref="AP88:AP89"/>
    <mergeCell ref="AJ38:AO38"/>
    <mergeCell ref="C39:I39"/>
    <mergeCell ref="AJ39:AO39"/>
    <mergeCell ref="AJ60:AO60"/>
    <mergeCell ref="C50:I50"/>
    <mergeCell ref="C52:I52"/>
    <mergeCell ref="C40:I40"/>
    <mergeCell ref="AI42:AI49"/>
    <mergeCell ref="J58:J62"/>
    <mergeCell ref="AI58:AI62"/>
  </mergeCells>
  <phoneticPr fontId="2"/>
  <conditionalFormatting sqref="K75:AH75">
    <cfRule type="cellIs" dxfId="24" priority="7" stopIfTrue="1" operator="equal">
      <formula>"X"</formula>
    </cfRule>
  </conditionalFormatting>
  <conditionalFormatting sqref="K79:AH79">
    <cfRule type="cellIs" dxfId="23" priority="8" stopIfTrue="1" operator="equal">
      <formula>$BB$90</formula>
    </cfRule>
  </conditionalFormatting>
  <conditionalFormatting sqref="F6:Q6">
    <cfRule type="cellIs" dxfId="22" priority="9" stopIfTrue="1" operator="equal">
      <formula>$BB$6</formula>
    </cfRule>
    <cfRule type="cellIs" dxfId="21" priority="10" stopIfTrue="1" operator="equal">
      <formula>$BC$6</formula>
    </cfRule>
    <cfRule type="cellIs" dxfId="20" priority="11" stopIfTrue="1" operator="equal">
      <formula>"型式構成エラーがあります"</formula>
    </cfRule>
  </conditionalFormatting>
  <conditionalFormatting sqref="AK1:AL2">
    <cfRule type="expression" dxfId="19" priority="12" stopIfTrue="1">
      <formula>$AC$1=$BB$1</formula>
    </cfRule>
  </conditionalFormatting>
  <conditionalFormatting sqref="Y1:AA1">
    <cfRule type="expression" dxfId="18" priority="13" stopIfTrue="1">
      <formula>$S$1&lt;&gt;""</formula>
    </cfRule>
  </conditionalFormatting>
  <conditionalFormatting sqref="AB1">
    <cfRule type="expression" dxfId="17" priority="14" stopIfTrue="1">
      <formula>$S$1&lt;&gt;""</formula>
    </cfRule>
  </conditionalFormatting>
  <conditionalFormatting sqref="K8:AH8">
    <cfRule type="cellIs" dxfId="16" priority="15" stopIfTrue="1" operator="equal">
      <formula>"※ 型式エラー有り"</formula>
    </cfRule>
    <cfRule type="cellIs" dxfId="15" priority="16" stopIfTrue="1" operator="between">
      <formula>$BC$8</formula>
      <formula>$BE$8</formula>
    </cfRule>
    <cfRule type="cellIs" dxfId="14" priority="17" stopIfTrue="1" operator="equal">
      <formula>"バルブ選定で要電圧指定"</formula>
    </cfRule>
  </conditionalFormatting>
  <conditionalFormatting sqref="AC1:AJ2">
    <cfRule type="expression" dxfId="13" priority="20" stopIfTrue="1">
      <formula>$AK$1=$BD$1</formula>
    </cfRule>
    <cfRule type="expression" dxfId="12" priority="21" stopIfTrue="1">
      <formula>AND(AJ62=BC62,$AK$1=BC1)</formula>
    </cfRule>
  </conditionalFormatting>
  <conditionalFormatting sqref="K49:AH49">
    <cfRule type="expression" dxfId="11" priority="22" stopIfTrue="1">
      <formula>AND($AC$1=$BB$1,$AK$1=$BD$1,$C$49=$BG$49)</formula>
    </cfRule>
  </conditionalFormatting>
  <conditionalFormatting sqref="K57:AH57">
    <cfRule type="expression" dxfId="10" priority="23" stopIfTrue="1">
      <formula>AND($AC$1=$BB$1,$AK$1=$BD$1,$C$57=$BG$57)</formula>
    </cfRule>
  </conditionalFormatting>
  <conditionalFormatting sqref="C49:I49">
    <cfRule type="expression" dxfId="9" priority="24" stopIfTrue="1">
      <formula>AND($AC$1=$BB$1,$AK$1=$BD$1,$C$49=$BG$49)</formula>
    </cfRule>
  </conditionalFormatting>
  <conditionalFormatting sqref="C57:I57">
    <cfRule type="expression" dxfId="8" priority="25" stopIfTrue="1">
      <formula>AND($AC$1=$BB$1,$AK$1=$BD$1,$C$57=$BG$57)</formula>
    </cfRule>
  </conditionalFormatting>
  <conditionalFormatting sqref="AP40">
    <cfRule type="expression" dxfId="7" priority="26" stopIfTrue="1">
      <formula>$AP$40&gt;$AQ$40</formula>
    </cfRule>
  </conditionalFormatting>
  <conditionalFormatting sqref="R6:Y6">
    <cfRule type="cellIs" dxfId="6" priority="6" stopIfTrue="1" operator="notEqual">
      <formula>""</formula>
    </cfRule>
  </conditionalFormatting>
  <conditionalFormatting sqref="K62:AH62">
    <cfRule type="expression" dxfId="5" priority="4" stopIfTrue="1">
      <formula>AND($AC$1=$BB$1,$AK$1=$BD$1)</formula>
    </cfRule>
  </conditionalFormatting>
  <conditionalFormatting sqref="C62:I62">
    <cfRule type="expression" dxfId="4" priority="3" stopIfTrue="1">
      <formula>AND($AC$1=$BB$1,$AK$1=$BD$1)</formula>
    </cfRule>
  </conditionalFormatting>
  <conditionalFormatting sqref="C70:I70">
    <cfRule type="expression" dxfId="3" priority="1" stopIfTrue="1">
      <formula>AND($AC$1=$BB$1,$AK$1=$BD$1)</formula>
    </cfRule>
  </conditionalFormatting>
  <dataValidations count="32">
    <dataValidation type="list" allowBlank="1" showInputMessage="1" showErrorMessage="1" sqref="J86:J87 AI86:AI87" xr:uid="{00000000-0002-0000-0300-000000000000}">
      <formula1>$BP$51:$BS$51</formula1>
    </dataValidation>
    <dataValidation type="list" allowBlank="1" showInputMessage="1" showErrorMessage="1" sqref="AI84 J84" xr:uid="{00000000-0002-0000-0300-000001000000}">
      <formula1>$BP$49:$BS$49</formula1>
    </dataValidation>
    <dataValidation type="list" allowBlank="1" showInputMessage="1" showErrorMessage="1" sqref="K71:AH71 K60:AH60 K58:AH58" xr:uid="{00000000-0002-0000-0300-000002000000}">
      <formula1>$BP$9:$BQ$9</formula1>
    </dataValidation>
    <dataValidation type="list" allowBlank="1" showInputMessage="1" showErrorMessage="1" sqref="K19:AH19" xr:uid="{00000000-0002-0000-0300-000003000000}">
      <formula1>$BQ$14:$BR$14</formula1>
    </dataValidation>
    <dataValidation type="list" allowBlank="1" showInputMessage="1" showErrorMessage="1" sqref="K21:AH21" xr:uid="{00000000-0002-0000-0300-000004000000}">
      <formula1>$BQ$15:$BR$15</formula1>
    </dataValidation>
    <dataValidation type="list" allowBlank="1" showInputMessage="1" showErrorMessage="1" sqref="K23:AH23" xr:uid="{00000000-0002-0000-0300-000005000000}">
      <formula1>$BQ$16:$BS$16</formula1>
    </dataValidation>
    <dataValidation type="list" allowBlank="1" showInputMessage="1" showErrorMessage="1" sqref="K25:AH25" xr:uid="{00000000-0002-0000-0300-000006000000}">
      <formula1>$BQ$19:$BR$19</formula1>
    </dataValidation>
    <dataValidation type="list" allowBlank="1" showInputMessage="1" showErrorMessage="1" sqref="K72:AG73" xr:uid="{00000000-0002-0000-0300-000007000000}">
      <formula1>$BP$30:$BQ$30</formula1>
    </dataValidation>
    <dataValidation type="list" allowBlank="1" showInputMessage="1" showErrorMessage="1" sqref="K28:AH28" xr:uid="{00000000-0002-0000-0300-000008000000}">
      <formula1>$BQ$21:$CE$21</formula1>
    </dataValidation>
    <dataValidation type="list" allowBlank="1" showInputMessage="1" showErrorMessage="1" sqref="K45:AH45 K47:AH47 K55:AH55 K53:AH53" xr:uid="{00000000-0002-0000-0300-000009000000}">
      <formula1>$BP$27:$BV$27</formula1>
    </dataValidation>
    <dataValidation type="list" allowBlank="1" showInputMessage="1" showErrorMessage="1" sqref="K43:AH43 K51:AH51" xr:uid="{00000000-0002-0000-0300-00000A000000}">
      <formula1>$BP$26:$BY$26</formula1>
    </dataValidation>
    <dataValidation type="list" allowBlank="1" showInputMessage="1" showErrorMessage="1" sqref="J85 AI85" xr:uid="{00000000-0002-0000-0300-00000B000000}">
      <formula1>$BP$49:$BU$49</formula1>
    </dataValidation>
    <dataValidation type="list" allowBlank="1" showInputMessage="1" showErrorMessage="1" sqref="K74:AG74" xr:uid="{00000000-0002-0000-0300-00000C000000}">
      <formula1>$BP$28:$BR$28</formula1>
    </dataValidation>
    <dataValidation type="list" allowBlank="1" showInputMessage="1" showErrorMessage="1" sqref="K77:AH77" xr:uid="{00000000-0002-0000-0300-00000D000000}">
      <formula1>$BP$22:$CK$22</formula1>
    </dataValidation>
    <dataValidation type="list" allowBlank="1" showInputMessage="1" showErrorMessage="1" sqref="K32:AH32" xr:uid="{00000000-0002-0000-0300-00000E000000}">
      <formula1>$BQ$32:$BR$32</formula1>
    </dataValidation>
    <dataValidation type="list" allowBlank="1" showInputMessage="1" showErrorMessage="1" sqref="K30:AH31" xr:uid="{00000000-0002-0000-0300-00000F000000}">
      <formula1>$BP$45:$CR$45</formula1>
    </dataValidation>
    <dataValidation type="list" allowBlank="1" showInputMessage="1" showErrorMessage="1" sqref="K81:AH82" xr:uid="{00000000-0002-0000-0300-000010000000}">
      <formula1>$BP$46:$CA$46</formula1>
    </dataValidation>
    <dataValidation type="list" allowBlank="1" showInputMessage="1" showErrorMessage="1" sqref="J80 AI80" xr:uid="{00000000-0002-0000-0300-000011000000}">
      <formula1>$BB$80:$BD$80</formula1>
    </dataValidation>
    <dataValidation type="list" allowBlank="1" showInputMessage="1" showErrorMessage="1" sqref="K17:AH17" xr:uid="{00000000-0002-0000-0300-000012000000}">
      <formula1>$BQ$17:$BT$17</formula1>
    </dataValidation>
    <dataValidation type="list" allowBlank="1" showInputMessage="1" showErrorMessage="1" sqref="K34:AH34" xr:uid="{00000000-0002-0000-0300-000013000000}">
      <formula1>$BP$34:$BV$34</formula1>
    </dataValidation>
    <dataValidation type="list" allowBlank="1" showInputMessage="1" showErrorMessage="1" sqref="K35:AH35" xr:uid="{00000000-0002-0000-0300-000014000000}">
      <formula1>$BP$35:$BQ$35</formula1>
    </dataValidation>
    <dataValidation type="list" allowBlank="1" showInputMessage="1" showErrorMessage="1" sqref="K37:AH37" xr:uid="{00000000-0002-0000-0300-000015000000}">
      <formula1>$BP$37:$BV$37</formula1>
    </dataValidation>
    <dataValidation type="list" allowBlank="1" showInputMessage="1" showErrorMessage="1" sqref="K38:AH38" xr:uid="{00000000-0002-0000-0300-000016000000}">
      <formula1>$BP$38:$BQ$38</formula1>
    </dataValidation>
    <dataValidation type="list" allowBlank="1" showInputMessage="1" showErrorMessage="1" sqref="K63:AH63" xr:uid="{00000000-0002-0000-0300-000017000000}">
      <formula1>$BP$63:$BQ$63</formula1>
    </dataValidation>
    <dataValidation type="list" allowBlank="1" showInputMessage="1" showErrorMessage="1" sqref="K64:AH64" xr:uid="{00000000-0002-0000-0300-000018000000}">
      <formula1>$BP$64:$BS$64</formula1>
    </dataValidation>
    <dataValidation type="list" allowBlank="1" showInputMessage="1" showErrorMessage="1" sqref="K67:AH67" xr:uid="{00000000-0002-0000-0300-000019000000}">
      <formula1>$BP$67:$BS$67</formula1>
    </dataValidation>
    <dataValidation type="list" allowBlank="1" showInputMessage="1" showErrorMessage="1" sqref="K14:AH14" xr:uid="{00000000-0002-0000-0300-00001A000000}">
      <formula1>$BP$10:$BX$10</formula1>
    </dataValidation>
    <dataValidation type="list" allowBlank="1" showInputMessage="1" showErrorMessage="1" sqref="K15:AH15" xr:uid="{00000000-0002-0000-0300-00001B000000}">
      <formula1>$BP$11:$BR$11</formula1>
    </dataValidation>
    <dataValidation type="list" allowBlank="1" showInputMessage="1" showErrorMessage="1" sqref="K12:AH12" xr:uid="{00000000-0002-0000-0300-00001C000000}">
      <formula1>$BP$12:$BR$12</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 type="list" allowBlank="1" showInputMessage="1" showErrorMessage="1" sqref="K40:AH40" xr:uid="{00000000-0002-0000-0300-00001F000000}">
      <formula1>$BP$24:$BR$24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28.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47" width="0" style="12" hidden="1" customWidth="1"/>
    <col min="48" max="16384" width="9" style="12"/>
  </cols>
  <sheetData>
    <row r="1" spans="1:44" ht="17.25" customHeight="1" x14ac:dyDescent="0.15">
      <c r="A1" s="65" t="s">
        <v>249</v>
      </c>
      <c r="B1" s="235"/>
      <c r="C1" s="235"/>
      <c r="E1" s="331" t="str">
        <f>"Ver."&amp;※改訂履歴!F1</f>
        <v>Ver.1</v>
      </c>
      <c r="F1" s="366"/>
      <c r="K1" s="37" t="s">
        <v>250</v>
      </c>
      <c r="L1" s="37" t="s">
        <v>251</v>
      </c>
      <c r="M1" s="37" t="s">
        <v>519</v>
      </c>
      <c r="N1" s="37" t="s">
        <v>519</v>
      </c>
      <c r="R1" s="37" t="s">
        <v>22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21</v>
      </c>
    </row>
    <row r="2" spans="1:44" ht="20.25" customHeight="1" x14ac:dyDescent="0.15">
      <c r="A2" s="235"/>
      <c r="B2" s="235"/>
      <c r="C2" s="141" t="s">
        <v>252</v>
      </c>
      <c r="D2" s="142">
        <v>1</v>
      </c>
      <c r="E2" s="143" t="s">
        <v>789</v>
      </c>
      <c r="F2" s="366"/>
      <c r="K2" s="12" t="s">
        <v>803</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15">
      <c r="A3" s="235"/>
      <c r="B3" s="330" t="str">
        <f>IF(OR(仕様書作成!R6&lt;&gt;"",仕様書作成!Z6&lt;&gt;""),発注情報!F3,"")</f>
        <v/>
      </c>
      <c r="C3" s="12" t="s">
        <v>689</v>
      </c>
      <c r="F3" s="12" t="s">
        <v>797</v>
      </c>
      <c r="G3" s="12" t="str">
        <f>IF(OR(COUNTIF(O3,"*SY51*"),COUNTIF(O3,"*SY31*")),$H$3,IF(OR(COUNTIF(O3,"*SY52*"),COUNTIF(O3,"*SY32*")),$H$4,IF(OR(COUNTIF(O3,"*SY53*"),COUNTIF(O3,"*SY33*")),$H$5,IF(OR(COUNTIF(O3,"*SY54*"),COUNTIF(O3,"*SY34*")),$H$6,IF(OR(COUNTIF(O3,"*SY55*"),COUNTIF(O3,"*SY35*")),$H$7,IF(COUNTIF(O3,"*78*"),$H$12,IF(COUNTIF(O3,"*79*"),$H$13,"")))))))</f>
        <v/>
      </c>
      <c r="H3" s="12" t="s">
        <v>751</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C12"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ref="AD3:AQ12" si="3">IF($L3="","",IF($L3=AD$2,"O",""))</f>
        <v/>
      </c>
      <c r="AE3" s="12" t="str">
        <f t="shared" si="3"/>
        <v/>
      </c>
      <c r="AF3" s="12" t="str">
        <f t="shared" si="3"/>
        <v/>
      </c>
      <c r="AG3" s="12" t="str">
        <f t="shared" si="3"/>
        <v/>
      </c>
      <c r="AH3" s="12" t="str">
        <f t="shared" si="3"/>
        <v/>
      </c>
      <c r="AI3" s="12" t="str">
        <f t="shared" si="3"/>
        <v/>
      </c>
      <c r="AJ3" s="12" t="str">
        <f t="shared" si="3"/>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15">
      <c r="A4" s="144"/>
      <c r="B4" s="145" t="s">
        <v>253</v>
      </c>
      <c r="C4" s="145" t="s">
        <v>254</v>
      </c>
      <c r="D4" s="144" t="s">
        <v>519</v>
      </c>
      <c r="E4" s="144" t="s">
        <v>255</v>
      </c>
      <c r="G4" s="12" t="str">
        <f t="shared" ref="G4:G26" si="4">IF(OR(COUNTIF(O4,"*SY51*"),COUNTIF(O4,"*SY31*")),$H$3,IF(OR(COUNTIF(O4,"*SY52*"),COUNTIF(O4,"*SY32*")),$H$4,IF(OR(COUNTIF(O4,"*SY53*"),COUNTIF(O4,"*SY33*")),$H$5,IF(OR(COUNTIF(O4,"*SY54*"),COUNTIF(O4,"*SY34*")),$H$6,IF(OR(COUNTIF(O4,"*SY55*"),COUNTIF(O4,"*SY35*")),$H$7,IF(COUNTIF(O4,"*78*"),$H$12,IF(COUNTIF(O4,"*79*"),$H$13,"")))))))</f>
        <v/>
      </c>
      <c r="H4" s="12" t="s">
        <v>752</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3"/>
        <v/>
      </c>
      <c r="AE4" s="12" t="str">
        <f t="shared" si="3"/>
        <v/>
      </c>
      <c r="AF4" s="12" t="str">
        <f t="shared" si="3"/>
        <v/>
      </c>
      <c r="AG4" s="12" t="str">
        <f t="shared" si="3"/>
        <v/>
      </c>
      <c r="AH4" s="12" t="str">
        <f t="shared" si="3"/>
        <v/>
      </c>
      <c r="AI4" s="12" t="str">
        <f t="shared" si="3"/>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6">
        <v>1</v>
      </c>
      <c r="B5" s="268" t="str">
        <f t="shared" ref="B5:B40" si="7">IF(ISERROR(K178)=TRUE,"",IF(OR(K178=$K$166,K178=$K$167,K178=$K$168,K178=$K$169),"",K178))</f>
        <v>マニホールドベース</v>
      </c>
      <c r="C5" s="151" t="str">
        <f>IF(ISERROR(L178)=TRUE,"",IF(B5="","",L178))</f>
        <v>必須項目に入力漏れがあります</v>
      </c>
      <c r="D5" s="147">
        <f>IF(ISERROR(M178)=TRUE,"",IF(C5="","",M178))</f>
        <v>1</v>
      </c>
      <c r="E5" s="148">
        <f t="shared" ref="E5:E40" si="8">IF(D5="","",D5*$D$2)</f>
        <v>1</v>
      </c>
      <c r="G5" s="12" t="str">
        <f t="shared" si="4"/>
        <v/>
      </c>
      <c r="H5" s="12" t="s">
        <v>753</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3"/>
        <v/>
      </c>
      <c r="AE5" s="12" t="str">
        <f t="shared" si="3"/>
        <v/>
      </c>
      <c r="AF5" s="12" t="str">
        <f t="shared" si="3"/>
        <v/>
      </c>
      <c r="AG5" s="12" t="str">
        <f t="shared" si="3"/>
        <v/>
      </c>
      <c r="AH5" s="12" t="str">
        <f t="shared" si="3"/>
        <v/>
      </c>
      <c r="AI5" s="12" t="str">
        <f t="shared" si="3"/>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6">
        <v>2</v>
      </c>
      <c r="B6" s="268" t="str">
        <f t="shared" si="7"/>
        <v/>
      </c>
      <c r="C6" s="151" t="str">
        <f t="shared" ref="C6:C40" si="9">IF(ISERROR(L179)=TRUE,"",IF(B6="","","*"&amp;L179))</f>
        <v/>
      </c>
      <c r="D6" s="147" t="str">
        <f t="shared" ref="D6:D40" si="10">IF(ISERROR(M179)=TRUE,"",IF(C6="","",M179))</f>
        <v/>
      </c>
      <c r="E6" s="148" t="str">
        <f t="shared" si="8"/>
        <v/>
      </c>
      <c r="G6" s="12" t="str">
        <f t="shared" si="4"/>
        <v/>
      </c>
      <c r="H6" s="12" t="s">
        <v>754</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3"/>
        <v/>
      </c>
      <c r="AE6" s="12" t="str">
        <f t="shared" si="3"/>
        <v/>
      </c>
      <c r="AF6" s="12" t="str">
        <f t="shared" si="3"/>
        <v/>
      </c>
      <c r="AG6" s="12" t="str">
        <f t="shared" si="3"/>
        <v/>
      </c>
      <c r="AH6" s="12" t="str">
        <f t="shared" si="3"/>
        <v/>
      </c>
      <c r="AI6" s="12" t="str">
        <f t="shared" si="3"/>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6">
        <v>3</v>
      </c>
      <c r="B7" s="268" t="str">
        <f t="shared" si="7"/>
        <v/>
      </c>
      <c r="C7" s="151" t="str">
        <f t="shared" si="9"/>
        <v/>
      </c>
      <c r="D7" s="147" t="str">
        <f t="shared" si="10"/>
        <v/>
      </c>
      <c r="E7" s="148" t="str">
        <f t="shared" si="8"/>
        <v/>
      </c>
      <c r="G7" s="12" t="str">
        <f t="shared" si="4"/>
        <v/>
      </c>
      <c r="H7" s="12" t="s">
        <v>755</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3"/>
        <v/>
      </c>
      <c r="AE7" s="12" t="str">
        <f t="shared" si="3"/>
        <v/>
      </c>
      <c r="AF7" s="12" t="str">
        <f t="shared" si="3"/>
        <v/>
      </c>
      <c r="AG7" s="12" t="str">
        <f t="shared" si="3"/>
        <v/>
      </c>
      <c r="AH7" s="12" t="str">
        <f t="shared" si="3"/>
        <v/>
      </c>
      <c r="AI7" s="12" t="str">
        <f t="shared" si="3"/>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6">
        <v>4</v>
      </c>
      <c r="B8" s="268" t="str">
        <f t="shared" si="7"/>
        <v/>
      </c>
      <c r="C8" s="151" t="str">
        <f t="shared" si="9"/>
        <v/>
      </c>
      <c r="D8" s="147" t="str">
        <f t="shared" si="10"/>
        <v/>
      </c>
      <c r="E8" s="148" t="str">
        <f t="shared" si="8"/>
        <v/>
      </c>
      <c r="G8" s="12" t="str">
        <f t="shared" si="4"/>
        <v/>
      </c>
      <c r="H8" s="12" t="s">
        <v>756</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3"/>
        <v/>
      </c>
      <c r="AE8" s="12" t="str">
        <f t="shared" si="3"/>
        <v/>
      </c>
      <c r="AF8" s="12" t="str">
        <f t="shared" si="3"/>
        <v/>
      </c>
      <c r="AG8" s="12" t="str">
        <f t="shared" si="3"/>
        <v/>
      </c>
      <c r="AH8" s="12" t="str">
        <f t="shared" si="3"/>
        <v/>
      </c>
      <c r="AI8" s="12" t="str">
        <f t="shared" si="3"/>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6">
        <v>5</v>
      </c>
      <c r="B9" s="268" t="str">
        <f t="shared" si="7"/>
        <v/>
      </c>
      <c r="C9" s="151" t="str">
        <f t="shared" si="9"/>
        <v/>
      </c>
      <c r="D9" s="147" t="str">
        <f t="shared" si="10"/>
        <v/>
      </c>
      <c r="E9" s="148" t="str">
        <f t="shared" si="8"/>
        <v/>
      </c>
      <c r="G9" s="12" t="str">
        <f t="shared" si="4"/>
        <v/>
      </c>
      <c r="H9" s="12" t="s">
        <v>757</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3"/>
        <v/>
      </c>
      <c r="AE9" s="12" t="str">
        <f t="shared" si="3"/>
        <v/>
      </c>
      <c r="AF9" s="12" t="str">
        <f t="shared" si="3"/>
        <v/>
      </c>
      <c r="AG9" s="12" t="str">
        <f t="shared" si="3"/>
        <v/>
      </c>
      <c r="AH9" s="12" t="str">
        <f t="shared" si="3"/>
        <v/>
      </c>
      <c r="AI9" s="12" t="str">
        <f t="shared" si="3"/>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6">
        <v>6</v>
      </c>
      <c r="B10" s="268" t="str">
        <f t="shared" si="7"/>
        <v/>
      </c>
      <c r="C10" s="151" t="str">
        <f t="shared" si="9"/>
        <v/>
      </c>
      <c r="D10" s="147" t="str">
        <f t="shared" si="10"/>
        <v/>
      </c>
      <c r="E10" s="148" t="str">
        <f t="shared" si="8"/>
        <v/>
      </c>
      <c r="G10" s="12" t="str">
        <f t="shared" si="4"/>
        <v/>
      </c>
      <c r="H10" s="12" t="s">
        <v>758</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3"/>
        <v/>
      </c>
      <c r="AE10" s="12" t="str">
        <f t="shared" si="3"/>
        <v/>
      </c>
      <c r="AF10" s="12" t="str">
        <f t="shared" si="3"/>
        <v/>
      </c>
      <c r="AG10" s="12" t="str">
        <f t="shared" si="3"/>
        <v/>
      </c>
      <c r="AH10" s="12" t="str">
        <f t="shared" si="3"/>
        <v/>
      </c>
      <c r="AI10" s="12" t="str">
        <f t="shared" si="3"/>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6">
        <v>7</v>
      </c>
      <c r="B11" s="268" t="str">
        <f t="shared" si="7"/>
        <v/>
      </c>
      <c r="C11" s="151" t="str">
        <f t="shared" si="9"/>
        <v/>
      </c>
      <c r="D11" s="147" t="str">
        <f t="shared" si="10"/>
        <v/>
      </c>
      <c r="E11" s="148" t="str">
        <f t="shared" si="8"/>
        <v/>
      </c>
      <c r="G11" s="12" t="str">
        <f t="shared" si="4"/>
        <v/>
      </c>
      <c r="H11" s="12" t="s">
        <v>682</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3"/>
        <v/>
      </c>
      <c r="AE11" s="12" t="str">
        <f t="shared" si="3"/>
        <v/>
      </c>
      <c r="AF11" s="12" t="str">
        <f t="shared" si="3"/>
        <v/>
      </c>
      <c r="AG11" s="12" t="str">
        <f t="shared" si="3"/>
        <v/>
      </c>
      <c r="AH11" s="12" t="str">
        <f t="shared" si="3"/>
        <v/>
      </c>
      <c r="AI11" s="12" t="str">
        <f t="shared" si="3"/>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6">
        <v>8</v>
      </c>
      <c r="B12" s="268" t="str">
        <f t="shared" si="7"/>
        <v/>
      </c>
      <c r="C12" s="151" t="str">
        <f t="shared" si="9"/>
        <v/>
      </c>
      <c r="D12" s="147" t="str">
        <f t="shared" si="10"/>
        <v/>
      </c>
      <c r="E12" s="148" t="str">
        <f t="shared" si="8"/>
        <v/>
      </c>
      <c r="G12" s="12" t="str">
        <f t="shared" si="4"/>
        <v/>
      </c>
      <c r="H12" s="12" t="s">
        <v>759</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3"/>
        <v/>
      </c>
      <c r="AE12" s="12" t="str">
        <f t="shared" si="3"/>
        <v/>
      </c>
      <c r="AF12" s="12" t="str">
        <f t="shared" si="3"/>
        <v/>
      </c>
      <c r="AG12" s="12" t="str">
        <f t="shared" si="3"/>
        <v/>
      </c>
      <c r="AH12" s="12" t="str">
        <f t="shared" si="3"/>
        <v/>
      </c>
      <c r="AI12" s="12" t="str">
        <f t="shared" si="3"/>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6">
        <v>9</v>
      </c>
      <c r="B13" s="268" t="str">
        <f t="shared" si="7"/>
        <v/>
      </c>
      <c r="C13" s="151" t="str">
        <f t="shared" si="9"/>
        <v/>
      </c>
      <c r="D13" s="147" t="str">
        <f t="shared" si="10"/>
        <v/>
      </c>
      <c r="E13" s="148" t="str">
        <f t="shared" si="8"/>
        <v/>
      </c>
      <c r="G13" s="12" t="str">
        <f t="shared" si="4"/>
        <v/>
      </c>
      <c r="H13" s="12" t="s">
        <v>760</v>
      </c>
      <c r="J13" s="12">
        <v>11</v>
      </c>
      <c r="K13" s="12" t="str">
        <f t="shared" si="0"/>
        <v/>
      </c>
      <c r="L13" s="12" t="str">
        <f>IF(COUNTIF($O$3:O12,O13)&gt;=1,"",O13)</f>
        <v/>
      </c>
      <c r="M13" s="12" t="str">
        <f t="shared" si="1"/>
        <v/>
      </c>
      <c r="N13" s="12" t="str">
        <f t="shared" si="5"/>
        <v/>
      </c>
      <c r="O13" s="12" t="str">
        <f>仕様書作成!U8</f>
        <v/>
      </c>
      <c r="P13" s="12" t="str">
        <f t="shared" si="6"/>
        <v/>
      </c>
      <c r="T13" s="12" t="str">
        <f t="shared" ref="T13:AI28" si="11">IF($L13="","",IF($L13=T$2,"O",""))</f>
        <v/>
      </c>
      <c r="U13" s="12" t="str">
        <f t="shared" si="11"/>
        <v/>
      </c>
      <c r="V13" s="12" t="str">
        <f t="shared" si="11"/>
        <v/>
      </c>
      <c r="W13" s="12" t="str">
        <f t="shared" si="11"/>
        <v/>
      </c>
      <c r="X13" s="12" t="str">
        <f t="shared" si="11"/>
        <v/>
      </c>
      <c r="Y13" s="12" t="str">
        <f t="shared" si="11"/>
        <v/>
      </c>
      <c r="Z13" s="12" t="str">
        <f t="shared" si="11"/>
        <v/>
      </c>
      <c r="AA13" s="12" t="str">
        <f t="shared" si="11"/>
        <v/>
      </c>
      <c r="AB13" s="12" t="str">
        <f t="shared" si="11"/>
        <v/>
      </c>
      <c r="AC13" s="12" t="str">
        <f t="shared" si="11"/>
        <v/>
      </c>
      <c r="AD13" s="12" t="str">
        <f t="shared" ref="AD13:AS28" si="12">IF($L13="","",IF($L13=AD$2,"O",""))</f>
        <v/>
      </c>
      <c r="AE13" s="12" t="str">
        <f t="shared" si="12"/>
        <v/>
      </c>
      <c r="AF13" s="12" t="str">
        <f t="shared" si="12"/>
        <v/>
      </c>
      <c r="AG13" s="12" t="str">
        <f t="shared" si="12"/>
        <v/>
      </c>
      <c r="AH13" s="12" t="str">
        <f t="shared" si="12"/>
        <v/>
      </c>
      <c r="AI13" s="12" t="str">
        <f t="shared" si="12"/>
        <v/>
      </c>
      <c r="AJ13" s="12" t="str">
        <f t="shared" si="12"/>
        <v/>
      </c>
      <c r="AK13" s="12" t="str">
        <f t="shared" si="12"/>
        <v/>
      </c>
      <c r="AL13" s="12" t="str">
        <f t="shared" si="12"/>
        <v/>
      </c>
      <c r="AM13" s="12" t="str">
        <f t="shared" si="12"/>
        <v/>
      </c>
      <c r="AN13" s="12" t="str">
        <f t="shared" si="12"/>
        <v/>
      </c>
      <c r="AO13" s="12" t="str">
        <f t="shared" si="12"/>
        <v/>
      </c>
      <c r="AP13" s="12" t="str">
        <f t="shared" si="12"/>
        <v/>
      </c>
      <c r="AQ13" s="12" t="str">
        <f t="shared" si="12"/>
        <v/>
      </c>
    </row>
    <row r="14" spans="1:44" ht="18" customHeight="1" x14ac:dyDescent="0.15">
      <c r="A14" s="146">
        <v>10</v>
      </c>
      <c r="B14" s="268" t="str">
        <f t="shared" si="7"/>
        <v/>
      </c>
      <c r="C14" s="151" t="str">
        <f t="shared" si="9"/>
        <v/>
      </c>
      <c r="D14" s="147" t="str">
        <f t="shared" si="10"/>
        <v/>
      </c>
      <c r="E14" s="148" t="str">
        <f t="shared" si="8"/>
        <v/>
      </c>
      <c r="G14" s="12" t="str">
        <f t="shared" si="4"/>
        <v/>
      </c>
      <c r="H14" s="12" t="s">
        <v>761</v>
      </c>
      <c r="J14" s="12">
        <v>12</v>
      </c>
      <c r="K14" s="12" t="str">
        <f t="shared" si="0"/>
        <v/>
      </c>
      <c r="L14" s="12" t="str">
        <f>IF(COUNTIF($O$3:O13,O14)&gt;=1,"",O14)</f>
        <v/>
      </c>
      <c r="M14" s="12" t="str">
        <f t="shared" si="1"/>
        <v/>
      </c>
      <c r="N14" s="12" t="str">
        <f t="shared" si="5"/>
        <v/>
      </c>
      <c r="O14" s="12" t="str">
        <f>仕様書作成!V8</f>
        <v/>
      </c>
      <c r="P14" s="12" t="str">
        <f t="shared" si="6"/>
        <v/>
      </c>
      <c r="T14" s="12" t="str">
        <f t="shared" si="11"/>
        <v/>
      </c>
      <c r="U14" s="12" t="str">
        <f t="shared" si="11"/>
        <v/>
      </c>
      <c r="V14" s="12" t="str">
        <f t="shared" si="11"/>
        <v/>
      </c>
      <c r="W14" s="12" t="str">
        <f t="shared" si="11"/>
        <v/>
      </c>
      <c r="X14" s="12" t="str">
        <f t="shared" si="11"/>
        <v/>
      </c>
      <c r="Y14" s="12" t="str">
        <f t="shared" si="11"/>
        <v/>
      </c>
      <c r="Z14" s="12" t="str">
        <f t="shared" si="11"/>
        <v/>
      </c>
      <c r="AA14" s="12" t="str">
        <f t="shared" si="11"/>
        <v/>
      </c>
      <c r="AB14" s="12" t="str">
        <f t="shared" si="11"/>
        <v/>
      </c>
      <c r="AC14" s="12" t="str">
        <f t="shared" si="11"/>
        <v/>
      </c>
      <c r="AD14" s="12" t="str">
        <f t="shared" si="12"/>
        <v/>
      </c>
      <c r="AE14" s="12" t="str">
        <f t="shared" si="12"/>
        <v/>
      </c>
      <c r="AF14" s="12" t="str">
        <f t="shared" si="12"/>
        <v/>
      </c>
      <c r="AG14" s="12" t="str">
        <f t="shared" si="12"/>
        <v/>
      </c>
      <c r="AH14" s="12" t="str">
        <f t="shared" si="12"/>
        <v/>
      </c>
      <c r="AI14" s="12" t="str">
        <f t="shared" si="12"/>
        <v/>
      </c>
      <c r="AJ14" s="12" t="str">
        <f t="shared" si="12"/>
        <v/>
      </c>
      <c r="AK14" s="12" t="str">
        <f t="shared" si="12"/>
        <v/>
      </c>
      <c r="AL14" s="12" t="str">
        <f t="shared" si="12"/>
        <v/>
      </c>
      <c r="AM14" s="12" t="str">
        <f t="shared" si="12"/>
        <v/>
      </c>
      <c r="AN14" s="12" t="str">
        <f t="shared" si="12"/>
        <v/>
      </c>
      <c r="AO14" s="12" t="str">
        <f t="shared" si="12"/>
        <v/>
      </c>
      <c r="AP14" s="12" t="str">
        <f t="shared" si="12"/>
        <v/>
      </c>
      <c r="AQ14" s="12" t="str">
        <f t="shared" si="12"/>
        <v/>
      </c>
    </row>
    <row r="15" spans="1:44" ht="18" customHeight="1" x14ac:dyDescent="0.15">
      <c r="A15" s="146">
        <v>11</v>
      </c>
      <c r="B15" s="268" t="str">
        <f t="shared" si="7"/>
        <v/>
      </c>
      <c r="C15" s="151" t="str">
        <f t="shared" si="9"/>
        <v/>
      </c>
      <c r="D15" s="147" t="str">
        <f t="shared" si="10"/>
        <v/>
      </c>
      <c r="E15" s="148"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11"/>
        <v/>
      </c>
      <c r="U15" s="12" t="str">
        <f t="shared" si="11"/>
        <v/>
      </c>
      <c r="V15" s="12" t="str">
        <f t="shared" si="11"/>
        <v/>
      </c>
      <c r="W15" s="12" t="str">
        <f t="shared" si="11"/>
        <v/>
      </c>
      <c r="X15" s="12" t="str">
        <f t="shared" si="11"/>
        <v/>
      </c>
      <c r="Y15" s="12" t="str">
        <f t="shared" si="11"/>
        <v/>
      </c>
      <c r="Z15" s="12" t="str">
        <f t="shared" si="11"/>
        <v/>
      </c>
      <c r="AA15" s="12" t="str">
        <f t="shared" si="11"/>
        <v/>
      </c>
      <c r="AB15" s="12" t="str">
        <f t="shared" si="11"/>
        <v/>
      </c>
      <c r="AC15" s="12" t="str">
        <f t="shared" si="11"/>
        <v/>
      </c>
      <c r="AD15" s="12" t="str">
        <f t="shared" si="12"/>
        <v/>
      </c>
      <c r="AE15" s="12" t="str">
        <f t="shared" si="12"/>
        <v/>
      </c>
      <c r="AF15" s="12" t="str">
        <f t="shared" si="12"/>
        <v/>
      </c>
      <c r="AG15" s="12" t="str">
        <f t="shared" si="12"/>
        <v/>
      </c>
      <c r="AH15" s="12" t="str">
        <f t="shared" si="12"/>
        <v/>
      </c>
      <c r="AI15" s="12" t="str">
        <f t="shared" si="12"/>
        <v/>
      </c>
      <c r="AJ15" s="12" t="str">
        <f t="shared" si="12"/>
        <v/>
      </c>
      <c r="AK15" s="12" t="str">
        <f t="shared" si="12"/>
        <v/>
      </c>
      <c r="AL15" s="12" t="str">
        <f t="shared" si="12"/>
        <v/>
      </c>
      <c r="AM15" s="12" t="str">
        <f t="shared" si="12"/>
        <v/>
      </c>
      <c r="AN15" s="12" t="str">
        <f t="shared" si="12"/>
        <v/>
      </c>
      <c r="AO15" s="12" t="str">
        <f t="shared" si="12"/>
        <v/>
      </c>
      <c r="AP15" s="12" t="str">
        <f t="shared" si="12"/>
        <v/>
      </c>
      <c r="AQ15" s="12" t="str">
        <f t="shared" si="12"/>
        <v/>
      </c>
    </row>
    <row r="16" spans="1:44" ht="18" customHeight="1" x14ac:dyDescent="0.15">
      <c r="A16" s="146">
        <v>12</v>
      </c>
      <c r="B16" s="268" t="str">
        <f t="shared" si="7"/>
        <v/>
      </c>
      <c r="C16" s="151" t="str">
        <f t="shared" si="9"/>
        <v/>
      </c>
      <c r="D16" s="147" t="str">
        <f t="shared" si="10"/>
        <v/>
      </c>
      <c r="E16" s="148"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11"/>
        <v/>
      </c>
      <c r="U16" s="12" t="str">
        <f t="shared" si="11"/>
        <v/>
      </c>
      <c r="V16" s="12" t="str">
        <f t="shared" si="11"/>
        <v/>
      </c>
      <c r="W16" s="12" t="str">
        <f t="shared" si="11"/>
        <v/>
      </c>
      <c r="X16" s="12" t="str">
        <f t="shared" si="11"/>
        <v/>
      </c>
      <c r="Y16" s="12" t="str">
        <f t="shared" si="11"/>
        <v/>
      </c>
      <c r="Z16" s="12" t="str">
        <f t="shared" si="11"/>
        <v/>
      </c>
      <c r="AA16" s="12" t="str">
        <f t="shared" si="11"/>
        <v/>
      </c>
      <c r="AB16" s="12" t="str">
        <f t="shared" si="11"/>
        <v/>
      </c>
      <c r="AC16" s="12" t="str">
        <f t="shared" si="11"/>
        <v/>
      </c>
      <c r="AD16" s="12" t="str">
        <f t="shared" si="12"/>
        <v/>
      </c>
      <c r="AE16" s="12" t="str">
        <f t="shared" si="12"/>
        <v/>
      </c>
      <c r="AF16" s="12" t="str">
        <f t="shared" si="12"/>
        <v/>
      </c>
      <c r="AG16" s="12" t="str">
        <f t="shared" si="12"/>
        <v/>
      </c>
      <c r="AH16" s="12" t="str">
        <f t="shared" si="12"/>
        <v/>
      </c>
      <c r="AI16" s="12" t="str">
        <f t="shared" si="12"/>
        <v/>
      </c>
      <c r="AJ16" s="12" t="str">
        <f t="shared" si="12"/>
        <v/>
      </c>
      <c r="AK16" s="12" t="str">
        <f t="shared" si="12"/>
        <v/>
      </c>
      <c r="AL16" s="12" t="str">
        <f t="shared" si="12"/>
        <v/>
      </c>
      <c r="AM16" s="12" t="str">
        <f t="shared" si="12"/>
        <v/>
      </c>
      <c r="AN16" s="12" t="str">
        <f t="shared" si="12"/>
        <v/>
      </c>
      <c r="AO16" s="12" t="str">
        <f t="shared" si="12"/>
        <v/>
      </c>
      <c r="AP16" s="12" t="str">
        <f t="shared" si="12"/>
        <v/>
      </c>
      <c r="AQ16" s="12" t="str">
        <f t="shared" si="12"/>
        <v/>
      </c>
    </row>
    <row r="17" spans="1:45" ht="18" customHeight="1" x14ac:dyDescent="0.15">
      <c r="A17" s="146">
        <v>13</v>
      </c>
      <c r="B17" s="268" t="str">
        <f t="shared" si="7"/>
        <v/>
      </c>
      <c r="C17" s="151" t="str">
        <f t="shared" si="9"/>
        <v/>
      </c>
      <c r="D17" s="147" t="str">
        <f t="shared" si="10"/>
        <v/>
      </c>
      <c r="E17" s="148"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11"/>
        <v/>
      </c>
      <c r="U17" s="12" t="str">
        <f t="shared" si="11"/>
        <v/>
      </c>
      <c r="V17" s="12" t="str">
        <f t="shared" si="11"/>
        <v/>
      </c>
      <c r="W17" s="12" t="str">
        <f t="shared" si="11"/>
        <v/>
      </c>
      <c r="X17" s="12" t="str">
        <f t="shared" si="11"/>
        <v/>
      </c>
      <c r="Y17" s="12" t="str">
        <f t="shared" si="11"/>
        <v/>
      </c>
      <c r="Z17" s="12" t="str">
        <f t="shared" si="11"/>
        <v/>
      </c>
      <c r="AA17" s="12" t="str">
        <f t="shared" si="11"/>
        <v/>
      </c>
      <c r="AB17" s="12" t="str">
        <f t="shared" si="11"/>
        <v/>
      </c>
      <c r="AC17" s="12" t="str">
        <f t="shared" si="11"/>
        <v/>
      </c>
      <c r="AD17" s="12" t="str">
        <f t="shared" si="12"/>
        <v/>
      </c>
      <c r="AE17" s="12" t="str">
        <f t="shared" si="12"/>
        <v/>
      </c>
      <c r="AF17" s="12" t="str">
        <f t="shared" si="12"/>
        <v/>
      </c>
      <c r="AG17" s="12" t="str">
        <f t="shared" si="12"/>
        <v/>
      </c>
      <c r="AH17" s="12" t="str">
        <f t="shared" si="12"/>
        <v/>
      </c>
      <c r="AI17" s="12" t="str">
        <f t="shared" si="12"/>
        <v/>
      </c>
      <c r="AJ17" s="12" t="str">
        <f t="shared" si="12"/>
        <v/>
      </c>
      <c r="AK17" s="12" t="str">
        <f t="shared" si="12"/>
        <v/>
      </c>
      <c r="AL17" s="12" t="str">
        <f t="shared" si="12"/>
        <v/>
      </c>
      <c r="AM17" s="12" t="str">
        <f t="shared" si="12"/>
        <v/>
      </c>
      <c r="AN17" s="12" t="str">
        <f t="shared" si="12"/>
        <v/>
      </c>
      <c r="AO17" s="12" t="str">
        <f t="shared" si="12"/>
        <v/>
      </c>
      <c r="AP17" s="12" t="str">
        <f t="shared" si="12"/>
        <v/>
      </c>
      <c r="AQ17" s="12" t="str">
        <f t="shared" si="12"/>
        <v/>
      </c>
    </row>
    <row r="18" spans="1:45" ht="18" customHeight="1" x14ac:dyDescent="0.15">
      <c r="A18" s="146">
        <v>14</v>
      </c>
      <c r="B18" s="268" t="str">
        <f t="shared" si="7"/>
        <v/>
      </c>
      <c r="C18" s="151" t="str">
        <f t="shared" si="9"/>
        <v/>
      </c>
      <c r="D18" s="147" t="str">
        <f t="shared" si="10"/>
        <v/>
      </c>
      <c r="E18" s="148" t="str">
        <f t="shared" si="8"/>
        <v/>
      </c>
      <c r="G18" s="12" t="str">
        <f t="shared" si="4"/>
        <v/>
      </c>
      <c r="J18" s="12">
        <v>16</v>
      </c>
      <c r="K18" s="12" t="str">
        <f t="shared" si="0"/>
        <v/>
      </c>
      <c r="L18" s="12" t="str">
        <f>IF(COUNTIF($O$3:O17,O18)&gt;=1,"",O18)</f>
        <v/>
      </c>
      <c r="M18" s="12" t="str">
        <f t="shared" si="1"/>
        <v/>
      </c>
      <c r="N18" s="12" t="str">
        <f t="shared" si="5"/>
        <v/>
      </c>
      <c r="O18" s="271" t="str">
        <f>仕様書作成!Z8</f>
        <v/>
      </c>
      <c r="P18" s="12" t="str">
        <f t="shared" si="6"/>
        <v/>
      </c>
      <c r="T18" s="12" t="str">
        <f t="shared" si="11"/>
        <v/>
      </c>
      <c r="U18" s="12" t="str">
        <f t="shared" si="11"/>
        <v/>
      </c>
      <c r="V18" s="12" t="str">
        <f t="shared" si="11"/>
        <v/>
      </c>
      <c r="W18" s="12" t="str">
        <f t="shared" si="11"/>
        <v/>
      </c>
      <c r="X18" s="12" t="str">
        <f t="shared" si="11"/>
        <v/>
      </c>
      <c r="Y18" s="12" t="str">
        <f t="shared" si="11"/>
        <v/>
      </c>
      <c r="Z18" s="12" t="str">
        <f t="shared" si="11"/>
        <v/>
      </c>
      <c r="AA18" s="12" t="str">
        <f t="shared" si="11"/>
        <v/>
      </c>
      <c r="AB18" s="12" t="str">
        <f t="shared" si="11"/>
        <v/>
      </c>
      <c r="AC18" s="12" t="str">
        <f t="shared" si="11"/>
        <v/>
      </c>
      <c r="AD18" s="12" t="str">
        <f t="shared" si="12"/>
        <v/>
      </c>
      <c r="AE18" s="12" t="str">
        <f t="shared" si="12"/>
        <v/>
      </c>
      <c r="AF18" s="12" t="str">
        <f t="shared" si="12"/>
        <v/>
      </c>
      <c r="AG18" s="12" t="str">
        <f t="shared" si="12"/>
        <v/>
      </c>
      <c r="AH18" s="12" t="str">
        <f t="shared" si="12"/>
        <v/>
      </c>
      <c r="AI18" s="12" t="str">
        <f t="shared" si="12"/>
        <v/>
      </c>
      <c r="AJ18" s="12" t="str">
        <f t="shared" si="12"/>
        <v/>
      </c>
      <c r="AK18" s="12" t="str">
        <f t="shared" si="12"/>
        <v/>
      </c>
      <c r="AL18" s="12" t="str">
        <f t="shared" si="12"/>
        <v/>
      </c>
      <c r="AM18" s="12" t="str">
        <f t="shared" si="12"/>
        <v/>
      </c>
      <c r="AN18" s="12" t="str">
        <f t="shared" si="12"/>
        <v/>
      </c>
      <c r="AO18" s="12" t="str">
        <f t="shared" si="12"/>
        <v/>
      </c>
      <c r="AP18" s="12" t="str">
        <f t="shared" si="12"/>
        <v/>
      </c>
      <c r="AQ18" s="12" t="str">
        <f t="shared" si="12"/>
        <v/>
      </c>
    </row>
    <row r="19" spans="1:45" ht="18" customHeight="1" x14ac:dyDescent="0.15">
      <c r="A19" s="146">
        <v>15</v>
      </c>
      <c r="B19" s="268" t="str">
        <f t="shared" si="7"/>
        <v/>
      </c>
      <c r="C19" s="151" t="str">
        <f t="shared" si="9"/>
        <v/>
      </c>
      <c r="D19" s="147" t="str">
        <f t="shared" si="10"/>
        <v/>
      </c>
      <c r="E19" s="148" t="str">
        <f t="shared" si="8"/>
        <v/>
      </c>
      <c r="G19" s="12" t="str">
        <f t="shared" si="4"/>
        <v/>
      </c>
      <c r="J19" s="12">
        <v>17</v>
      </c>
      <c r="K19" s="12" t="str">
        <f t="shared" si="0"/>
        <v/>
      </c>
      <c r="L19" s="12" t="str">
        <f>IF(COUNTIF($O$3:O18,O19)&gt;=1,"",O19)</f>
        <v/>
      </c>
      <c r="M19" s="12" t="str">
        <f t="shared" si="1"/>
        <v/>
      </c>
      <c r="N19" s="12" t="str">
        <f t="shared" si="5"/>
        <v/>
      </c>
      <c r="O19" s="271" t="str">
        <f>仕様書作成!AA8</f>
        <v/>
      </c>
      <c r="P19" s="12" t="str">
        <f t="shared" si="6"/>
        <v/>
      </c>
      <c r="T19" s="12" t="str">
        <f t="shared" si="11"/>
        <v/>
      </c>
      <c r="U19" s="12" t="str">
        <f t="shared" si="11"/>
        <v/>
      </c>
      <c r="V19" s="12" t="str">
        <f t="shared" si="11"/>
        <v/>
      </c>
      <c r="W19" s="12" t="str">
        <f t="shared" si="11"/>
        <v/>
      </c>
      <c r="X19" s="12" t="str">
        <f t="shared" si="11"/>
        <v/>
      </c>
      <c r="Y19" s="12" t="str">
        <f t="shared" si="11"/>
        <v/>
      </c>
      <c r="Z19" s="12" t="str">
        <f t="shared" si="11"/>
        <v/>
      </c>
      <c r="AA19" s="12" t="str">
        <f t="shared" si="11"/>
        <v/>
      </c>
      <c r="AB19" s="12" t="str">
        <f t="shared" si="11"/>
        <v/>
      </c>
      <c r="AC19" s="12" t="str">
        <f t="shared" si="11"/>
        <v/>
      </c>
      <c r="AD19" s="12" t="str">
        <f t="shared" si="12"/>
        <v/>
      </c>
      <c r="AE19" s="12" t="str">
        <f t="shared" si="12"/>
        <v/>
      </c>
      <c r="AF19" s="12" t="str">
        <f t="shared" si="12"/>
        <v/>
      </c>
      <c r="AG19" s="12" t="str">
        <f t="shared" si="12"/>
        <v/>
      </c>
      <c r="AH19" s="12" t="str">
        <f t="shared" si="12"/>
        <v/>
      </c>
      <c r="AI19" s="12" t="str">
        <f t="shared" si="12"/>
        <v/>
      </c>
      <c r="AJ19" s="12" t="str">
        <f t="shared" si="12"/>
        <v/>
      </c>
      <c r="AK19" s="12" t="str">
        <f t="shared" si="12"/>
        <v/>
      </c>
      <c r="AL19" s="12" t="str">
        <f t="shared" si="12"/>
        <v/>
      </c>
      <c r="AM19" s="12" t="str">
        <f t="shared" si="12"/>
        <v/>
      </c>
      <c r="AN19" s="12" t="str">
        <f t="shared" si="12"/>
        <v/>
      </c>
      <c r="AO19" s="12" t="str">
        <f t="shared" si="12"/>
        <v/>
      </c>
      <c r="AP19" s="12" t="str">
        <f t="shared" si="12"/>
        <v/>
      </c>
      <c r="AQ19" s="12" t="str">
        <f t="shared" si="12"/>
        <v/>
      </c>
    </row>
    <row r="20" spans="1:45" ht="18" customHeight="1" x14ac:dyDescent="0.15">
      <c r="A20" s="146">
        <v>16</v>
      </c>
      <c r="B20" s="268" t="str">
        <f t="shared" si="7"/>
        <v/>
      </c>
      <c r="C20" s="151" t="str">
        <f t="shared" si="9"/>
        <v/>
      </c>
      <c r="D20" s="147" t="str">
        <f t="shared" si="10"/>
        <v/>
      </c>
      <c r="E20" s="148"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1"/>
        <v/>
      </c>
      <c r="U20" s="12" t="str">
        <f t="shared" si="11"/>
        <v/>
      </c>
      <c r="V20" s="12" t="str">
        <f t="shared" si="11"/>
        <v/>
      </c>
      <c r="W20" s="12" t="str">
        <f t="shared" si="11"/>
        <v/>
      </c>
      <c r="X20" s="12" t="str">
        <f t="shared" si="11"/>
        <v/>
      </c>
      <c r="Y20" s="12" t="str">
        <f t="shared" si="11"/>
        <v/>
      </c>
      <c r="Z20" s="12" t="str">
        <f t="shared" si="11"/>
        <v/>
      </c>
      <c r="AA20" s="12" t="str">
        <f t="shared" si="11"/>
        <v/>
      </c>
      <c r="AB20" s="12" t="str">
        <f t="shared" si="11"/>
        <v/>
      </c>
      <c r="AC20" s="12" t="str">
        <f t="shared" si="11"/>
        <v/>
      </c>
      <c r="AD20" s="12" t="str">
        <f t="shared" si="12"/>
        <v/>
      </c>
      <c r="AE20" s="12" t="str">
        <f t="shared" si="12"/>
        <v/>
      </c>
      <c r="AF20" s="12" t="str">
        <f t="shared" si="12"/>
        <v/>
      </c>
      <c r="AG20" s="12" t="str">
        <f t="shared" si="12"/>
        <v/>
      </c>
      <c r="AH20" s="12" t="str">
        <f t="shared" si="12"/>
        <v/>
      </c>
      <c r="AI20" s="12" t="str">
        <f t="shared" si="12"/>
        <v/>
      </c>
      <c r="AJ20" s="12" t="str">
        <f t="shared" si="12"/>
        <v/>
      </c>
      <c r="AK20" s="12" t="str">
        <f t="shared" si="12"/>
        <v/>
      </c>
      <c r="AL20" s="12" t="str">
        <f t="shared" si="12"/>
        <v/>
      </c>
      <c r="AM20" s="12" t="str">
        <f t="shared" si="12"/>
        <v/>
      </c>
      <c r="AN20" s="12" t="str">
        <f t="shared" si="12"/>
        <v/>
      </c>
      <c r="AO20" s="12" t="str">
        <f t="shared" si="12"/>
        <v/>
      </c>
      <c r="AP20" s="12" t="str">
        <f t="shared" si="12"/>
        <v/>
      </c>
      <c r="AQ20" s="12" t="str">
        <f t="shared" si="12"/>
        <v/>
      </c>
    </row>
    <row r="21" spans="1:45" ht="18" customHeight="1" x14ac:dyDescent="0.15">
      <c r="A21" s="146">
        <v>17</v>
      </c>
      <c r="B21" s="268" t="str">
        <f t="shared" si="7"/>
        <v/>
      </c>
      <c r="C21" s="151" t="str">
        <f t="shared" si="9"/>
        <v/>
      </c>
      <c r="D21" s="147" t="str">
        <f t="shared" si="10"/>
        <v/>
      </c>
      <c r="E21" s="148"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1"/>
        <v/>
      </c>
      <c r="U21" s="12" t="str">
        <f t="shared" si="11"/>
        <v/>
      </c>
      <c r="V21" s="12" t="str">
        <f t="shared" si="11"/>
        <v/>
      </c>
      <c r="W21" s="12" t="str">
        <f t="shared" si="11"/>
        <v/>
      </c>
      <c r="X21" s="12" t="str">
        <f t="shared" si="11"/>
        <v/>
      </c>
      <c r="Y21" s="12" t="str">
        <f t="shared" si="11"/>
        <v/>
      </c>
      <c r="Z21" s="12" t="str">
        <f t="shared" si="11"/>
        <v/>
      </c>
      <c r="AA21" s="12" t="str">
        <f t="shared" si="11"/>
        <v/>
      </c>
      <c r="AB21" s="12" t="str">
        <f t="shared" si="11"/>
        <v/>
      </c>
      <c r="AC21" s="12" t="str">
        <f t="shared" si="11"/>
        <v/>
      </c>
      <c r="AD21" s="12" t="str">
        <f t="shared" si="12"/>
        <v/>
      </c>
      <c r="AE21" s="12" t="str">
        <f t="shared" si="12"/>
        <v/>
      </c>
      <c r="AF21" s="12" t="str">
        <f t="shared" si="12"/>
        <v/>
      </c>
      <c r="AG21" s="12" t="str">
        <f t="shared" si="12"/>
        <v/>
      </c>
      <c r="AH21" s="12" t="str">
        <f t="shared" si="12"/>
        <v/>
      </c>
      <c r="AI21" s="12" t="str">
        <f t="shared" si="12"/>
        <v/>
      </c>
      <c r="AJ21" s="12" t="str">
        <f t="shared" si="12"/>
        <v/>
      </c>
      <c r="AK21" s="12" t="str">
        <f t="shared" si="12"/>
        <v/>
      </c>
      <c r="AL21" s="12" t="str">
        <f t="shared" si="12"/>
        <v/>
      </c>
      <c r="AM21" s="12" t="str">
        <f t="shared" si="12"/>
        <v/>
      </c>
      <c r="AN21" s="12" t="str">
        <f t="shared" si="12"/>
        <v/>
      </c>
      <c r="AO21" s="12" t="str">
        <f t="shared" si="12"/>
        <v/>
      </c>
      <c r="AP21" s="12" t="str">
        <f t="shared" si="12"/>
        <v/>
      </c>
      <c r="AQ21" s="12" t="str">
        <f t="shared" si="12"/>
        <v/>
      </c>
    </row>
    <row r="22" spans="1:45" ht="18" customHeight="1" x14ac:dyDescent="0.15">
      <c r="A22" s="146">
        <v>18</v>
      </c>
      <c r="B22" s="268" t="str">
        <f t="shared" si="7"/>
        <v/>
      </c>
      <c r="C22" s="151" t="str">
        <f t="shared" si="9"/>
        <v/>
      </c>
      <c r="D22" s="147" t="str">
        <f t="shared" si="10"/>
        <v/>
      </c>
      <c r="E22" s="148"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1"/>
        <v/>
      </c>
      <c r="U22" s="12" t="str">
        <f t="shared" si="11"/>
        <v/>
      </c>
      <c r="V22" s="12" t="str">
        <f t="shared" si="11"/>
        <v/>
      </c>
      <c r="W22" s="12" t="str">
        <f t="shared" si="11"/>
        <v/>
      </c>
      <c r="X22" s="12" t="str">
        <f t="shared" si="11"/>
        <v/>
      </c>
      <c r="Y22" s="12" t="str">
        <f t="shared" si="11"/>
        <v/>
      </c>
      <c r="Z22" s="12" t="str">
        <f t="shared" si="11"/>
        <v/>
      </c>
      <c r="AA22" s="12" t="str">
        <f t="shared" si="11"/>
        <v/>
      </c>
      <c r="AB22" s="12" t="str">
        <f t="shared" si="11"/>
        <v/>
      </c>
      <c r="AC22" s="12" t="str">
        <f t="shared" si="11"/>
        <v/>
      </c>
      <c r="AD22" s="12" t="str">
        <f t="shared" si="12"/>
        <v/>
      </c>
      <c r="AE22" s="12" t="str">
        <f t="shared" si="12"/>
        <v/>
      </c>
      <c r="AF22" s="12" t="str">
        <f t="shared" si="12"/>
        <v/>
      </c>
      <c r="AG22" s="12" t="str">
        <f t="shared" si="12"/>
        <v/>
      </c>
      <c r="AH22" s="12" t="str">
        <f t="shared" si="12"/>
        <v/>
      </c>
      <c r="AI22" s="12" t="str">
        <f t="shared" si="12"/>
        <v/>
      </c>
      <c r="AJ22" s="12" t="str">
        <f t="shared" si="12"/>
        <v/>
      </c>
      <c r="AK22" s="12" t="str">
        <f t="shared" si="12"/>
        <v/>
      </c>
      <c r="AL22" s="12" t="str">
        <f t="shared" si="12"/>
        <v/>
      </c>
      <c r="AM22" s="12" t="str">
        <f t="shared" si="12"/>
        <v/>
      </c>
      <c r="AN22" s="12" t="str">
        <f t="shared" si="12"/>
        <v/>
      </c>
      <c r="AO22" s="12" t="str">
        <f t="shared" si="12"/>
        <v/>
      </c>
      <c r="AP22" s="12" t="str">
        <f t="shared" si="12"/>
        <v/>
      </c>
      <c r="AQ22" s="12" t="str">
        <f t="shared" si="12"/>
        <v/>
      </c>
    </row>
    <row r="23" spans="1:45" ht="18" customHeight="1" x14ac:dyDescent="0.15">
      <c r="A23" s="146">
        <v>19</v>
      </c>
      <c r="B23" s="268" t="str">
        <f t="shared" si="7"/>
        <v/>
      </c>
      <c r="C23" s="151" t="str">
        <f t="shared" si="9"/>
        <v/>
      </c>
      <c r="D23" s="147" t="str">
        <f t="shared" si="10"/>
        <v/>
      </c>
      <c r="E23" s="148"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1"/>
        <v/>
      </c>
      <c r="U23" s="12" t="str">
        <f t="shared" si="11"/>
        <v/>
      </c>
      <c r="V23" s="12" t="str">
        <f t="shared" si="11"/>
        <v/>
      </c>
      <c r="W23" s="12" t="str">
        <f t="shared" si="11"/>
        <v/>
      </c>
      <c r="X23" s="12" t="str">
        <f t="shared" si="11"/>
        <v/>
      </c>
      <c r="Y23" s="12" t="str">
        <f t="shared" si="11"/>
        <v/>
      </c>
      <c r="Z23" s="12" t="str">
        <f t="shared" si="11"/>
        <v/>
      </c>
      <c r="AA23" s="12" t="str">
        <f t="shared" si="11"/>
        <v/>
      </c>
      <c r="AB23" s="12" t="str">
        <f t="shared" si="11"/>
        <v/>
      </c>
      <c r="AC23" s="12" t="str">
        <f t="shared" si="11"/>
        <v/>
      </c>
      <c r="AD23" s="12" t="str">
        <f t="shared" si="12"/>
        <v/>
      </c>
      <c r="AE23" s="12" t="str">
        <f t="shared" si="12"/>
        <v/>
      </c>
      <c r="AF23" s="12" t="str">
        <f t="shared" si="12"/>
        <v/>
      </c>
      <c r="AG23" s="12" t="str">
        <f t="shared" si="12"/>
        <v/>
      </c>
      <c r="AH23" s="12" t="str">
        <f t="shared" si="12"/>
        <v/>
      </c>
      <c r="AI23" s="12" t="str">
        <f t="shared" si="12"/>
        <v/>
      </c>
      <c r="AJ23" s="12" t="str">
        <f t="shared" si="12"/>
        <v/>
      </c>
      <c r="AK23" s="12" t="str">
        <f t="shared" si="12"/>
        <v/>
      </c>
      <c r="AL23" s="12" t="str">
        <f t="shared" si="12"/>
        <v/>
      </c>
      <c r="AM23" s="12" t="str">
        <f t="shared" si="12"/>
        <v/>
      </c>
      <c r="AN23" s="12" t="str">
        <f t="shared" si="12"/>
        <v/>
      </c>
      <c r="AO23" s="12" t="str">
        <f t="shared" si="12"/>
        <v/>
      </c>
      <c r="AP23" s="12" t="str">
        <f t="shared" si="12"/>
        <v/>
      </c>
      <c r="AQ23" s="12" t="str">
        <f t="shared" si="12"/>
        <v/>
      </c>
    </row>
    <row r="24" spans="1:45" ht="18" customHeight="1" x14ac:dyDescent="0.15">
      <c r="A24" s="146">
        <v>20</v>
      </c>
      <c r="B24" s="268" t="str">
        <f t="shared" si="7"/>
        <v/>
      </c>
      <c r="C24" s="151" t="str">
        <f t="shared" si="9"/>
        <v/>
      </c>
      <c r="D24" s="147" t="str">
        <f t="shared" si="10"/>
        <v/>
      </c>
      <c r="E24" s="148"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1"/>
        <v/>
      </c>
      <c r="U24" s="12" t="str">
        <f t="shared" si="11"/>
        <v/>
      </c>
      <c r="V24" s="12" t="str">
        <f t="shared" si="11"/>
        <v/>
      </c>
      <c r="W24" s="12" t="str">
        <f t="shared" si="11"/>
        <v/>
      </c>
      <c r="X24" s="12" t="str">
        <f t="shared" si="11"/>
        <v/>
      </c>
      <c r="Y24" s="12" t="str">
        <f t="shared" si="11"/>
        <v/>
      </c>
      <c r="Z24" s="12" t="str">
        <f t="shared" si="11"/>
        <v/>
      </c>
      <c r="AA24" s="12" t="str">
        <f t="shared" si="11"/>
        <v/>
      </c>
      <c r="AB24" s="12" t="str">
        <f t="shared" si="11"/>
        <v/>
      </c>
      <c r="AC24" s="12" t="str">
        <f t="shared" si="11"/>
        <v/>
      </c>
      <c r="AD24" s="12" t="str">
        <f t="shared" si="12"/>
        <v/>
      </c>
      <c r="AE24" s="12" t="str">
        <f t="shared" si="12"/>
        <v/>
      </c>
      <c r="AF24" s="12" t="str">
        <f t="shared" si="12"/>
        <v/>
      </c>
      <c r="AG24" s="12" t="str">
        <f t="shared" si="12"/>
        <v/>
      </c>
      <c r="AH24" s="12" t="str">
        <f t="shared" si="12"/>
        <v/>
      </c>
      <c r="AI24" s="12" t="str">
        <f t="shared" si="12"/>
        <v/>
      </c>
      <c r="AJ24" s="12" t="str">
        <f t="shared" si="12"/>
        <v/>
      </c>
      <c r="AK24" s="12" t="str">
        <f t="shared" si="12"/>
        <v/>
      </c>
      <c r="AL24" s="12" t="str">
        <f t="shared" si="12"/>
        <v/>
      </c>
      <c r="AM24" s="12" t="str">
        <f t="shared" si="12"/>
        <v/>
      </c>
      <c r="AN24" s="12" t="str">
        <f t="shared" si="12"/>
        <v/>
      </c>
      <c r="AO24" s="12" t="str">
        <f t="shared" si="12"/>
        <v/>
      </c>
      <c r="AP24" s="12" t="str">
        <f t="shared" si="12"/>
        <v/>
      </c>
      <c r="AQ24" s="12" t="str">
        <f t="shared" si="12"/>
        <v/>
      </c>
    </row>
    <row r="25" spans="1:45" ht="18" customHeight="1" x14ac:dyDescent="0.15">
      <c r="A25" s="146">
        <v>21</v>
      </c>
      <c r="B25" s="268" t="str">
        <f t="shared" si="7"/>
        <v/>
      </c>
      <c r="C25" s="151" t="str">
        <f t="shared" si="9"/>
        <v/>
      </c>
      <c r="D25" s="147" t="str">
        <f t="shared" si="10"/>
        <v/>
      </c>
      <c r="E25" s="148"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1"/>
        <v/>
      </c>
      <c r="U25" s="12" t="str">
        <f t="shared" si="11"/>
        <v/>
      </c>
      <c r="V25" s="12" t="str">
        <f t="shared" si="11"/>
        <v/>
      </c>
      <c r="W25" s="12" t="str">
        <f t="shared" si="11"/>
        <v/>
      </c>
      <c r="X25" s="12" t="str">
        <f t="shared" si="11"/>
        <v/>
      </c>
      <c r="Y25" s="12" t="str">
        <f t="shared" si="11"/>
        <v/>
      </c>
      <c r="Z25" s="12" t="str">
        <f t="shared" si="11"/>
        <v/>
      </c>
      <c r="AA25" s="12" t="str">
        <f t="shared" si="11"/>
        <v/>
      </c>
      <c r="AB25" s="12" t="str">
        <f t="shared" si="11"/>
        <v/>
      </c>
      <c r="AC25" s="12" t="str">
        <f t="shared" si="11"/>
        <v/>
      </c>
      <c r="AD25" s="12" t="str">
        <f t="shared" si="12"/>
        <v/>
      </c>
      <c r="AE25" s="12" t="str">
        <f t="shared" si="12"/>
        <v/>
      </c>
      <c r="AF25" s="12" t="str">
        <f t="shared" si="12"/>
        <v/>
      </c>
      <c r="AG25" s="12" t="str">
        <f t="shared" si="12"/>
        <v/>
      </c>
      <c r="AH25" s="12" t="str">
        <f t="shared" si="12"/>
        <v/>
      </c>
      <c r="AI25" s="12" t="str">
        <f t="shared" si="12"/>
        <v/>
      </c>
      <c r="AJ25" s="12" t="str">
        <f t="shared" si="12"/>
        <v/>
      </c>
      <c r="AK25" s="12" t="str">
        <f t="shared" si="12"/>
        <v/>
      </c>
      <c r="AL25" s="12" t="str">
        <f t="shared" si="12"/>
        <v/>
      </c>
      <c r="AM25" s="12" t="str">
        <f t="shared" si="12"/>
        <v/>
      </c>
      <c r="AN25" s="12" t="str">
        <f t="shared" si="12"/>
        <v/>
      </c>
      <c r="AO25" s="12" t="str">
        <f t="shared" si="12"/>
        <v/>
      </c>
      <c r="AP25" s="12" t="str">
        <f t="shared" si="12"/>
        <v/>
      </c>
      <c r="AQ25" s="12" t="str">
        <f t="shared" si="12"/>
        <v/>
      </c>
    </row>
    <row r="26" spans="1:45" ht="18" customHeight="1" x14ac:dyDescent="0.15">
      <c r="A26" s="146">
        <v>22</v>
      </c>
      <c r="B26" s="268" t="str">
        <f t="shared" si="7"/>
        <v/>
      </c>
      <c r="C26" s="151" t="str">
        <f t="shared" si="9"/>
        <v/>
      </c>
      <c r="D26" s="147" t="str">
        <f t="shared" si="10"/>
        <v/>
      </c>
      <c r="E26" s="148"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1"/>
        <v/>
      </c>
      <c r="U26" s="12" t="str">
        <f t="shared" si="11"/>
        <v/>
      </c>
      <c r="V26" s="12" t="str">
        <f t="shared" si="11"/>
        <v/>
      </c>
      <c r="W26" s="12" t="str">
        <f t="shared" si="11"/>
        <v/>
      </c>
      <c r="X26" s="12" t="str">
        <f t="shared" si="11"/>
        <v/>
      </c>
      <c r="Y26" s="12" t="str">
        <f t="shared" si="11"/>
        <v/>
      </c>
      <c r="Z26" s="12" t="str">
        <f t="shared" si="11"/>
        <v/>
      </c>
      <c r="AA26" s="12" t="str">
        <f t="shared" si="11"/>
        <v/>
      </c>
      <c r="AB26" s="12" t="str">
        <f t="shared" si="11"/>
        <v/>
      </c>
      <c r="AC26" s="12" t="str">
        <f t="shared" si="11"/>
        <v/>
      </c>
      <c r="AD26" s="12" t="str">
        <f t="shared" si="12"/>
        <v/>
      </c>
      <c r="AE26" s="12" t="str">
        <f t="shared" si="12"/>
        <v/>
      </c>
      <c r="AF26" s="12" t="str">
        <f t="shared" si="12"/>
        <v/>
      </c>
      <c r="AG26" s="12" t="str">
        <f t="shared" si="12"/>
        <v/>
      </c>
      <c r="AH26" s="12" t="str">
        <f t="shared" si="12"/>
        <v/>
      </c>
      <c r="AI26" s="12" t="str">
        <f t="shared" si="12"/>
        <v/>
      </c>
      <c r="AJ26" s="12" t="str">
        <f t="shared" si="12"/>
        <v/>
      </c>
      <c r="AK26" s="12" t="str">
        <f t="shared" si="12"/>
        <v/>
      </c>
      <c r="AL26" s="12" t="str">
        <f t="shared" si="12"/>
        <v/>
      </c>
      <c r="AM26" s="12" t="str">
        <f t="shared" si="12"/>
        <v/>
      </c>
      <c r="AN26" s="12" t="str">
        <f t="shared" si="12"/>
        <v/>
      </c>
      <c r="AO26" s="12" t="str">
        <f t="shared" si="12"/>
        <v/>
      </c>
      <c r="AP26" s="12" t="str">
        <f t="shared" si="12"/>
        <v/>
      </c>
      <c r="AQ26" s="12" t="str">
        <f t="shared" si="12"/>
        <v/>
      </c>
    </row>
    <row r="27" spans="1:45" ht="18" customHeight="1" x14ac:dyDescent="0.15">
      <c r="A27" s="146">
        <v>23</v>
      </c>
      <c r="B27" s="268" t="str">
        <f t="shared" si="7"/>
        <v/>
      </c>
      <c r="C27" s="151" t="str">
        <f t="shared" si="9"/>
        <v/>
      </c>
      <c r="D27" s="147" t="str">
        <f t="shared" si="10"/>
        <v/>
      </c>
      <c r="E27" s="148" t="str">
        <f t="shared" si="8"/>
        <v/>
      </c>
      <c r="J27" s="331">
        <v>1</v>
      </c>
      <c r="K27" s="12" t="s">
        <v>759</v>
      </c>
      <c r="L27" t="s">
        <v>762</v>
      </c>
      <c r="N27" s="12" t="str">
        <f>IF(L27="","",IF(COUNTIF($O$3:$O$26,$L27)=0,"",(COUNTIF($O$3:$O$26,$L27))))</f>
        <v/>
      </c>
      <c r="T27" s="12" t="str">
        <f>IF($L27="","",IF($L27=T$2,"O",""))</f>
        <v/>
      </c>
      <c r="U27" s="12" t="str">
        <f t="shared" si="11"/>
        <v/>
      </c>
      <c r="V27" s="12" t="str">
        <f t="shared" si="11"/>
        <v/>
      </c>
      <c r="W27" s="12" t="str">
        <f t="shared" si="11"/>
        <v/>
      </c>
      <c r="X27" s="12" t="str">
        <f t="shared" si="11"/>
        <v/>
      </c>
      <c r="Y27" s="12" t="str">
        <f t="shared" si="11"/>
        <v/>
      </c>
      <c r="Z27" s="12" t="str">
        <f t="shared" si="11"/>
        <v/>
      </c>
      <c r="AA27" s="12" t="str">
        <f t="shared" si="11"/>
        <v/>
      </c>
      <c r="AB27" s="12" t="str">
        <f t="shared" si="11"/>
        <v/>
      </c>
      <c r="AC27" s="12" t="str">
        <f t="shared" si="11"/>
        <v/>
      </c>
      <c r="AD27" s="12" t="str">
        <f t="shared" si="12"/>
        <v/>
      </c>
      <c r="AE27" s="12" t="str">
        <f t="shared" si="12"/>
        <v/>
      </c>
      <c r="AF27" s="12" t="str">
        <f t="shared" si="12"/>
        <v/>
      </c>
      <c r="AG27" s="12" t="str">
        <f t="shared" si="12"/>
        <v/>
      </c>
      <c r="AH27" s="12" t="str">
        <f t="shared" si="12"/>
        <v/>
      </c>
      <c r="AI27" s="12" t="str">
        <f t="shared" si="12"/>
        <v/>
      </c>
      <c r="AJ27" s="12" t="str">
        <f t="shared" si="12"/>
        <v/>
      </c>
      <c r="AK27" s="12" t="str">
        <f t="shared" si="12"/>
        <v/>
      </c>
      <c r="AL27" s="12" t="str">
        <f t="shared" si="12"/>
        <v/>
      </c>
      <c r="AM27" s="12" t="str">
        <f t="shared" si="12"/>
        <v/>
      </c>
      <c r="AN27" s="12" t="str">
        <f t="shared" si="12"/>
        <v/>
      </c>
      <c r="AO27" s="12" t="str">
        <f t="shared" si="12"/>
        <v/>
      </c>
      <c r="AP27" s="12" t="str">
        <f t="shared" si="12"/>
        <v/>
      </c>
      <c r="AQ27" s="12" t="str">
        <f t="shared" si="12"/>
        <v/>
      </c>
      <c r="AR27" s="12" t="str">
        <f t="shared" si="12"/>
        <v/>
      </c>
      <c r="AS27" s="12" t="str">
        <f t="shared" si="12"/>
        <v/>
      </c>
    </row>
    <row r="28" spans="1:45" ht="18" customHeight="1" x14ac:dyDescent="0.15">
      <c r="A28" s="146">
        <v>24</v>
      </c>
      <c r="B28" s="268" t="str">
        <f t="shared" si="7"/>
        <v/>
      </c>
      <c r="C28" s="151" t="str">
        <f t="shared" si="9"/>
        <v/>
      </c>
      <c r="D28" s="147" t="str">
        <f t="shared" si="10"/>
        <v/>
      </c>
      <c r="E28" s="148" t="str">
        <f t="shared" si="8"/>
        <v/>
      </c>
      <c r="J28" s="331">
        <v>2</v>
      </c>
      <c r="K28" s="12" t="s">
        <v>759</v>
      </c>
      <c r="L28" t="s">
        <v>763</v>
      </c>
      <c r="N28" s="12" t="str">
        <f t="shared" ref="N28:N39" si="13">IF(L28="","",IF(COUNTIF($O$3:$O$26,$L28)=0,"",(COUNTIF($O$3:$O$26,$L28))))</f>
        <v/>
      </c>
      <c r="T28" s="12" t="str">
        <f t="shared" si="11"/>
        <v/>
      </c>
      <c r="U28" s="12" t="str">
        <f t="shared" si="11"/>
        <v/>
      </c>
      <c r="V28" s="12" t="str">
        <f t="shared" si="11"/>
        <v/>
      </c>
      <c r="W28" s="12" t="str">
        <f t="shared" si="11"/>
        <v/>
      </c>
      <c r="X28" s="12" t="str">
        <f t="shared" si="11"/>
        <v/>
      </c>
      <c r="Y28" s="12" t="str">
        <f t="shared" si="11"/>
        <v/>
      </c>
      <c r="Z28" s="12" t="str">
        <f t="shared" si="11"/>
        <v/>
      </c>
      <c r="AA28" s="12" t="str">
        <f t="shared" si="11"/>
        <v/>
      </c>
      <c r="AB28" s="12" t="str">
        <f t="shared" si="11"/>
        <v/>
      </c>
      <c r="AC28" s="12" t="str">
        <f t="shared" si="11"/>
        <v/>
      </c>
      <c r="AD28" s="12" t="str">
        <f t="shared" si="11"/>
        <v/>
      </c>
      <c r="AE28" s="12" t="str">
        <f t="shared" si="11"/>
        <v/>
      </c>
      <c r="AF28" s="12" t="str">
        <f t="shared" si="11"/>
        <v/>
      </c>
      <c r="AG28" s="12" t="str">
        <f t="shared" si="11"/>
        <v/>
      </c>
      <c r="AH28" s="12" t="str">
        <f t="shared" si="11"/>
        <v/>
      </c>
      <c r="AI28" s="12" t="str">
        <f t="shared" si="11"/>
        <v/>
      </c>
      <c r="AJ28" s="12" t="str">
        <f t="shared" si="12"/>
        <v/>
      </c>
      <c r="AK28" s="12" t="str">
        <f t="shared" si="12"/>
        <v/>
      </c>
      <c r="AL28" s="12" t="str">
        <f t="shared" si="12"/>
        <v/>
      </c>
      <c r="AM28" s="12" t="str">
        <f t="shared" si="12"/>
        <v/>
      </c>
      <c r="AN28" s="12" t="str">
        <f t="shared" si="12"/>
        <v/>
      </c>
      <c r="AO28" s="12" t="str">
        <f t="shared" si="12"/>
        <v/>
      </c>
      <c r="AP28" s="12" t="str">
        <f t="shared" si="12"/>
        <v/>
      </c>
      <c r="AQ28" s="12" t="str">
        <f t="shared" si="12"/>
        <v/>
      </c>
      <c r="AR28" s="12" t="str">
        <f t="shared" si="12"/>
        <v/>
      </c>
      <c r="AS28" s="12" t="str">
        <f t="shared" si="12"/>
        <v/>
      </c>
    </row>
    <row r="29" spans="1:45" ht="18" customHeight="1" x14ac:dyDescent="0.15">
      <c r="A29" s="146">
        <v>25</v>
      </c>
      <c r="B29" s="268" t="str">
        <f t="shared" si="7"/>
        <v/>
      </c>
      <c r="C29" s="151" t="str">
        <f t="shared" si="9"/>
        <v/>
      </c>
      <c r="D29" s="147" t="str">
        <f t="shared" si="10"/>
        <v/>
      </c>
      <c r="E29" s="148" t="str">
        <f t="shared" si="8"/>
        <v/>
      </c>
      <c r="J29" s="331">
        <v>3</v>
      </c>
      <c r="K29" s="12" t="s">
        <v>759</v>
      </c>
      <c r="L29" t="s">
        <v>804</v>
      </c>
      <c r="N29" s="12" t="str">
        <f t="shared" si="13"/>
        <v/>
      </c>
      <c r="T29" s="12" t="str">
        <f t="shared" ref="T29:AI32" si="14">IF($L29="","",IF($L29=T$2,"O",""))</f>
        <v/>
      </c>
      <c r="U29" s="12" t="str">
        <f t="shared" si="14"/>
        <v/>
      </c>
      <c r="V29" s="12" t="str">
        <f t="shared" si="14"/>
        <v/>
      </c>
      <c r="W29" s="12" t="str">
        <f t="shared" si="14"/>
        <v/>
      </c>
      <c r="X29" s="12" t="str">
        <f t="shared" si="14"/>
        <v/>
      </c>
      <c r="Y29" s="12" t="str">
        <f t="shared" si="14"/>
        <v/>
      </c>
      <c r="Z29" s="12" t="str">
        <f t="shared" si="14"/>
        <v/>
      </c>
      <c r="AA29" s="12" t="str">
        <f t="shared" si="14"/>
        <v/>
      </c>
      <c r="AB29" s="12" t="str">
        <f t="shared" si="14"/>
        <v/>
      </c>
      <c r="AC29" s="12" t="str">
        <f t="shared" si="14"/>
        <v/>
      </c>
      <c r="AD29" s="12" t="str">
        <f t="shared" si="14"/>
        <v/>
      </c>
      <c r="AE29" s="12" t="str">
        <f t="shared" si="14"/>
        <v/>
      </c>
      <c r="AF29" s="12" t="str">
        <f t="shared" si="14"/>
        <v/>
      </c>
      <c r="AG29" s="12" t="str">
        <f t="shared" si="14"/>
        <v/>
      </c>
      <c r="AH29" s="12" t="str">
        <f t="shared" si="14"/>
        <v/>
      </c>
      <c r="AI29" s="12" t="str">
        <f t="shared" si="14"/>
        <v/>
      </c>
      <c r="AJ29" s="12" t="str">
        <f t="shared" ref="AJ29:AS32" si="15">IF($L29="","",IF($L29=AJ$2,"O",""))</f>
        <v/>
      </c>
      <c r="AK29" s="12" t="str">
        <f t="shared" si="15"/>
        <v/>
      </c>
      <c r="AL29" s="12" t="str">
        <f t="shared" si="15"/>
        <v/>
      </c>
      <c r="AM29" s="12" t="str">
        <f t="shared" si="15"/>
        <v/>
      </c>
      <c r="AN29" s="12" t="str">
        <f t="shared" si="15"/>
        <v/>
      </c>
      <c r="AO29" s="12" t="str">
        <f t="shared" si="15"/>
        <v/>
      </c>
      <c r="AP29" s="12" t="str">
        <f t="shared" si="15"/>
        <v/>
      </c>
      <c r="AQ29" s="12" t="str">
        <f t="shared" si="15"/>
        <v/>
      </c>
      <c r="AR29" s="12" t="str">
        <f t="shared" si="15"/>
        <v/>
      </c>
      <c r="AS29" s="12" t="str">
        <f t="shared" si="15"/>
        <v/>
      </c>
    </row>
    <row r="30" spans="1:45" ht="18" customHeight="1" x14ac:dyDescent="0.15">
      <c r="A30" s="146">
        <v>26</v>
      </c>
      <c r="B30" s="268" t="str">
        <f t="shared" si="7"/>
        <v/>
      </c>
      <c r="C30" s="151" t="str">
        <f t="shared" si="9"/>
        <v/>
      </c>
      <c r="D30" s="147" t="str">
        <f t="shared" si="10"/>
        <v/>
      </c>
      <c r="E30" s="148" t="str">
        <f t="shared" si="8"/>
        <v/>
      </c>
      <c r="J30" s="331">
        <v>4</v>
      </c>
      <c r="K30" s="12" t="s">
        <v>759</v>
      </c>
      <c r="L30" t="s">
        <v>764</v>
      </c>
      <c r="N30" s="12" t="str">
        <f t="shared" si="13"/>
        <v/>
      </c>
      <c r="T30" s="12" t="str">
        <f t="shared" si="14"/>
        <v/>
      </c>
      <c r="U30" s="12" t="str">
        <f t="shared" si="14"/>
        <v/>
      </c>
      <c r="V30" s="12" t="str">
        <f t="shared" si="14"/>
        <v/>
      </c>
      <c r="W30" s="12" t="str">
        <f t="shared" si="14"/>
        <v/>
      </c>
      <c r="X30" s="12" t="str">
        <f t="shared" si="14"/>
        <v/>
      </c>
      <c r="Y30" s="12" t="str">
        <f t="shared" si="14"/>
        <v/>
      </c>
      <c r="Z30" s="12" t="str">
        <f t="shared" si="14"/>
        <v/>
      </c>
      <c r="AA30" s="12" t="str">
        <f t="shared" si="14"/>
        <v/>
      </c>
      <c r="AB30" s="12" t="str">
        <f t="shared" si="14"/>
        <v/>
      </c>
      <c r="AC30" s="12" t="str">
        <f t="shared" si="14"/>
        <v/>
      </c>
      <c r="AD30" s="12" t="str">
        <f t="shared" si="14"/>
        <v/>
      </c>
      <c r="AE30" s="12" t="str">
        <f t="shared" si="14"/>
        <v/>
      </c>
      <c r="AF30" s="12" t="str">
        <f t="shared" si="14"/>
        <v/>
      </c>
      <c r="AG30" s="12" t="str">
        <f t="shared" si="14"/>
        <v/>
      </c>
      <c r="AH30" s="12" t="str">
        <f t="shared" si="14"/>
        <v/>
      </c>
      <c r="AI30" s="12" t="str">
        <f t="shared" si="14"/>
        <v/>
      </c>
      <c r="AJ30" s="12" t="str">
        <f t="shared" si="15"/>
        <v/>
      </c>
      <c r="AK30" s="12" t="str">
        <f t="shared" si="15"/>
        <v/>
      </c>
      <c r="AL30" s="12" t="str">
        <f t="shared" si="15"/>
        <v/>
      </c>
      <c r="AM30" s="12" t="str">
        <f t="shared" si="15"/>
        <v/>
      </c>
      <c r="AN30" s="12" t="str">
        <f t="shared" si="15"/>
        <v/>
      </c>
      <c r="AO30" s="12" t="str">
        <f t="shared" si="15"/>
        <v/>
      </c>
      <c r="AP30" s="12" t="str">
        <f t="shared" si="15"/>
        <v/>
      </c>
      <c r="AQ30" s="12" t="str">
        <f t="shared" si="15"/>
        <v/>
      </c>
      <c r="AR30" s="12" t="str">
        <f t="shared" si="15"/>
        <v/>
      </c>
      <c r="AS30" s="12" t="str">
        <f t="shared" si="15"/>
        <v/>
      </c>
    </row>
    <row r="31" spans="1:45" ht="18" customHeight="1" x14ac:dyDescent="0.15">
      <c r="A31" s="146">
        <v>27</v>
      </c>
      <c r="B31" s="268" t="str">
        <f t="shared" si="7"/>
        <v/>
      </c>
      <c r="C31" s="151" t="str">
        <f t="shared" si="9"/>
        <v/>
      </c>
      <c r="D31" s="147" t="str">
        <f t="shared" si="10"/>
        <v/>
      </c>
      <c r="E31" s="148" t="str">
        <f t="shared" si="8"/>
        <v/>
      </c>
      <c r="J31" s="331">
        <v>5</v>
      </c>
      <c r="K31" s="12" t="s">
        <v>759</v>
      </c>
      <c r="L31" t="s">
        <v>765</v>
      </c>
      <c r="N31" s="12" t="str">
        <f t="shared" si="13"/>
        <v/>
      </c>
      <c r="T31" s="12" t="str">
        <f t="shared" si="14"/>
        <v/>
      </c>
      <c r="U31" s="12" t="str">
        <f t="shared" si="14"/>
        <v/>
      </c>
      <c r="V31" s="12" t="str">
        <f t="shared" si="14"/>
        <v/>
      </c>
      <c r="W31" s="12" t="str">
        <f t="shared" si="14"/>
        <v/>
      </c>
      <c r="X31" s="12" t="str">
        <f t="shared" si="14"/>
        <v/>
      </c>
      <c r="Y31" s="12" t="str">
        <f t="shared" si="14"/>
        <v/>
      </c>
      <c r="Z31" s="12" t="str">
        <f t="shared" si="14"/>
        <v/>
      </c>
      <c r="AA31" s="12" t="str">
        <f t="shared" si="14"/>
        <v/>
      </c>
      <c r="AB31" s="12" t="str">
        <f t="shared" si="14"/>
        <v/>
      </c>
      <c r="AC31" s="12" t="str">
        <f t="shared" si="14"/>
        <v/>
      </c>
      <c r="AD31" s="12" t="str">
        <f t="shared" si="14"/>
        <v/>
      </c>
      <c r="AE31" s="12" t="str">
        <f t="shared" si="14"/>
        <v/>
      </c>
      <c r="AF31" s="12" t="str">
        <f t="shared" si="14"/>
        <v/>
      </c>
      <c r="AG31" s="12" t="str">
        <f t="shared" si="14"/>
        <v/>
      </c>
      <c r="AH31" s="12" t="str">
        <f t="shared" si="14"/>
        <v/>
      </c>
      <c r="AI31" s="12" t="str">
        <f t="shared" si="14"/>
        <v/>
      </c>
      <c r="AJ31" s="12" t="str">
        <f t="shared" si="15"/>
        <v/>
      </c>
      <c r="AK31" s="12" t="str">
        <f t="shared" si="15"/>
        <v/>
      </c>
      <c r="AL31" s="12" t="str">
        <f t="shared" si="15"/>
        <v/>
      </c>
      <c r="AM31" s="12" t="str">
        <f t="shared" si="15"/>
        <v/>
      </c>
      <c r="AN31" s="12" t="str">
        <f t="shared" si="15"/>
        <v/>
      </c>
      <c r="AO31" s="12" t="str">
        <f t="shared" si="15"/>
        <v/>
      </c>
      <c r="AP31" s="12" t="str">
        <f t="shared" si="15"/>
        <v/>
      </c>
      <c r="AQ31" s="12" t="str">
        <f t="shared" si="15"/>
        <v/>
      </c>
      <c r="AR31" s="12" t="str">
        <f t="shared" si="15"/>
        <v/>
      </c>
      <c r="AS31" s="12" t="str">
        <f t="shared" si="15"/>
        <v/>
      </c>
    </row>
    <row r="32" spans="1:45" ht="18" customHeight="1" x14ac:dyDescent="0.15">
      <c r="A32" s="146">
        <v>28</v>
      </c>
      <c r="B32" s="268" t="str">
        <f t="shared" si="7"/>
        <v/>
      </c>
      <c r="C32" s="151" t="str">
        <f t="shared" si="9"/>
        <v/>
      </c>
      <c r="D32" s="147" t="str">
        <f t="shared" si="10"/>
        <v/>
      </c>
      <c r="E32" s="148" t="str">
        <f t="shared" si="8"/>
        <v/>
      </c>
      <c r="J32" s="331">
        <v>6</v>
      </c>
      <c r="K32" s="12" t="s">
        <v>759</v>
      </c>
      <c r="L32" t="s">
        <v>805</v>
      </c>
      <c r="N32" s="12" t="str">
        <f t="shared" si="13"/>
        <v/>
      </c>
      <c r="T32" s="12" t="str">
        <f t="shared" si="14"/>
        <v/>
      </c>
      <c r="U32" s="12" t="str">
        <f t="shared" si="14"/>
        <v/>
      </c>
      <c r="V32" s="12" t="str">
        <f t="shared" si="14"/>
        <v/>
      </c>
      <c r="W32" s="12" t="str">
        <f t="shared" si="14"/>
        <v/>
      </c>
      <c r="X32" s="12" t="str">
        <f t="shared" si="14"/>
        <v/>
      </c>
      <c r="Y32" s="12" t="str">
        <f t="shared" si="14"/>
        <v/>
      </c>
      <c r="Z32" s="12" t="str">
        <f t="shared" si="14"/>
        <v/>
      </c>
      <c r="AA32" s="12" t="str">
        <f t="shared" si="14"/>
        <v/>
      </c>
      <c r="AB32" s="12" t="str">
        <f t="shared" si="14"/>
        <v/>
      </c>
      <c r="AC32" s="12" t="str">
        <f t="shared" si="14"/>
        <v/>
      </c>
      <c r="AD32" s="12" t="str">
        <f t="shared" si="14"/>
        <v/>
      </c>
      <c r="AE32" s="12" t="str">
        <f t="shared" si="14"/>
        <v/>
      </c>
      <c r="AF32" s="12" t="str">
        <f t="shared" si="14"/>
        <v/>
      </c>
      <c r="AG32" s="12" t="str">
        <f t="shared" si="14"/>
        <v/>
      </c>
      <c r="AH32" s="12" t="str">
        <f t="shared" si="14"/>
        <v/>
      </c>
      <c r="AI32" s="12" t="str">
        <f t="shared" si="14"/>
        <v/>
      </c>
      <c r="AJ32" s="12" t="str">
        <f t="shared" si="15"/>
        <v/>
      </c>
      <c r="AK32" s="12" t="str">
        <f t="shared" si="15"/>
        <v/>
      </c>
      <c r="AL32" s="12" t="str">
        <f t="shared" si="15"/>
        <v/>
      </c>
      <c r="AM32" s="12" t="str">
        <f t="shared" si="15"/>
        <v/>
      </c>
      <c r="AN32" s="12" t="str">
        <f t="shared" si="15"/>
        <v/>
      </c>
      <c r="AO32" s="12" t="str">
        <f t="shared" si="15"/>
        <v/>
      </c>
      <c r="AP32" s="12" t="str">
        <f t="shared" si="15"/>
        <v/>
      </c>
      <c r="AQ32" s="12" t="str">
        <f t="shared" si="15"/>
        <v/>
      </c>
      <c r="AR32" s="12" t="str">
        <f t="shared" si="15"/>
        <v/>
      </c>
      <c r="AS32" s="12" t="str">
        <f t="shared" si="15"/>
        <v/>
      </c>
    </row>
    <row r="33" spans="1:45" ht="18" customHeight="1" x14ac:dyDescent="0.15">
      <c r="A33" s="146">
        <v>29</v>
      </c>
      <c r="B33" s="268" t="str">
        <f t="shared" si="7"/>
        <v/>
      </c>
      <c r="C33" s="151" t="str">
        <f t="shared" si="9"/>
        <v/>
      </c>
      <c r="D33" s="147" t="str">
        <f t="shared" si="10"/>
        <v/>
      </c>
      <c r="E33" s="148" t="str">
        <f t="shared" si="8"/>
        <v/>
      </c>
      <c r="J33" s="331">
        <v>7</v>
      </c>
      <c r="K33" s="12" t="s">
        <v>766</v>
      </c>
      <c r="L33" s="12" t="s">
        <v>766</v>
      </c>
      <c r="N33" s="12" t="str">
        <f>IF(COUNTIF($T$234:$AR$234,"→")=0,"",COUNTIF($T$234:$AR$234,"→"))</f>
        <v/>
      </c>
      <c r="T33" s="12" t="str">
        <f>IF(T234="→","&gt;","")</f>
        <v/>
      </c>
      <c r="U33" s="12" t="str">
        <f t="shared" ref="U33:AS33" si="16">IF(U234="→","&gt;","")</f>
        <v/>
      </c>
      <c r="V33" s="12" t="str">
        <f t="shared" si="16"/>
        <v/>
      </c>
      <c r="W33" s="12" t="str">
        <f t="shared" si="16"/>
        <v/>
      </c>
      <c r="X33" s="12" t="str">
        <f t="shared" si="16"/>
        <v/>
      </c>
      <c r="Y33" s="12" t="str">
        <f t="shared" si="16"/>
        <v/>
      </c>
      <c r="Z33" s="12" t="str">
        <f t="shared" si="16"/>
        <v/>
      </c>
      <c r="AA33" s="12" t="str">
        <f t="shared" si="16"/>
        <v/>
      </c>
      <c r="AB33" s="12" t="str">
        <f t="shared" si="16"/>
        <v/>
      </c>
      <c r="AC33" s="12" t="str">
        <f t="shared" si="16"/>
        <v/>
      </c>
      <c r="AD33" s="12" t="str">
        <f t="shared" si="16"/>
        <v/>
      </c>
      <c r="AE33" s="12" t="str">
        <f t="shared" si="16"/>
        <v/>
      </c>
      <c r="AF33" s="12" t="str">
        <f t="shared" si="16"/>
        <v/>
      </c>
      <c r="AG33" s="12" t="str">
        <f t="shared" si="16"/>
        <v/>
      </c>
      <c r="AH33" s="12" t="str">
        <f t="shared" si="16"/>
        <v/>
      </c>
      <c r="AI33" s="12" t="str">
        <f t="shared" si="16"/>
        <v/>
      </c>
      <c r="AJ33" s="12" t="str">
        <f t="shared" si="16"/>
        <v/>
      </c>
      <c r="AK33" s="12" t="str">
        <f t="shared" si="16"/>
        <v/>
      </c>
      <c r="AL33" s="12" t="str">
        <f t="shared" si="16"/>
        <v/>
      </c>
      <c r="AM33" s="12" t="str">
        <f t="shared" si="16"/>
        <v/>
      </c>
      <c r="AN33" s="12" t="str">
        <f t="shared" si="16"/>
        <v/>
      </c>
      <c r="AO33" s="12" t="str">
        <f t="shared" si="16"/>
        <v/>
      </c>
      <c r="AP33" s="12" t="str">
        <f t="shared" si="16"/>
        <v/>
      </c>
      <c r="AQ33" s="12" t="str">
        <f t="shared" si="16"/>
        <v/>
      </c>
      <c r="AR33" s="12" t="str">
        <f t="shared" si="16"/>
        <v/>
      </c>
      <c r="AS33" s="12" t="str">
        <f t="shared" si="16"/>
        <v/>
      </c>
    </row>
    <row r="34" spans="1:45" ht="18" customHeight="1" x14ac:dyDescent="0.15">
      <c r="A34" s="146">
        <v>30</v>
      </c>
      <c r="B34" s="268" t="str">
        <f t="shared" si="7"/>
        <v/>
      </c>
      <c r="C34" s="151" t="str">
        <f t="shared" si="9"/>
        <v/>
      </c>
      <c r="D34" s="147" t="str">
        <f t="shared" si="10"/>
        <v/>
      </c>
      <c r="E34" s="148" t="str">
        <f t="shared" si="8"/>
        <v/>
      </c>
      <c r="J34" s="331">
        <v>8</v>
      </c>
      <c r="K34" s="12" t="s">
        <v>760</v>
      </c>
      <c r="L34" t="s">
        <v>767</v>
      </c>
      <c r="N34" s="12" t="str">
        <f>IF(L34="","",IF(COUNTIF($O$3:$O$26,$L34)=0,"",(COUNTIF($O$3:$O$26,$L34))))</f>
        <v/>
      </c>
      <c r="T34" s="12" t="str">
        <f t="shared" ref="T34:AS39" si="17">IF($L34="","",IF($L34=T$2,"O",""))</f>
        <v/>
      </c>
      <c r="U34" s="12" t="str">
        <f t="shared" si="17"/>
        <v/>
      </c>
      <c r="V34" s="12" t="str">
        <f t="shared" si="17"/>
        <v/>
      </c>
      <c r="W34" s="12" t="str">
        <f t="shared" si="17"/>
        <v/>
      </c>
      <c r="X34" s="12" t="str">
        <f t="shared" si="17"/>
        <v/>
      </c>
      <c r="Y34" s="12" t="str">
        <f t="shared" si="17"/>
        <v/>
      </c>
      <c r="Z34" s="12" t="str">
        <f t="shared" si="17"/>
        <v/>
      </c>
      <c r="AA34" s="12" t="str">
        <f t="shared" si="17"/>
        <v/>
      </c>
      <c r="AB34" s="12" t="str">
        <f t="shared" si="17"/>
        <v/>
      </c>
      <c r="AC34" s="12" t="str">
        <f t="shared" si="17"/>
        <v/>
      </c>
      <c r="AD34" s="12" t="str">
        <f t="shared" si="17"/>
        <v/>
      </c>
      <c r="AE34" s="12" t="str">
        <f t="shared" si="17"/>
        <v/>
      </c>
      <c r="AF34" s="12" t="str">
        <f t="shared" si="17"/>
        <v/>
      </c>
      <c r="AG34" s="12" t="str">
        <f t="shared" si="17"/>
        <v/>
      </c>
      <c r="AH34" s="12" t="str">
        <f t="shared" si="17"/>
        <v/>
      </c>
      <c r="AI34" s="12" t="str">
        <f t="shared" si="17"/>
        <v/>
      </c>
      <c r="AJ34" s="12" t="str">
        <f t="shared" si="17"/>
        <v/>
      </c>
      <c r="AK34" s="12" t="str">
        <f t="shared" si="17"/>
        <v/>
      </c>
      <c r="AL34" s="12" t="str">
        <f t="shared" si="17"/>
        <v/>
      </c>
      <c r="AM34" s="12" t="str">
        <f t="shared" si="17"/>
        <v/>
      </c>
      <c r="AN34" s="12" t="str">
        <f t="shared" si="17"/>
        <v/>
      </c>
      <c r="AO34" s="12" t="str">
        <f t="shared" si="17"/>
        <v/>
      </c>
      <c r="AP34" s="12" t="str">
        <f t="shared" si="17"/>
        <v/>
      </c>
      <c r="AQ34" s="12" t="str">
        <f t="shared" si="17"/>
        <v/>
      </c>
      <c r="AR34" s="12" t="str">
        <f t="shared" si="17"/>
        <v/>
      </c>
      <c r="AS34" s="12" t="str">
        <f t="shared" si="17"/>
        <v/>
      </c>
    </row>
    <row r="35" spans="1:45" ht="18" customHeight="1" x14ac:dyDescent="0.15">
      <c r="A35" s="146">
        <v>31</v>
      </c>
      <c r="B35" s="268" t="str">
        <f t="shared" si="7"/>
        <v/>
      </c>
      <c r="C35" s="151" t="str">
        <f t="shared" si="9"/>
        <v/>
      </c>
      <c r="D35" s="147" t="str">
        <f t="shared" si="10"/>
        <v/>
      </c>
      <c r="E35" s="148" t="str">
        <f t="shared" si="8"/>
        <v/>
      </c>
      <c r="J35" s="331">
        <v>9</v>
      </c>
      <c r="K35" s="12" t="s">
        <v>760</v>
      </c>
      <c r="L35" t="s">
        <v>768</v>
      </c>
      <c r="N35" s="12" t="str">
        <f t="shared" si="13"/>
        <v/>
      </c>
      <c r="T35" s="12" t="str">
        <f t="shared" si="17"/>
        <v/>
      </c>
      <c r="U35" s="12" t="str">
        <f t="shared" si="17"/>
        <v/>
      </c>
      <c r="V35" s="12" t="str">
        <f t="shared" si="17"/>
        <v/>
      </c>
      <c r="W35" s="12" t="str">
        <f t="shared" si="17"/>
        <v/>
      </c>
      <c r="X35" s="12" t="str">
        <f t="shared" si="17"/>
        <v/>
      </c>
      <c r="Y35" s="12" t="str">
        <f t="shared" si="17"/>
        <v/>
      </c>
      <c r="Z35" s="12" t="str">
        <f t="shared" si="17"/>
        <v/>
      </c>
      <c r="AA35" s="12" t="str">
        <f t="shared" si="17"/>
        <v/>
      </c>
      <c r="AB35" s="12" t="str">
        <f t="shared" si="17"/>
        <v/>
      </c>
      <c r="AC35" s="12" t="str">
        <f t="shared" si="17"/>
        <v/>
      </c>
      <c r="AD35" s="12" t="str">
        <f t="shared" si="17"/>
        <v/>
      </c>
      <c r="AE35" s="12" t="str">
        <f t="shared" si="17"/>
        <v/>
      </c>
      <c r="AF35" s="12" t="str">
        <f t="shared" si="17"/>
        <v/>
      </c>
      <c r="AG35" s="12" t="str">
        <f t="shared" si="17"/>
        <v/>
      </c>
      <c r="AH35" s="12" t="str">
        <f t="shared" si="17"/>
        <v/>
      </c>
      <c r="AI35" s="12" t="str">
        <f t="shared" si="17"/>
        <v/>
      </c>
      <c r="AJ35" s="12" t="str">
        <f t="shared" si="17"/>
        <v/>
      </c>
      <c r="AK35" s="12" t="str">
        <f t="shared" si="17"/>
        <v/>
      </c>
      <c r="AL35" s="12" t="str">
        <f t="shared" si="17"/>
        <v/>
      </c>
      <c r="AM35" s="12" t="str">
        <f t="shared" si="17"/>
        <v/>
      </c>
      <c r="AN35" s="12" t="str">
        <f t="shared" si="17"/>
        <v/>
      </c>
      <c r="AO35" s="12" t="str">
        <f t="shared" si="17"/>
        <v/>
      </c>
      <c r="AP35" s="12" t="str">
        <f t="shared" si="17"/>
        <v/>
      </c>
      <c r="AQ35" s="12" t="str">
        <f t="shared" si="17"/>
        <v/>
      </c>
      <c r="AR35" s="12" t="str">
        <f t="shared" si="17"/>
        <v/>
      </c>
      <c r="AS35" s="12" t="str">
        <f t="shared" si="17"/>
        <v/>
      </c>
    </row>
    <row r="36" spans="1:45" ht="18" customHeight="1" x14ac:dyDescent="0.15">
      <c r="A36" s="146">
        <v>32</v>
      </c>
      <c r="B36" s="268" t="str">
        <f t="shared" si="7"/>
        <v/>
      </c>
      <c r="C36" s="151" t="str">
        <f t="shared" si="9"/>
        <v/>
      </c>
      <c r="D36" s="147" t="str">
        <f t="shared" si="10"/>
        <v/>
      </c>
      <c r="E36" s="148" t="str">
        <f t="shared" si="8"/>
        <v/>
      </c>
      <c r="J36" s="331">
        <v>10</v>
      </c>
      <c r="K36" s="12" t="s">
        <v>760</v>
      </c>
      <c r="L36" t="s">
        <v>806</v>
      </c>
      <c r="N36" s="12" t="str">
        <f t="shared" si="13"/>
        <v/>
      </c>
      <c r="T36" s="12" t="str">
        <f t="shared" si="17"/>
        <v/>
      </c>
      <c r="U36" s="12" t="str">
        <f t="shared" si="17"/>
        <v/>
      </c>
      <c r="V36" s="12" t="str">
        <f t="shared" si="17"/>
        <v/>
      </c>
      <c r="W36" s="12" t="str">
        <f t="shared" si="17"/>
        <v/>
      </c>
      <c r="X36" s="12" t="str">
        <f t="shared" si="17"/>
        <v/>
      </c>
      <c r="Y36" s="12" t="str">
        <f t="shared" si="17"/>
        <v/>
      </c>
      <c r="Z36" s="12" t="str">
        <f t="shared" si="17"/>
        <v/>
      </c>
      <c r="AA36" s="12" t="str">
        <f t="shared" si="17"/>
        <v/>
      </c>
      <c r="AB36" s="12" t="str">
        <f t="shared" si="17"/>
        <v/>
      </c>
      <c r="AC36" s="12" t="str">
        <f t="shared" si="17"/>
        <v/>
      </c>
      <c r="AD36" s="12" t="str">
        <f t="shared" si="17"/>
        <v/>
      </c>
      <c r="AE36" s="12" t="str">
        <f t="shared" si="17"/>
        <v/>
      </c>
      <c r="AF36" s="12" t="str">
        <f t="shared" si="17"/>
        <v/>
      </c>
      <c r="AG36" s="12" t="str">
        <f t="shared" si="17"/>
        <v/>
      </c>
      <c r="AH36" s="12" t="str">
        <f t="shared" si="17"/>
        <v/>
      </c>
      <c r="AI36" s="12" t="str">
        <f t="shared" si="17"/>
        <v/>
      </c>
      <c r="AJ36" s="12" t="str">
        <f t="shared" si="17"/>
        <v/>
      </c>
      <c r="AK36" s="12" t="str">
        <f t="shared" si="17"/>
        <v/>
      </c>
      <c r="AL36" s="12" t="str">
        <f t="shared" si="17"/>
        <v/>
      </c>
      <c r="AM36" s="12" t="str">
        <f t="shared" si="17"/>
        <v/>
      </c>
      <c r="AN36" s="12" t="str">
        <f t="shared" si="17"/>
        <v/>
      </c>
      <c r="AO36" s="12" t="str">
        <f t="shared" si="17"/>
        <v/>
      </c>
      <c r="AP36" s="12" t="str">
        <f t="shared" si="17"/>
        <v/>
      </c>
      <c r="AQ36" s="12" t="str">
        <f t="shared" si="17"/>
        <v/>
      </c>
      <c r="AR36" s="12" t="str">
        <f t="shared" si="17"/>
        <v/>
      </c>
      <c r="AS36" s="12" t="str">
        <f t="shared" si="17"/>
        <v/>
      </c>
    </row>
    <row r="37" spans="1:45" ht="18" customHeight="1" x14ac:dyDescent="0.15">
      <c r="A37" s="146">
        <v>33</v>
      </c>
      <c r="B37" s="268" t="str">
        <f t="shared" si="7"/>
        <v/>
      </c>
      <c r="C37" s="151" t="str">
        <f t="shared" si="9"/>
        <v/>
      </c>
      <c r="D37" s="147" t="str">
        <f t="shared" si="10"/>
        <v/>
      </c>
      <c r="E37" s="148" t="str">
        <f t="shared" si="8"/>
        <v/>
      </c>
      <c r="J37" s="331">
        <v>11</v>
      </c>
      <c r="K37" s="12" t="s">
        <v>760</v>
      </c>
      <c r="L37" t="s">
        <v>769</v>
      </c>
      <c r="N37" s="12" t="str">
        <f t="shared" si="13"/>
        <v/>
      </c>
      <c r="T37" s="12" t="str">
        <f t="shared" si="17"/>
        <v/>
      </c>
      <c r="U37" s="12" t="str">
        <f t="shared" si="17"/>
        <v/>
      </c>
      <c r="V37" s="12" t="str">
        <f t="shared" si="17"/>
        <v/>
      </c>
      <c r="W37" s="12" t="str">
        <f t="shared" si="17"/>
        <v/>
      </c>
      <c r="X37" s="12" t="str">
        <f t="shared" si="17"/>
        <v/>
      </c>
      <c r="Y37" s="12" t="str">
        <f t="shared" si="17"/>
        <v/>
      </c>
      <c r="Z37" s="12" t="str">
        <f t="shared" si="17"/>
        <v/>
      </c>
      <c r="AA37" s="12" t="str">
        <f t="shared" si="17"/>
        <v/>
      </c>
      <c r="AB37" s="12" t="str">
        <f t="shared" si="17"/>
        <v/>
      </c>
      <c r="AC37" s="12" t="str">
        <f t="shared" si="17"/>
        <v/>
      </c>
      <c r="AD37" s="12" t="str">
        <f t="shared" si="17"/>
        <v/>
      </c>
      <c r="AE37" s="12" t="str">
        <f t="shared" si="17"/>
        <v/>
      </c>
      <c r="AF37" s="12" t="str">
        <f t="shared" si="17"/>
        <v/>
      </c>
      <c r="AG37" s="12" t="str">
        <f t="shared" si="17"/>
        <v/>
      </c>
      <c r="AH37" s="12" t="str">
        <f t="shared" si="17"/>
        <v/>
      </c>
      <c r="AI37" s="12" t="str">
        <f t="shared" si="17"/>
        <v/>
      </c>
      <c r="AJ37" s="12" t="str">
        <f t="shared" si="17"/>
        <v/>
      </c>
      <c r="AK37" s="12" t="str">
        <f t="shared" si="17"/>
        <v/>
      </c>
      <c r="AL37" s="12" t="str">
        <f t="shared" si="17"/>
        <v/>
      </c>
      <c r="AM37" s="12" t="str">
        <f t="shared" si="17"/>
        <v/>
      </c>
      <c r="AN37" s="12" t="str">
        <f t="shared" si="17"/>
        <v/>
      </c>
      <c r="AO37" s="12" t="str">
        <f t="shared" si="17"/>
        <v/>
      </c>
      <c r="AP37" s="12" t="str">
        <f t="shared" si="17"/>
        <v/>
      </c>
      <c r="AQ37" s="12" t="str">
        <f t="shared" si="17"/>
        <v/>
      </c>
      <c r="AR37" s="12" t="str">
        <f t="shared" si="17"/>
        <v/>
      </c>
      <c r="AS37" s="12" t="str">
        <f t="shared" si="17"/>
        <v/>
      </c>
    </row>
    <row r="38" spans="1:45" ht="18" customHeight="1" x14ac:dyDescent="0.15">
      <c r="A38" s="146">
        <v>34</v>
      </c>
      <c r="B38" s="268" t="str">
        <f t="shared" si="7"/>
        <v/>
      </c>
      <c r="C38" s="151" t="str">
        <f t="shared" si="9"/>
        <v/>
      </c>
      <c r="D38" s="147" t="str">
        <f t="shared" si="10"/>
        <v/>
      </c>
      <c r="E38" s="148" t="str">
        <f t="shared" si="8"/>
        <v/>
      </c>
      <c r="J38" s="331">
        <v>12</v>
      </c>
      <c r="K38" s="12" t="s">
        <v>760</v>
      </c>
      <c r="L38" t="s">
        <v>770</v>
      </c>
      <c r="N38" s="12" t="str">
        <f t="shared" si="13"/>
        <v/>
      </c>
      <c r="T38" s="12" t="str">
        <f t="shared" si="17"/>
        <v/>
      </c>
      <c r="U38" s="12" t="str">
        <f t="shared" si="17"/>
        <v/>
      </c>
      <c r="V38" s="12" t="str">
        <f t="shared" si="17"/>
        <v/>
      </c>
      <c r="W38" s="12" t="str">
        <f t="shared" si="17"/>
        <v/>
      </c>
      <c r="X38" s="12" t="str">
        <f t="shared" si="17"/>
        <v/>
      </c>
      <c r="Y38" s="12" t="str">
        <f t="shared" si="17"/>
        <v/>
      </c>
      <c r="Z38" s="12" t="str">
        <f t="shared" si="17"/>
        <v/>
      </c>
      <c r="AA38" s="12" t="str">
        <f t="shared" si="17"/>
        <v/>
      </c>
      <c r="AB38" s="12" t="str">
        <f t="shared" si="17"/>
        <v/>
      </c>
      <c r="AC38" s="12" t="str">
        <f t="shared" si="17"/>
        <v/>
      </c>
      <c r="AD38" s="12" t="str">
        <f t="shared" si="17"/>
        <v/>
      </c>
      <c r="AE38" s="12" t="str">
        <f t="shared" si="17"/>
        <v/>
      </c>
      <c r="AF38" s="12" t="str">
        <f t="shared" si="17"/>
        <v/>
      </c>
      <c r="AG38" s="12" t="str">
        <f t="shared" si="17"/>
        <v/>
      </c>
      <c r="AH38" s="12" t="str">
        <f t="shared" si="17"/>
        <v/>
      </c>
      <c r="AI38" s="12" t="str">
        <f t="shared" si="17"/>
        <v/>
      </c>
      <c r="AJ38" s="12" t="str">
        <f t="shared" si="17"/>
        <v/>
      </c>
      <c r="AK38" s="12" t="str">
        <f t="shared" si="17"/>
        <v/>
      </c>
      <c r="AL38" s="12" t="str">
        <f t="shared" si="17"/>
        <v/>
      </c>
      <c r="AM38" s="12" t="str">
        <f t="shared" si="17"/>
        <v/>
      </c>
      <c r="AN38" s="12" t="str">
        <f t="shared" si="17"/>
        <v/>
      </c>
      <c r="AO38" s="12" t="str">
        <f t="shared" si="17"/>
        <v/>
      </c>
      <c r="AP38" s="12" t="str">
        <f t="shared" si="17"/>
        <v/>
      </c>
      <c r="AQ38" s="12" t="str">
        <f t="shared" si="17"/>
        <v/>
      </c>
      <c r="AR38" s="12" t="str">
        <f t="shared" si="17"/>
        <v/>
      </c>
      <c r="AS38" s="12" t="str">
        <f t="shared" si="17"/>
        <v/>
      </c>
    </row>
    <row r="39" spans="1:45" ht="18" customHeight="1" x14ac:dyDescent="0.15">
      <c r="A39" s="146">
        <v>35</v>
      </c>
      <c r="B39" s="268" t="str">
        <f t="shared" si="7"/>
        <v/>
      </c>
      <c r="C39" s="151" t="str">
        <f t="shared" si="9"/>
        <v/>
      </c>
      <c r="D39" s="147" t="str">
        <f t="shared" si="10"/>
        <v/>
      </c>
      <c r="E39" s="148" t="str">
        <f t="shared" si="8"/>
        <v/>
      </c>
      <c r="J39" s="331">
        <v>13</v>
      </c>
      <c r="K39" s="12" t="s">
        <v>760</v>
      </c>
      <c r="L39" t="s">
        <v>807</v>
      </c>
      <c r="N39" s="12" t="str">
        <f t="shared" si="13"/>
        <v/>
      </c>
      <c r="T39" s="12" t="str">
        <f t="shared" si="17"/>
        <v/>
      </c>
      <c r="U39" s="12" t="str">
        <f t="shared" si="17"/>
        <v/>
      </c>
      <c r="V39" s="12" t="str">
        <f t="shared" si="17"/>
        <v/>
      </c>
      <c r="W39" s="12" t="str">
        <f t="shared" si="17"/>
        <v/>
      </c>
      <c r="X39" s="12" t="str">
        <f t="shared" si="17"/>
        <v/>
      </c>
      <c r="Y39" s="12" t="str">
        <f t="shared" si="17"/>
        <v/>
      </c>
      <c r="Z39" s="12" t="str">
        <f t="shared" si="17"/>
        <v/>
      </c>
      <c r="AA39" s="12" t="str">
        <f t="shared" si="17"/>
        <v/>
      </c>
      <c r="AB39" s="12" t="str">
        <f t="shared" si="17"/>
        <v/>
      </c>
      <c r="AC39" s="12" t="str">
        <f t="shared" si="17"/>
        <v/>
      </c>
      <c r="AD39" s="12" t="str">
        <f t="shared" si="17"/>
        <v/>
      </c>
      <c r="AE39" s="12" t="str">
        <f t="shared" si="17"/>
        <v/>
      </c>
      <c r="AF39" s="12" t="str">
        <f t="shared" si="17"/>
        <v/>
      </c>
      <c r="AG39" s="12" t="str">
        <f t="shared" si="17"/>
        <v/>
      </c>
      <c r="AH39" s="12" t="str">
        <f t="shared" si="17"/>
        <v/>
      </c>
      <c r="AI39" s="12" t="str">
        <f t="shared" si="17"/>
        <v/>
      </c>
      <c r="AJ39" s="12" t="str">
        <f t="shared" si="17"/>
        <v/>
      </c>
      <c r="AK39" s="12" t="str">
        <f t="shared" si="17"/>
        <v/>
      </c>
      <c r="AL39" s="12" t="str">
        <f t="shared" si="17"/>
        <v/>
      </c>
      <c r="AM39" s="12" t="str">
        <f t="shared" si="17"/>
        <v/>
      </c>
      <c r="AN39" s="12" t="str">
        <f t="shared" si="17"/>
        <v/>
      </c>
      <c r="AO39" s="12" t="str">
        <f t="shared" si="17"/>
        <v/>
      </c>
      <c r="AP39" s="12" t="str">
        <f t="shared" si="17"/>
        <v/>
      </c>
      <c r="AQ39" s="12" t="str">
        <f t="shared" si="17"/>
        <v/>
      </c>
      <c r="AR39" s="12" t="str">
        <f t="shared" si="17"/>
        <v/>
      </c>
      <c r="AS39" s="12" t="str">
        <f t="shared" si="17"/>
        <v/>
      </c>
    </row>
    <row r="40" spans="1:45" ht="18" customHeight="1" x14ac:dyDescent="0.15">
      <c r="A40" s="146">
        <v>36</v>
      </c>
      <c r="B40" s="268" t="str">
        <f t="shared" si="7"/>
        <v/>
      </c>
      <c r="C40" s="151" t="str">
        <f t="shared" si="9"/>
        <v/>
      </c>
      <c r="D40" s="147" t="str">
        <f t="shared" si="10"/>
        <v/>
      </c>
      <c r="E40" s="148" t="str">
        <f t="shared" si="8"/>
        <v/>
      </c>
      <c r="J40" s="331">
        <v>14</v>
      </c>
      <c r="K40" s="12" t="s">
        <v>771</v>
      </c>
      <c r="L40" s="12" t="s">
        <v>771</v>
      </c>
      <c r="N40" s="12" t="str">
        <f>IF(COUNTIF($T$235:$AR$235,"→")=0,"",COUNTIF($T$235:$AR$235,"→"))</f>
        <v/>
      </c>
      <c r="T40" s="12" t="str">
        <f>IF(T235="→","&gt;","")</f>
        <v/>
      </c>
      <c r="U40" s="12" t="str">
        <f t="shared" ref="U40:AS40" si="18">IF(U235="→","&gt;","")</f>
        <v/>
      </c>
      <c r="V40" s="12" t="str">
        <f t="shared" si="18"/>
        <v/>
      </c>
      <c r="W40" s="12" t="str">
        <f t="shared" si="18"/>
        <v/>
      </c>
      <c r="X40" s="12" t="str">
        <f t="shared" si="18"/>
        <v/>
      </c>
      <c r="Y40" s="12" t="str">
        <f t="shared" si="18"/>
        <v/>
      </c>
      <c r="Z40" s="12" t="str">
        <f t="shared" si="18"/>
        <v/>
      </c>
      <c r="AA40" s="12" t="str">
        <f t="shared" si="18"/>
        <v/>
      </c>
      <c r="AB40" s="12" t="str">
        <f t="shared" si="18"/>
        <v/>
      </c>
      <c r="AC40" s="12" t="str">
        <f t="shared" si="18"/>
        <v/>
      </c>
      <c r="AD40" s="12" t="str">
        <f t="shared" si="18"/>
        <v/>
      </c>
      <c r="AE40" s="12" t="str">
        <f t="shared" si="18"/>
        <v/>
      </c>
      <c r="AF40" s="12" t="str">
        <f t="shared" si="18"/>
        <v/>
      </c>
      <c r="AG40" s="12" t="str">
        <f t="shared" si="18"/>
        <v/>
      </c>
      <c r="AH40" s="12" t="str">
        <f t="shared" si="18"/>
        <v/>
      </c>
      <c r="AI40" s="12" t="str">
        <f t="shared" si="18"/>
        <v/>
      </c>
      <c r="AJ40" s="12" t="str">
        <f t="shared" si="18"/>
        <v/>
      </c>
      <c r="AK40" s="12" t="str">
        <f t="shared" si="18"/>
        <v/>
      </c>
      <c r="AL40" s="12" t="str">
        <f t="shared" si="18"/>
        <v/>
      </c>
      <c r="AM40" s="12" t="str">
        <f t="shared" si="18"/>
        <v/>
      </c>
      <c r="AN40" s="12" t="str">
        <f t="shared" si="18"/>
        <v/>
      </c>
      <c r="AO40" s="12" t="str">
        <f t="shared" si="18"/>
        <v/>
      </c>
      <c r="AP40" s="12" t="str">
        <f t="shared" si="18"/>
        <v/>
      </c>
      <c r="AQ40" s="12" t="str">
        <f t="shared" si="18"/>
        <v/>
      </c>
      <c r="AR40" s="12" t="str">
        <f t="shared" si="18"/>
        <v/>
      </c>
      <c r="AS40" s="12" t="str">
        <f t="shared" si="18"/>
        <v/>
      </c>
    </row>
    <row r="41" spans="1:45" ht="18" customHeight="1" x14ac:dyDescent="0.15">
      <c r="A41" s="356"/>
      <c r="B41" s="358"/>
      <c r="C41" s="231"/>
      <c r="D41" s="231"/>
      <c r="E41" s="359"/>
      <c r="J41" s="331">
        <v>1</v>
      </c>
      <c r="K41" s="12" t="s">
        <v>808</v>
      </c>
      <c r="L41" s="12" t="str">
        <f>仕様書作成!DB62</f>
        <v>SY50M-38-1A-C4</v>
      </c>
      <c r="M41" s="12" t="str">
        <f>仕様書作成!DE62</f>
        <v/>
      </c>
      <c r="N41" s="12" t="str">
        <f>IF(M41="","",M41)</f>
        <v/>
      </c>
      <c r="T41" s="12" t="str">
        <f t="shared" ref="T41:AC50" si="19">IF(COUNTIF(T$216:T$233,$L41)=1,"O","")</f>
        <v/>
      </c>
      <c r="U41" s="12" t="str">
        <f t="shared" si="19"/>
        <v/>
      </c>
      <c r="V41" s="12" t="str">
        <f t="shared" si="19"/>
        <v/>
      </c>
      <c r="W41" s="12" t="str">
        <f t="shared" si="19"/>
        <v/>
      </c>
      <c r="X41" s="12" t="str">
        <f t="shared" si="19"/>
        <v/>
      </c>
      <c r="Y41" s="12" t="str">
        <f t="shared" si="19"/>
        <v/>
      </c>
      <c r="Z41" s="12" t="str">
        <f t="shared" si="19"/>
        <v/>
      </c>
      <c r="AA41" s="12" t="str">
        <f t="shared" si="19"/>
        <v/>
      </c>
      <c r="AB41" s="12" t="str">
        <f t="shared" si="19"/>
        <v/>
      </c>
      <c r="AC41" s="12" t="str">
        <f t="shared" si="19"/>
        <v/>
      </c>
      <c r="AD41" s="12" t="str">
        <f t="shared" ref="AD41:AR50" si="20">IF(COUNTIF(AD$216:AD$233,$L41)=1,"O","")</f>
        <v/>
      </c>
      <c r="AE41" s="12" t="str">
        <f t="shared" si="20"/>
        <v/>
      </c>
      <c r="AF41" s="12" t="str">
        <f t="shared" si="20"/>
        <v/>
      </c>
      <c r="AG41" s="12" t="str">
        <f t="shared" si="20"/>
        <v/>
      </c>
      <c r="AH41" s="12" t="str">
        <f t="shared" si="20"/>
        <v/>
      </c>
      <c r="AI41" s="12" t="str">
        <f t="shared" si="20"/>
        <v/>
      </c>
      <c r="AJ41" s="12" t="str">
        <f t="shared" si="20"/>
        <v/>
      </c>
      <c r="AK41" s="12" t="str">
        <f t="shared" si="20"/>
        <v/>
      </c>
      <c r="AL41" s="12" t="str">
        <f t="shared" si="20"/>
        <v/>
      </c>
      <c r="AM41" s="12" t="str">
        <f t="shared" si="20"/>
        <v/>
      </c>
      <c r="AN41" s="12" t="str">
        <f t="shared" si="20"/>
        <v/>
      </c>
      <c r="AO41" s="12" t="str">
        <f t="shared" si="20"/>
        <v/>
      </c>
      <c r="AP41" s="12" t="str">
        <f t="shared" si="20"/>
        <v/>
      </c>
      <c r="AQ41" s="12" t="str">
        <f t="shared" si="20"/>
        <v/>
      </c>
      <c r="AR41" s="12" t="str">
        <f t="shared" si="20"/>
        <v/>
      </c>
    </row>
    <row r="42" spans="1:45" ht="18" customHeight="1" x14ac:dyDescent="0.15">
      <c r="A42" s="356"/>
      <c r="B42" s="358"/>
      <c r="C42" s="231"/>
      <c r="D42" s="231"/>
      <c r="E42" s="359"/>
      <c r="J42" s="331">
        <v>2</v>
      </c>
      <c r="K42" s="12" t="s">
        <v>809</v>
      </c>
      <c r="L42" s="12" t="str">
        <f>仕様書作成!DB63</f>
        <v>SY50M-38-1A-C6</v>
      </c>
      <c r="M42" s="12" t="str">
        <f>仕様書作成!DE63</f>
        <v/>
      </c>
      <c r="N42" s="12" t="str">
        <f t="shared" ref="N42:N114" si="21">IF(M42="","",M42)</f>
        <v/>
      </c>
      <c r="T42" s="12" t="str">
        <f t="shared" si="19"/>
        <v/>
      </c>
      <c r="U42" s="12" t="str">
        <f t="shared" si="19"/>
        <v/>
      </c>
      <c r="V42" s="12" t="str">
        <f t="shared" si="19"/>
        <v/>
      </c>
      <c r="W42" s="12" t="str">
        <f t="shared" si="19"/>
        <v/>
      </c>
      <c r="X42" s="12" t="str">
        <f t="shared" si="19"/>
        <v/>
      </c>
      <c r="Y42" s="12" t="str">
        <f t="shared" si="19"/>
        <v/>
      </c>
      <c r="Z42" s="12" t="str">
        <f t="shared" si="19"/>
        <v/>
      </c>
      <c r="AA42" s="12" t="str">
        <f t="shared" si="19"/>
        <v/>
      </c>
      <c r="AB42" s="12" t="str">
        <f t="shared" si="19"/>
        <v/>
      </c>
      <c r="AC42" s="12" t="str">
        <f t="shared" si="19"/>
        <v/>
      </c>
      <c r="AD42" s="12" t="str">
        <f t="shared" si="20"/>
        <v/>
      </c>
      <c r="AE42" s="12" t="str">
        <f t="shared" si="20"/>
        <v/>
      </c>
      <c r="AF42" s="12" t="str">
        <f t="shared" si="20"/>
        <v/>
      </c>
      <c r="AG42" s="12" t="str">
        <f t="shared" si="20"/>
        <v/>
      </c>
      <c r="AH42" s="12" t="str">
        <f t="shared" si="20"/>
        <v/>
      </c>
      <c r="AI42" s="12" t="str">
        <f t="shared" si="20"/>
        <v/>
      </c>
      <c r="AJ42" s="12" t="str">
        <f t="shared" si="20"/>
        <v/>
      </c>
      <c r="AK42" s="12" t="str">
        <f t="shared" si="20"/>
        <v/>
      </c>
      <c r="AL42" s="12" t="str">
        <f t="shared" si="20"/>
        <v/>
      </c>
      <c r="AM42" s="12" t="str">
        <f t="shared" si="20"/>
        <v/>
      </c>
      <c r="AN42" s="12" t="str">
        <f t="shared" si="20"/>
        <v/>
      </c>
      <c r="AO42" s="12" t="str">
        <f t="shared" si="20"/>
        <v/>
      </c>
      <c r="AP42" s="12" t="str">
        <f t="shared" si="20"/>
        <v/>
      </c>
      <c r="AQ42" s="12" t="str">
        <f t="shared" si="20"/>
        <v/>
      </c>
      <c r="AR42" s="12" t="str">
        <f t="shared" si="20"/>
        <v/>
      </c>
    </row>
    <row r="43" spans="1:45" ht="18" customHeight="1" x14ac:dyDescent="0.15">
      <c r="A43" s="356"/>
      <c r="B43" s="358"/>
      <c r="C43" s="231"/>
      <c r="D43" s="231"/>
      <c r="E43" s="359"/>
      <c r="J43" s="331">
        <v>3</v>
      </c>
      <c r="K43" s="12" t="s">
        <v>810</v>
      </c>
      <c r="L43" s="12" t="str">
        <f>仕様書作成!DB64</f>
        <v>SY50M-38-1A-C8</v>
      </c>
      <c r="M43" s="12" t="str">
        <f>仕様書作成!DE64</f>
        <v/>
      </c>
      <c r="N43" s="12" t="str">
        <f t="shared" si="21"/>
        <v/>
      </c>
      <c r="T43" s="12" t="str">
        <f t="shared" si="19"/>
        <v/>
      </c>
      <c r="U43" s="12" t="str">
        <f t="shared" si="19"/>
        <v/>
      </c>
      <c r="V43" s="12" t="str">
        <f t="shared" si="19"/>
        <v/>
      </c>
      <c r="W43" s="12" t="str">
        <f t="shared" si="19"/>
        <v/>
      </c>
      <c r="X43" s="12" t="str">
        <f t="shared" si="19"/>
        <v/>
      </c>
      <c r="Y43" s="12" t="str">
        <f t="shared" si="19"/>
        <v/>
      </c>
      <c r="Z43" s="12" t="str">
        <f t="shared" si="19"/>
        <v/>
      </c>
      <c r="AA43" s="12" t="str">
        <f t="shared" si="19"/>
        <v/>
      </c>
      <c r="AB43" s="12" t="str">
        <f t="shared" si="19"/>
        <v/>
      </c>
      <c r="AC43" s="12" t="str">
        <f t="shared" si="19"/>
        <v/>
      </c>
      <c r="AD43" s="12" t="str">
        <f t="shared" si="20"/>
        <v/>
      </c>
      <c r="AE43" s="12" t="str">
        <f t="shared" si="20"/>
        <v/>
      </c>
      <c r="AF43" s="12" t="str">
        <f t="shared" si="20"/>
        <v/>
      </c>
      <c r="AG43" s="12" t="str">
        <f t="shared" si="20"/>
        <v/>
      </c>
      <c r="AH43" s="12" t="str">
        <f t="shared" si="20"/>
        <v/>
      </c>
      <c r="AI43" s="12" t="str">
        <f t="shared" si="20"/>
        <v/>
      </c>
      <c r="AJ43" s="12" t="str">
        <f t="shared" si="20"/>
        <v/>
      </c>
      <c r="AK43" s="12" t="str">
        <f t="shared" si="20"/>
        <v/>
      </c>
      <c r="AL43" s="12" t="str">
        <f t="shared" si="20"/>
        <v/>
      </c>
      <c r="AM43" s="12" t="str">
        <f t="shared" si="20"/>
        <v/>
      </c>
      <c r="AN43" s="12" t="str">
        <f t="shared" si="20"/>
        <v/>
      </c>
      <c r="AO43" s="12" t="str">
        <f t="shared" si="20"/>
        <v/>
      </c>
      <c r="AP43" s="12" t="str">
        <f t="shared" si="20"/>
        <v/>
      </c>
      <c r="AQ43" s="12" t="str">
        <f t="shared" si="20"/>
        <v/>
      </c>
      <c r="AR43" s="12" t="str">
        <f t="shared" si="20"/>
        <v/>
      </c>
    </row>
    <row r="44" spans="1:45" ht="18" customHeight="1" x14ac:dyDescent="0.15">
      <c r="A44" s="356"/>
      <c r="B44" s="358"/>
      <c r="C44" s="231"/>
      <c r="D44" s="231"/>
      <c r="E44" s="359"/>
      <c r="J44" s="331">
        <v>4</v>
      </c>
      <c r="K44" s="12" t="s">
        <v>811</v>
      </c>
      <c r="L44" s="12" t="str">
        <f>仕様書作成!DB65</f>
        <v>SY50M-38-1A-N3</v>
      </c>
      <c r="M44" s="12" t="str">
        <f>仕様書作成!DE65</f>
        <v/>
      </c>
      <c r="N44" s="12" t="str">
        <f t="shared" si="21"/>
        <v/>
      </c>
      <c r="T44" s="12" t="str">
        <f t="shared" si="19"/>
        <v/>
      </c>
      <c r="U44" s="12" t="str">
        <f t="shared" si="19"/>
        <v/>
      </c>
      <c r="V44" s="12" t="str">
        <f t="shared" si="19"/>
        <v/>
      </c>
      <c r="W44" s="12" t="str">
        <f t="shared" si="19"/>
        <v/>
      </c>
      <c r="X44" s="12" t="str">
        <f t="shared" si="19"/>
        <v/>
      </c>
      <c r="Y44" s="12" t="str">
        <f t="shared" si="19"/>
        <v/>
      </c>
      <c r="Z44" s="12" t="str">
        <f t="shared" si="19"/>
        <v/>
      </c>
      <c r="AA44" s="12" t="str">
        <f t="shared" si="19"/>
        <v/>
      </c>
      <c r="AB44" s="12" t="str">
        <f t="shared" si="19"/>
        <v/>
      </c>
      <c r="AC44" s="12" t="str">
        <f t="shared" si="19"/>
        <v/>
      </c>
      <c r="AD44" s="12" t="str">
        <f t="shared" si="20"/>
        <v/>
      </c>
      <c r="AE44" s="12" t="str">
        <f t="shared" si="20"/>
        <v/>
      </c>
      <c r="AF44" s="12" t="str">
        <f t="shared" si="20"/>
        <v/>
      </c>
      <c r="AG44" s="12" t="str">
        <f t="shared" si="20"/>
        <v/>
      </c>
      <c r="AH44" s="12" t="str">
        <f t="shared" si="20"/>
        <v/>
      </c>
      <c r="AI44" s="12" t="str">
        <f t="shared" si="20"/>
        <v/>
      </c>
      <c r="AJ44" s="12" t="str">
        <f t="shared" si="20"/>
        <v/>
      </c>
      <c r="AK44" s="12" t="str">
        <f t="shared" si="20"/>
        <v/>
      </c>
      <c r="AL44" s="12" t="str">
        <f t="shared" si="20"/>
        <v/>
      </c>
      <c r="AM44" s="12" t="str">
        <f t="shared" si="20"/>
        <v/>
      </c>
      <c r="AN44" s="12" t="str">
        <f t="shared" si="20"/>
        <v/>
      </c>
      <c r="AO44" s="12" t="str">
        <f t="shared" si="20"/>
        <v/>
      </c>
      <c r="AP44" s="12" t="str">
        <f t="shared" si="20"/>
        <v/>
      </c>
      <c r="AQ44" s="12" t="str">
        <f t="shared" si="20"/>
        <v/>
      </c>
      <c r="AR44" s="12" t="str">
        <f t="shared" si="20"/>
        <v/>
      </c>
    </row>
    <row r="45" spans="1:45" ht="18" customHeight="1" x14ac:dyDescent="0.15">
      <c r="A45" s="356"/>
      <c r="B45" s="358"/>
      <c r="C45" s="231"/>
      <c r="D45" s="231"/>
      <c r="E45" s="359"/>
      <c r="J45" s="331">
        <v>5</v>
      </c>
      <c r="K45" s="12" t="s">
        <v>812</v>
      </c>
      <c r="L45" s="12" t="str">
        <f>仕様書作成!DB67</f>
        <v>SY50M-38-1A-N7</v>
      </c>
      <c r="M45" s="12" t="str">
        <f>仕様書作成!DE67</f>
        <v/>
      </c>
      <c r="N45" s="12" t="str">
        <f t="shared" si="21"/>
        <v/>
      </c>
      <c r="T45" s="12" t="str">
        <f t="shared" si="19"/>
        <v/>
      </c>
      <c r="U45" s="12" t="str">
        <f t="shared" si="19"/>
        <v/>
      </c>
      <c r="V45" s="12" t="str">
        <f t="shared" si="19"/>
        <v/>
      </c>
      <c r="W45" s="12" t="str">
        <f t="shared" si="19"/>
        <v/>
      </c>
      <c r="X45" s="12" t="str">
        <f t="shared" si="19"/>
        <v/>
      </c>
      <c r="Y45" s="12" t="str">
        <f t="shared" si="19"/>
        <v/>
      </c>
      <c r="Z45" s="12" t="str">
        <f t="shared" si="19"/>
        <v/>
      </c>
      <c r="AA45" s="12" t="str">
        <f t="shared" si="19"/>
        <v/>
      </c>
      <c r="AB45" s="12" t="str">
        <f t="shared" si="19"/>
        <v/>
      </c>
      <c r="AC45" s="12" t="str">
        <f t="shared" si="19"/>
        <v/>
      </c>
      <c r="AD45" s="12" t="str">
        <f t="shared" si="20"/>
        <v/>
      </c>
      <c r="AE45" s="12" t="str">
        <f t="shared" si="20"/>
        <v/>
      </c>
      <c r="AF45" s="12" t="str">
        <f t="shared" si="20"/>
        <v/>
      </c>
      <c r="AG45" s="12" t="str">
        <f t="shared" si="20"/>
        <v/>
      </c>
      <c r="AH45" s="12" t="str">
        <f t="shared" si="20"/>
        <v/>
      </c>
      <c r="AI45" s="12" t="str">
        <f t="shared" si="20"/>
        <v/>
      </c>
      <c r="AJ45" s="12" t="str">
        <f t="shared" si="20"/>
        <v/>
      </c>
      <c r="AK45" s="12" t="str">
        <f t="shared" si="20"/>
        <v/>
      </c>
      <c r="AL45" s="12" t="str">
        <f t="shared" si="20"/>
        <v/>
      </c>
      <c r="AM45" s="12" t="str">
        <f t="shared" si="20"/>
        <v/>
      </c>
      <c r="AN45" s="12" t="str">
        <f t="shared" si="20"/>
        <v/>
      </c>
      <c r="AO45" s="12" t="str">
        <f t="shared" si="20"/>
        <v/>
      </c>
      <c r="AP45" s="12" t="str">
        <f t="shared" si="20"/>
        <v/>
      </c>
      <c r="AQ45" s="12" t="str">
        <f t="shared" si="20"/>
        <v/>
      </c>
      <c r="AR45" s="12" t="str">
        <f t="shared" si="20"/>
        <v/>
      </c>
    </row>
    <row r="46" spans="1:45" ht="18" customHeight="1" x14ac:dyDescent="0.15">
      <c r="A46" s="356"/>
      <c r="B46" s="358"/>
      <c r="C46" s="231"/>
      <c r="D46" s="231"/>
      <c r="E46" s="359"/>
      <c r="J46" s="331">
        <v>6</v>
      </c>
      <c r="K46" s="12" t="s">
        <v>813</v>
      </c>
      <c r="L46" s="12" t="str">
        <f>仕様書作成!DB68</f>
        <v>SY50M-38-1A-N9</v>
      </c>
      <c r="M46" s="12" t="str">
        <f>仕様書作成!DE68</f>
        <v/>
      </c>
      <c r="N46" s="12" t="str">
        <f t="shared" si="21"/>
        <v/>
      </c>
      <c r="T46" s="12" t="str">
        <f t="shared" si="19"/>
        <v/>
      </c>
      <c r="U46" s="12" t="str">
        <f t="shared" si="19"/>
        <v/>
      </c>
      <c r="V46" s="12" t="str">
        <f t="shared" si="19"/>
        <v/>
      </c>
      <c r="W46" s="12" t="str">
        <f t="shared" si="19"/>
        <v/>
      </c>
      <c r="X46" s="12" t="str">
        <f t="shared" si="19"/>
        <v/>
      </c>
      <c r="Y46" s="12" t="str">
        <f t="shared" si="19"/>
        <v/>
      </c>
      <c r="Z46" s="12" t="str">
        <f t="shared" si="19"/>
        <v/>
      </c>
      <c r="AA46" s="12" t="str">
        <f t="shared" si="19"/>
        <v/>
      </c>
      <c r="AB46" s="12" t="str">
        <f t="shared" si="19"/>
        <v/>
      </c>
      <c r="AC46" s="12" t="str">
        <f t="shared" si="19"/>
        <v/>
      </c>
      <c r="AD46" s="12" t="str">
        <f t="shared" si="20"/>
        <v/>
      </c>
      <c r="AE46" s="12" t="str">
        <f t="shared" si="20"/>
        <v/>
      </c>
      <c r="AF46" s="12" t="str">
        <f t="shared" si="20"/>
        <v/>
      </c>
      <c r="AG46" s="12" t="str">
        <f t="shared" si="20"/>
        <v/>
      </c>
      <c r="AH46" s="12" t="str">
        <f t="shared" si="20"/>
        <v/>
      </c>
      <c r="AI46" s="12" t="str">
        <f t="shared" si="20"/>
        <v/>
      </c>
      <c r="AJ46" s="12" t="str">
        <f t="shared" si="20"/>
        <v/>
      </c>
      <c r="AK46" s="12" t="str">
        <f t="shared" si="20"/>
        <v/>
      </c>
      <c r="AL46" s="12" t="str">
        <f t="shared" si="20"/>
        <v/>
      </c>
      <c r="AM46" s="12" t="str">
        <f t="shared" si="20"/>
        <v/>
      </c>
      <c r="AN46" s="12" t="str">
        <f t="shared" si="20"/>
        <v/>
      </c>
      <c r="AO46" s="12" t="str">
        <f t="shared" si="20"/>
        <v/>
      </c>
      <c r="AP46" s="12" t="str">
        <f t="shared" si="20"/>
        <v/>
      </c>
      <c r="AQ46" s="12" t="str">
        <f t="shared" si="20"/>
        <v/>
      </c>
      <c r="AR46" s="12" t="str">
        <f t="shared" si="20"/>
        <v/>
      </c>
    </row>
    <row r="47" spans="1:45" ht="12.75" customHeight="1" x14ac:dyDescent="0.15">
      <c r="A47" s="356"/>
      <c r="B47" s="360" t="str">
        <f>IF(基本情報!E4="","",基本情報!E4)</f>
        <v/>
      </c>
      <c r="C47" s="360" t="str">
        <f>IF(基本情報!M4="","",基本情報!M4)</f>
        <v/>
      </c>
      <c r="D47" s="859" t="str">
        <f>IF(基本情報!U4="","",基本情報!U4&amp;"　様")</f>
        <v/>
      </c>
      <c r="E47" s="859"/>
      <c r="J47" s="331">
        <v>7</v>
      </c>
      <c r="K47" s="12" t="s">
        <v>814</v>
      </c>
      <c r="L47" s="12" t="str">
        <f>仕様書作成!DB69</f>
        <v>SY50M-38-2A-L4</v>
      </c>
      <c r="M47" s="12" t="str">
        <f>仕様書作成!DE69</f>
        <v/>
      </c>
      <c r="N47" s="12" t="str">
        <f t="shared" si="21"/>
        <v/>
      </c>
      <c r="T47" s="12" t="str">
        <f t="shared" si="19"/>
        <v/>
      </c>
      <c r="U47" s="12" t="str">
        <f t="shared" si="19"/>
        <v/>
      </c>
      <c r="V47" s="12" t="str">
        <f t="shared" si="19"/>
        <v/>
      </c>
      <c r="W47" s="12" t="str">
        <f t="shared" si="19"/>
        <v/>
      </c>
      <c r="X47" s="12" t="str">
        <f t="shared" si="19"/>
        <v/>
      </c>
      <c r="Y47" s="12" t="str">
        <f t="shared" si="19"/>
        <v/>
      </c>
      <c r="Z47" s="12" t="str">
        <f t="shared" si="19"/>
        <v/>
      </c>
      <c r="AA47" s="12" t="str">
        <f t="shared" si="19"/>
        <v/>
      </c>
      <c r="AB47" s="12" t="str">
        <f t="shared" si="19"/>
        <v/>
      </c>
      <c r="AC47" s="12" t="str">
        <f t="shared" si="19"/>
        <v/>
      </c>
      <c r="AD47" s="12" t="str">
        <f t="shared" si="20"/>
        <v/>
      </c>
      <c r="AE47" s="12" t="str">
        <f t="shared" si="20"/>
        <v/>
      </c>
      <c r="AF47" s="12" t="str">
        <f t="shared" si="20"/>
        <v/>
      </c>
      <c r="AG47" s="12" t="str">
        <f t="shared" si="20"/>
        <v/>
      </c>
      <c r="AH47" s="12" t="str">
        <f t="shared" si="20"/>
        <v/>
      </c>
      <c r="AI47" s="12" t="str">
        <f t="shared" si="20"/>
        <v/>
      </c>
      <c r="AJ47" s="12" t="str">
        <f t="shared" si="20"/>
        <v/>
      </c>
      <c r="AK47" s="12" t="str">
        <f t="shared" si="20"/>
        <v/>
      </c>
      <c r="AL47" s="12" t="str">
        <f t="shared" si="20"/>
        <v/>
      </c>
      <c r="AM47" s="12" t="str">
        <f t="shared" si="20"/>
        <v/>
      </c>
      <c r="AN47" s="12" t="str">
        <f t="shared" si="20"/>
        <v/>
      </c>
      <c r="AO47" s="12" t="str">
        <f t="shared" si="20"/>
        <v/>
      </c>
      <c r="AP47" s="12" t="str">
        <f t="shared" si="20"/>
        <v/>
      </c>
      <c r="AQ47" s="12" t="str">
        <f t="shared" si="20"/>
        <v/>
      </c>
      <c r="AR47" s="12" t="str">
        <f t="shared" si="20"/>
        <v/>
      </c>
    </row>
    <row r="48" spans="1:45" ht="12.75" customHeight="1" x14ac:dyDescent="0.15">
      <c r="A48" s="356"/>
      <c r="B48" s="360" t="str">
        <f>IF(基本情報!E8="","",基本情報!E8)</f>
        <v/>
      </c>
      <c r="C48" s="360" t="str">
        <f>IF(基本情報!M8="","",基本情報!M8)</f>
        <v/>
      </c>
      <c r="D48" s="859" t="str">
        <f>IF(基本情報!U8="","",基本情報!U8)</f>
        <v/>
      </c>
      <c r="E48" s="859"/>
      <c r="J48" s="331">
        <v>8</v>
      </c>
      <c r="K48" s="12" t="s">
        <v>815</v>
      </c>
      <c r="L48" s="12" t="str">
        <f>仕様書作成!DB71</f>
        <v>SY50M-38-2A-L6</v>
      </c>
      <c r="M48" s="12" t="str">
        <f>仕様書作成!DE71</f>
        <v/>
      </c>
      <c r="N48" s="12" t="str">
        <f t="shared" si="21"/>
        <v/>
      </c>
      <c r="T48" s="12" t="str">
        <f t="shared" si="19"/>
        <v/>
      </c>
      <c r="U48" s="12" t="str">
        <f t="shared" si="19"/>
        <v/>
      </c>
      <c r="V48" s="12" t="str">
        <f t="shared" si="19"/>
        <v/>
      </c>
      <c r="W48" s="12" t="str">
        <f t="shared" si="19"/>
        <v/>
      </c>
      <c r="X48" s="12" t="str">
        <f t="shared" si="19"/>
        <v/>
      </c>
      <c r="Y48" s="12" t="str">
        <f t="shared" si="19"/>
        <v/>
      </c>
      <c r="Z48" s="12" t="str">
        <f t="shared" si="19"/>
        <v/>
      </c>
      <c r="AA48" s="12" t="str">
        <f t="shared" si="19"/>
        <v/>
      </c>
      <c r="AB48" s="12" t="str">
        <f t="shared" si="19"/>
        <v/>
      </c>
      <c r="AC48" s="12" t="str">
        <f t="shared" si="19"/>
        <v/>
      </c>
      <c r="AD48" s="12" t="str">
        <f t="shared" si="20"/>
        <v/>
      </c>
      <c r="AE48" s="12" t="str">
        <f t="shared" si="20"/>
        <v/>
      </c>
      <c r="AF48" s="12" t="str">
        <f t="shared" si="20"/>
        <v/>
      </c>
      <c r="AG48" s="12" t="str">
        <f t="shared" si="20"/>
        <v/>
      </c>
      <c r="AH48" s="12" t="str">
        <f t="shared" si="20"/>
        <v/>
      </c>
      <c r="AI48" s="12" t="str">
        <f t="shared" si="20"/>
        <v/>
      </c>
      <c r="AJ48" s="12" t="str">
        <f t="shared" si="20"/>
        <v/>
      </c>
      <c r="AK48" s="12" t="str">
        <f t="shared" si="20"/>
        <v/>
      </c>
      <c r="AL48" s="12" t="str">
        <f t="shared" si="20"/>
        <v/>
      </c>
      <c r="AM48" s="12" t="str">
        <f t="shared" si="20"/>
        <v/>
      </c>
      <c r="AN48" s="12" t="str">
        <f t="shared" si="20"/>
        <v/>
      </c>
      <c r="AO48" s="12" t="str">
        <f t="shared" si="20"/>
        <v/>
      </c>
      <c r="AP48" s="12" t="str">
        <f t="shared" si="20"/>
        <v/>
      </c>
      <c r="AQ48" s="12" t="str">
        <f t="shared" si="20"/>
        <v/>
      </c>
      <c r="AR48" s="12" t="str">
        <f t="shared" si="20"/>
        <v/>
      </c>
    </row>
    <row r="49" spans="1:44" ht="18.75" customHeight="1" x14ac:dyDescent="0.15">
      <c r="A49" s="356"/>
      <c r="B49" s="356"/>
      <c r="C49" s="356"/>
      <c r="D49" s="356"/>
      <c r="E49" s="356"/>
      <c r="J49" s="331">
        <v>9</v>
      </c>
      <c r="K49" s="12" t="s">
        <v>816</v>
      </c>
      <c r="L49" s="12" t="str">
        <f>仕様書作成!DB72</f>
        <v>SY50M-38-2A-L8</v>
      </c>
      <c r="M49" s="12" t="str">
        <f>仕様書作成!DE72</f>
        <v/>
      </c>
      <c r="N49" s="12" t="str">
        <f t="shared" si="21"/>
        <v/>
      </c>
      <c r="T49" s="12" t="str">
        <f t="shared" si="19"/>
        <v/>
      </c>
      <c r="U49" s="12" t="str">
        <f t="shared" si="19"/>
        <v/>
      </c>
      <c r="V49" s="12" t="str">
        <f t="shared" si="19"/>
        <v/>
      </c>
      <c r="W49" s="12" t="str">
        <f t="shared" si="19"/>
        <v/>
      </c>
      <c r="X49" s="12" t="str">
        <f t="shared" si="19"/>
        <v/>
      </c>
      <c r="Y49" s="12" t="str">
        <f t="shared" si="19"/>
        <v/>
      </c>
      <c r="Z49" s="12" t="str">
        <f t="shared" si="19"/>
        <v/>
      </c>
      <c r="AA49" s="12" t="str">
        <f t="shared" si="19"/>
        <v/>
      </c>
      <c r="AB49" s="12" t="str">
        <f t="shared" si="19"/>
        <v/>
      </c>
      <c r="AC49" s="12" t="str">
        <f t="shared" si="19"/>
        <v/>
      </c>
      <c r="AD49" s="12" t="str">
        <f t="shared" si="20"/>
        <v/>
      </c>
      <c r="AE49" s="12" t="str">
        <f t="shared" si="20"/>
        <v/>
      </c>
      <c r="AF49" s="12" t="str">
        <f t="shared" si="20"/>
        <v/>
      </c>
      <c r="AG49" s="12" t="str">
        <f t="shared" si="20"/>
        <v/>
      </c>
      <c r="AH49" s="12" t="str">
        <f t="shared" si="20"/>
        <v/>
      </c>
      <c r="AI49" s="12" t="str">
        <f t="shared" si="20"/>
        <v/>
      </c>
      <c r="AJ49" s="12" t="str">
        <f t="shared" si="20"/>
        <v/>
      </c>
      <c r="AK49" s="12" t="str">
        <f t="shared" si="20"/>
        <v/>
      </c>
      <c r="AL49" s="12" t="str">
        <f t="shared" si="20"/>
        <v/>
      </c>
      <c r="AM49" s="12" t="str">
        <f t="shared" si="20"/>
        <v/>
      </c>
      <c r="AN49" s="12" t="str">
        <f t="shared" si="20"/>
        <v/>
      </c>
      <c r="AO49" s="12" t="str">
        <f t="shared" si="20"/>
        <v/>
      </c>
      <c r="AP49" s="12" t="str">
        <f t="shared" si="20"/>
        <v/>
      </c>
      <c r="AQ49" s="12" t="str">
        <f t="shared" si="20"/>
        <v/>
      </c>
      <c r="AR49" s="12" t="str">
        <f t="shared" si="20"/>
        <v/>
      </c>
    </row>
    <row r="50" spans="1:44" ht="18.75" customHeight="1" x14ac:dyDescent="0.15">
      <c r="A50" s="356"/>
      <c r="B50" s="356"/>
      <c r="C50" s="356"/>
      <c r="D50" s="356"/>
      <c r="E50" s="356"/>
      <c r="J50" s="331">
        <v>10</v>
      </c>
      <c r="K50" s="12" t="s">
        <v>817</v>
      </c>
      <c r="L50" s="12" t="str">
        <f>仕様書作成!DB73</f>
        <v>SY50M-38-2A-LN3</v>
      </c>
      <c r="M50" s="12" t="str">
        <f>仕様書作成!DE73</f>
        <v/>
      </c>
      <c r="N50" s="12" t="str">
        <f t="shared" si="21"/>
        <v/>
      </c>
      <c r="T50" s="12" t="str">
        <f t="shared" si="19"/>
        <v/>
      </c>
      <c r="U50" s="12" t="str">
        <f t="shared" si="19"/>
        <v/>
      </c>
      <c r="V50" s="12" t="str">
        <f t="shared" si="19"/>
        <v/>
      </c>
      <c r="W50" s="12" t="str">
        <f t="shared" si="19"/>
        <v/>
      </c>
      <c r="X50" s="12" t="str">
        <f t="shared" si="19"/>
        <v/>
      </c>
      <c r="Y50" s="12" t="str">
        <f t="shared" si="19"/>
        <v/>
      </c>
      <c r="Z50" s="12" t="str">
        <f t="shared" si="19"/>
        <v/>
      </c>
      <c r="AA50" s="12" t="str">
        <f t="shared" si="19"/>
        <v/>
      </c>
      <c r="AB50" s="12" t="str">
        <f t="shared" si="19"/>
        <v/>
      </c>
      <c r="AC50" s="12" t="str">
        <f t="shared" si="19"/>
        <v/>
      </c>
      <c r="AD50" s="12" t="str">
        <f t="shared" si="20"/>
        <v/>
      </c>
      <c r="AE50" s="12" t="str">
        <f t="shared" si="20"/>
        <v/>
      </c>
      <c r="AF50" s="12" t="str">
        <f t="shared" si="20"/>
        <v/>
      </c>
      <c r="AG50" s="12" t="str">
        <f t="shared" si="20"/>
        <v/>
      </c>
      <c r="AH50" s="12" t="str">
        <f t="shared" si="20"/>
        <v/>
      </c>
      <c r="AI50" s="12" t="str">
        <f t="shared" si="20"/>
        <v/>
      </c>
      <c r="AJ50" s="12" t="str">
        <f t="shared" si="20"/>
        <v/>
      </c>
      <c r="AK50" s="12" t="str">
        <f t="shared" si="20"/>
        <v/>
      </c>
      <c r="AL50" s="12" t="str">
        <f t="shared" si="20"/>
        <v/>
      </c>
      <c r="AM50" s="12" t="str">
        <f t="shared" si="20"/>
        <v/>
      </c>
      <c r="AN50" s="12" t="str">
        <f t="shared" si="20"/>
        <v/>
      </c>
      <c r="AO50" s="12" t="str">
        <f t="shared" si="20"/>
        <v/>
      </c>
      <c r="AP50" s="12" t="str">
        <f t="shared" si="20"/>
        <v/>
      </c>
      <c r="AQ50" s="12" t="str">
        <f t="shared" si="20"/>
        <v/>
      </c>
      <c r="AR50" s="12" t="str">
        <f t="shared" si="20"/>
        <v/>
      </c>
    </row>
    <row r="51" spans="1:44" ht="18.75" customHeight="1" x14ac:dyDescent="0.15">
      <c r="A51" s="356"/>
      <c r="B51" s="356"/>
      <c r="C51" s="356"/>
      <c r="D51" s="356"/>
      <c r="E51" s="356"/>
      <c r="J51" s="331">
        <v>11</v>
      </c>
      <c r="K51" s="12" t="s">
        <v>818</v>
      </c>
      <c r="L51" s="12" t="str">
        <f>仕様書作成!DB74</f>
        <v>SY50M-38-2A-LN7</v>
      </c>
      <c r="M51" s="12" t="str">
        <f>仕様書作成!DE74</f>
        <v/>
      </c>
      <c r="N51" s="12" t="str">
        <f t="shared" si="21"/>
        <v/>
      </c>
      <c r="T51" s="12" t="str">
        <f t="shared" ref="T51:AC60" si="22">IF(COUNTIF(T$216:T$233,$L51)=1,"O","")</f>
        <v/>
      </c>
      <c r="U51" s="12" t="str">
        <f t="shared" si="22"/>
        <v/>
      </c>
      <c r="V51" s="12" t="str">
        <f t="shared" si="22"/>
        <v/>
      </c>
      <c r="W51" s="12" t="str">
        <f t="shared" si="22"/>
        <v/>
      </c>
      <c r="X51" s="12" t="str">
        <f t="shared" si="22"/>
        <v/>
      </c>
      <c r="Y51" s="12" t="str">
        <f t="shared" si="22"/>
        <v/>
      </c>
      <c r="Z51" s="12" t="str">
        <f t="shared" si="22"/>
        <v/>
      </c>
      <c r="AA51" s="12" t="str">
        <f t="shared" si="22"/>
        <v/>
      </c>
      <c r="AB51" s="12" t="str">
        <f t="shared" si="22"/>
        <v/>
      </c>
      <c r="AC51" s="12" t="str">
        <f t="shared" si="22"/>
        <v/>
      </c>
      <c r="AD51" s="12" t="str">
        <f t="shared" ref="AD51:AR60" si="23">IF(COUNTIF(AD$216:AD$233,$L51)=1,"O","")</f>
        <v/>
      </c>
      <c r="AE51" s="12" t="str">
        <f t="shared" si="23"/>
        <v/>
      </c>
      <c r="AF51" s="12" t="str">
        <f t="shared" si="23"/>
        <v/>
      </c>
      <c r="AG51" s="12" t="str">
        <f t="shared" si="23"/>
        <v/>
      </c>
      <c r="AH51" s="12" t="str">
        <f t="shared" si="23"/>
        <v/>
      </c>
      <c r="AI51" s="12" t="str">
        <f t="shared" si="23"/>
        <v/>
      </c>
      <c r="AJ51" s="12" t="str">
        <f t="shared" si="23"/>
        <v/>
      </c>
      <c r="AK51" s="12" t="str">
        <f t="shared" si="23"/>
        <v/>
      </c>
      <c r="AL51" s="12" t="str">
        <f t="shared" si="23"/>
        <v/>
      </c>
      <c r="AM51" s="12" t="str">
        <f t="shared" si="23"/>
        <v/>
      </c>
      <c r="AN51" s="12" t="str">
        <f t="shared" si="23"/>
        <v/>
      </c>
      <c r="AO51" s="12" t="str">
        <f t="shared" si="23"/>
        <v/>
      </c>
      <c r="AP51" s="12" t="str">
        <f t="shared" si="23"/>
        <v/>
      </c>
      <c r="AQ51" s="12" t="str">
        <f t="shared" si="23"/>
        <v/>
      </c>
      <c r="AR51" s="12" t="str">
        <f t="shared" si="23"/>
        <v/>
      </c>
    </row>
    <row r="52" spans="1:44" ht="18.75" customHeight="1" x14ac:dyDescent="0.15">
      <c r="A52" s="356"/>
      <c r="B52" s="356"/>
      <c r="C52" s="356"/>
      <c r="D52" s="356"/>
      <c r="E52" s="356"/>
      <c r="J52" s="331">
        <v>12</v>
      </c>
      <c r="K52" s="12" t="s">
        <v>819</v>
      </c>
      <c r="L52" s="12" t="str">
        <f>仕様書作成!DB75</f>
        <v>SY50M-38-2A-LN9</v>
      </c>
      <c r="M52" s="12" t="str">
        <f>仕様書作成!DE75</f>
        <v/>
      </c>
      <c r="N52" s="12" t="str">
        <f t="shared" si="21"/>
        <v/>
      </c>
      <c r="T52" s="12" t="str">
        <f t="shared" si="22"/>
        <v/>
      </c>
      <c r="U52" s="12" t="str">
        <f t="shared" si="22"/>
        <v/>
      </c>
      <c r="V52" s="12" t="str">
        <f t="shared" si="22"/>
        <v/>
      </c>
      <c r="W52" s="12" t="str">
        <f t="shared" si="22"/>
        <v/>
      </c>
      <c r="X52" s="12" t="str">
        <f t="shared" si="22"/>
        <v/>
      </c>
      <c r="Y52" s="12" t="str">
        <f t="shared" si="22"/>
        <v/>
      </c>
      <c r="Z52" s="12" t="str">
        <f t="shared" si="22"/>
        <v/>
      </c>
      <c r="AA52" s="12" t="str">
        <f t="shared" si="22"/>
        <v/>
      </c>
      <c r="AB52" s="12" t="str">
        <f t="shared" si="22"/>
        <v/>
      </c>
      <c r="AC52" s="12" t="str">
        <f t="shared" si="22"/>
        <v/>
      </c>
      <c r="AD52" s="12" t="str">
        <f t="shared" si="23"/>
        <v/>
      </c>
      <c r="AE52" s="12" t="str">
        <f t="shared" si="23"/>
        <v/>
      </c>
      <c r="AF52" s="12" t="str">
        <f t="shared" si="23"/>
        <v/>
      </c>
      <c r="AG52" s="12" t="str">
        <f t="shared" si="23"/>
        <v/>
      </c>
      <c r="AH52" s="12" t="str">
        <f t="shared" si="23"/>
        <v/>
      </c>
      <c r="AI52" s="12" t="str">
        <f t="shared" si="23"/>
        <v/>
      </c>
      <c r="AJ52" s="12" t="str">
        <f t="shared" si="23"/>
        <v/>
      </c>
      <c r="AK52" s="12" t="str">
        <f t="shared" si="23"/>
        <v/>
      </c>
      <c r="AL52" s="12" t="str">
        <f t="shared" si="23"/>
        <v/>
      </c>
      <c r="AM52" s="12" t="str">
        <f t="shared" si="23"/>
        <v/>
      </c>
      <c r="AN52" s="12" t="str">
        <f t="shared" si="23"/>
        <v/>
      </c>
      <c r="AO52" s="12" t="str">
        <f t="shared" si="23"/>
        <v/>
      </c>
      <c r="AP52" s="12" t="str">
        <f t="shared" si="23"/>
        <v/>
      </c>
      <c r="AQ52" s="12" t="str">
        <f t="shared" si="23"/>
        <v/>
      </c>
      <c r="AR52" s="12" t="str">
        <f t="shared" si="23"/>
        <v/>
      </c>
    </row>
    <row r="53" spans="1:44" ht="18.75" customHeight="1" x14ac:dyDescent="0.15">
      <c r="A53" s="356"/>
      <c r="B53" s="356"/>
      <c r="C53" s="356"/>
      <c r="D53" s="356"/>
      <c r="E53" s="356"/>
      <c r="J53" s="331">
        <v>13</v>
      </c>
      <c r="K53" s="12" t="s">
        <v>820</v>
      </c>
      <c r="L53" s="12" t="str">
        <f>仕様書作成!DB76</f>
        <v>SY50M-38-3A-L4</v>
      </c>
      <c r="M53" s="12" t="str">
        <f>仕様書作成!DE76</f>
        <v/>
      </c>
      <c r="N53" s="12" t="str">
        <f t="shared" si="21"/>
        <v/>
      </c>
      <c r="T53" s="12" t="str">
        <f t="shared" si="22"/>
        <v/>
      </c>
      <c r="U53" s="12" t="str">
        <f t="shared" si="22"/>
        <v/>
      </c>
      <c r="V53" s="12" t="str">
        <f t="shared" si="22"/>
        <v/>
      </c>
      <c r="W53" s="12" t="str">
        <f t="shared" si="22"/>
        <v/>
      </c>
      <c r="X53" s="12" t="str">
        <f t="shared" si="22"/>
        <v/>
      </c>
      <c r="Y53" s="12" t="str">
        <f t="shared" si="22"/>
        <v/>
      </c>
      <c r="Z53" s="12" t="str">
        <f t="shared" si="22"/>
        <v/>
      </c>
      <c r="AA53" s="12" t="str">
        <f t="shared" si="22"/>
        <v/>
      </c>
      <c r="AB53" s="12" t="str">
        <f t="shared" si="22"/>
        <v/>
      </c>
      <c r="AC53" s="12" t="str">
        <f t="shared" si="22"/>
        <v/>
      </c>
      <c r="AD53" s="12" t="str">
        <f t="shared" si="23"/>
        <v/>
      </c>
      <c r="AE53" s="12" t="str">
        <f t="shared" si="23"/>
        <v/>
      </c>
      <c r="AF53" s="12" t="str">
        <f t="shared" si="23"/>
        <v/>
      </c>
      <c r="AG53" s="12" t="str">
        <f t="shared" si="23"/>
        <v/>
      </c>
      <c r="AH53" s="12" t="str">
        <f t="shared" si="23"/>
        <v/>
      </c>
      <c r="AI53" s="12" t="str">
        <f t="shared" si="23"/>
        <v/>
      </c>
      <c r="AJ53" s="12" t="str">
        <f t="shared" si="23"/>
        <v/>
      </c>
      <c r="AK53" s="12" t="str">
        <f t="shared" si="23"/>
        <v/>
      </c>
      <c r="AL53" s="12" t="str">
        <f t="shared" si="23"/>
        <v/>
      </c>
      <c r="AM53" s="12" t="str">
        <f t="shared" si="23"/>
        <v/>
      </c>
      <c r="AN53" s="12" t="str">
        <f t="shared" si="23"/>
        <v/>
      </c>
      <c r="AO53" s="12" t="str">
        <f t="shared" si="23"/>
        <v/>
      </c>
      <c r="AP53" s="12" t="str">
        <f t="shared" si="23"/>
        <v/>
      </c>
      <c r="AQ53" s="12" t="str">
        <f t="shared" si="23"/>
        <v/>
      </c>
      <c r="AR53" s="12" t="str">
        <f t="shared" si="23"/>
        <v/>
      </c>
    </row>
    <row r="54" spans="1:44" ht="18.75" customHeight="1" x14ac:dyDescent="0.15">
      <c r="A54" s="356"/>
      <c r="B54" s="356"/>
      <c r="C54" s="356"/>
      <c r="D54" s="356"/>
      <c r="E54" s="356"/>
      <c r="J54" s="331">
        <v>14</v>
      </c>
      <c r="K54" s="12" t="s">
        <v>821</v>
      </c>
      <c r="L54" s="12" t="str">
        <f>仕様書作成!DB77</f>
        <v>SY50M-38-3A-L6</v>
      </c>
      <c r="M54" s="12" t="str">
        <f>仕様書作成!DE77</f>
        <v/>
      </c>
      <c r="N54" s="12" t="str">
        <f t="shared" si="21"/>
        <v/>
      </c>
      <c r="T54" s="12" t="str">
        <f t="shared" si="22"/>
        <v/>
      </c>
      <c r="U54" s="12" t="str">
        <f t="shared" si="22"/>
        <v/>
      </c>
      <c r="V54" s="12" t="str">
        <f t="shared" si="22"/>
        <v/>
      </c>
      <c r="W54" s="12" t="str">
        <f t="shared" si="22"/>
        <v/>
      </c>
      <c r="X54" s="12" t="str">
        <f t="shared" si="22"/>
        <v/>
      </c>
      <c r="Y54" s="12" t="str">
        <f t="shared" si="22"/>
        <v/>
      </c>
      <c r="Z54" s="12" t="str">
        <f t="shared" si="22"/>
        <v/>
      </c>
      <c r="AA54" s="12" t="str">
        <f t="shared" si="22"/>
        <v/>
      </c>
      <c r="AB54" s="12" t="str">
        <f t="shared" si="22"/>
        <v/>
      </c>
      <c r="AC54" s="12" t="str">
        <f t="shared" si="22"/>
        <v/>
      </c>
      <c r="AD54" s="12" t="str">
        <f t="shared" si="23"/>
        <v/>
      </c>
      <c r="AE54" s="12" t="str">
        <f t="shared" si="23"/>
        <v/>
      </c>
      <c r="AF54" s="12" t="str">
        <f t="shared" si="23"/>
        <v/>
      </c>
      <c r="AG54" s="12" t="str">
        <f t="shared" si="23"/>
        <v/>
      </c>
      <c r="AH54" s="12" t="str">
        <f t="shared" si="23"/>
        <v/>
      </c>
      <c r="AI54" s="12" t="str">
        <f t="shared" si="23"/>
        <v/>
      </c>
      <c r="AJ54" s="12" t="str">
        <f t="shared" si="23"/>
        <v/>
      </c>
      <c r="AK54" s="12" t="str">
        <f t="shared" si="23"/>
        <v/>
      </c>
      <c r="AL54" s="12" t="str">
        <f t="shared" si="23"/>
        <v/>
      </c>
      <c r="AM54" s="12" t="str">
        <f t="shared" si="23"/>
        <v/>
      </c>
      <c r="AN54" s="12" t="str">
        <f t="shared" si="23"/>
        <v/>
      </c>
      <c r="AO54" s="12" t="str">
        <f t="shared" si="23"/>
        <v/>
      </c>
      <c r="AP54" s="12" t="str">
        <f t="shared" si="23"/>
        <v/>
      </c>
      <c r="AQ54" s="12" t="str">
        <f t="shared" si="23"/>
        <v/>
      </c>
      <c r="AR54" s="12" t="str">
        <f t="shared" si="23"/>
        <v/>
      </c>
    </row>
    <row r="55" spans="1:44" ht="18.75" customHeight="1" x14ac:dyDescent="0.15">
      <c r="A55" s="356"/>
      <c r="B55" s="356"/>
      <c r="C55" s="356"/>
      <c r="D55" s="356"/>
      <c r="E55" s="356"/>
      <c r="J55" s="331">
        <v>15</v>
      </c>
      <c r="K55" s="12" t="s">
        <v>822</v>
      </c>
      <c r="L55" s="12" t="str">
        <f>仕様書作成!DB78</f>
        <v>SY50M-38-3A-L8</v>
      </c>
      <c r="M55" s="12" t="str">
        <f>仕様書作成!DE78</f>
        <v/>
      </c>
      <c r="N55" s="12" t="str">
        <f t="shared" si="21"/>
        <v/>
      </c>
      <c r="T55" s="12" t="str">
        <f t="shared" si="22"/>
        <v/>
      </c>
      <c r="U55" s="12" t="str">
        <f t="shared" si="22"/>
        <v/>
      </c>
      <c r="V55" s="12" t="str">
        <f t="shared" si="22"/>
        <v/>
      </c>
      <c r="W55" s="12" t="str">
        <f t="shared" si="22"/>
        <v/>
      </c>
      <c r="X55" s="12" t="str">
        <f t="shared" si="22"/>
        <v/>
      </c>
      <c r="Y55" s="12" t="str">
        <f t="shared" si="22"/>
        <v/>
      </c>
      <c r="Z55" s="12" t="str">
        <f t="shared" si="22"/>
        <v/>
      </c>
      <c r="AA55" s="12" t="str">
        <f t="shared" si="22"/>
        <v/>
      </c>
      <c r="AB55" s="12" t="str">
        <f t="shared" si="22"/>
        <v/>
      </c>
      <c r="AC55" s="12" t="str">
        <f t="shared" si="22"/>
        <v/>
      </c>
      <c r="AD55" s="12" t="str">
        <f t="shared" si="23"/>
        <v/>
      </c>
      <c r="AE55" s="12" t="str">
        <f t="shared" si="23"/>
        <v/>
      </c>
      <c r="AF55" s="12" t="str">
        <f t="shared" si="23"/>
        <v/>
      </c>
      <c r="AG55" s="12" t="str">
        <f t="shared" si="23"/>
        <v/>
      </c>
      <c r="AH55" s="12" t="str">
        <f t="shared" si="23"/>
        <v/>
      </c>
      <c r="AI55" s="12" t="str">
        <f t="shared" si="23"/>
        <v/>
      </c>
      <c r="AJ55" s="12" t="str">
        <f t="shared" si="23"/>
        <v/>
      </c>
      <c r="AK55" s="12" t="str">
        <f t="shared" si="23"/>
        <v/>
      </c>
      <c r="AL55" s="12" t="str">
        <f t="shared" si="23"/>
        <v/>
      </c>
      <c r="AM55" s="12" t="str">
        <f t="shared" si="23"/>
        <v/>
      </c>
      <c r="AN55" s="12" t="str">
        <f t="shared" si="23"/>
        <v/>
      </c>
      <c r="AO55" s="12" t="str">
        <f t="shared" si="23"/>
        <v/>
      </c>
      <c r="AP55" s="12" t="str">
        <f t="shared" si="23"/>
        <v/>
      </c>
      <c r="AQ55" s="12" t="str">
        <f t="shared" si="23"/>
        <v/>
      </c>
      <c r="AR55" s="12" t="str">
        <f t="shared" si="23"/>
        <v/>
      </c>
    </row>
    <row r="56" spans="1:44" ht="18.75" customHeight="1" x14ac:dyDescent="0.15">
      <c r="A56" s="356"/>
      <c r="B56" s="356"/>
      <c r="C56" s="356"/>
      <c r="D56" s="356"/>
      <c r="E56" s="356"/>
      <c r="J56" s="331">
        <v>16</v>
      </c>
      <c r="K56" s="12" t="s">
        <v>823</v>
      </c>
      <c r="L56" s="12" t="str">
        <f>仕様書作成!DB79</f>
        <v>SY50M-38-3A-LN3</v>
      </c>
      <c r="M56" s="12" t="str">
        <f>仕様書作成!DE79</f>
        <v/>
      </c>
      <c r="N56" s="12" t="str">
        <f t="shared" si="21"/>
        <v/>
      </c>
      <c r="T56" s="12" t="str">
        <f t="shared" si="22"/>
        <v/>
      </c>
      <c r="U56" s="12" t="str">
        <f t="shared" si="22"/>
        <v/>
      </c>
      <c r="V56" s="12" t="str">
        <f t="shared" si="22"/>
        <v/>
      </c>
      <c r="W56" s="12" t="str">
        <f t="shared" si="22"/>
        <v/>
      </c>
      <c r="X56" s="12" t="str">
        <f t="shared" si="22"/>
        <v/>
      </c>
      <c r="Y56" s="12" t="str">
        <f t="shared" si="22"/>
        <v/>
      </c>
      <c r="Z56" s="12" t="str">
        <f t="shared" si="22"/>
        <v/>
      </c>
      <c r="AA56" s="12" t="str">
        <f t="shared" si="22"/>
        <v/>
      </c>
      <c r="AB56" s="12" t="str">
        <f t="shared" si="22"/>
        <v/>
      </c>
      <c r="AC56" s="12" t="str">
        <f t="shared" si="22"/>
        <v/>
      </c>
      <c r="AD56" s="12" t="str">
        <f t="shared" si="23"/>
        <v/>
      </c>
      <c r="AE56" s="12" t="str">
        <f t="shared" si="23"/>
        <v/>
      </c>
      <c r="AF56" s="12" t="str">
        <f t="shared" si="23"/>
        <v/>
      </c>
      <c r="AG56" s="12" t="str">
        <f t="shared" si="23"/>
        <v/>
      </c>
      <c r="AH56" s="12" t="str">
        <f t="shared" si="23"/>
        <v/>
      </c>
      <c r="AI56" s="12" t="str">
        <f t="shared" si="23"/>
        <v/>
      </c>
      <c r="AJ56" s="12" t="str">
        <f t="shared" si="23"/>
        <v/>
      </c>
      <c r="AK56" s="12" t="str">
        <f t="shared" si="23"/>
        <v/>
      </c>
      <c r="AL56" s="12" t="str">
        <f t="shared" si="23"/>
        <v/>
      </c>
      <c r="AM56" s="12" t="str">
        <f t="shared" si="23"/>
        <v/>
      </c>
      <c r="AN56" s="12" t="str">
        <f t="shared" si="23"/>
        <v/>
      </c>
      <c r="AO56" s="12" t="str">
        <f t="shared" si="23"/>
        <v/>
      </c>
      <c r="AP56" s="12" t="str">
        <f t="shared" si="23"/>
        <v/>
      </c>
      <c r="AQ56" s="12" t="str">
        <f t="shared" si="23"/>
        <v/>
      </c>
      <c r="AR56" s="12" t="str">
        <f t="shared" si="23"/>
        <v/>
      </c>
    </row>
    <row r="57" spans="1:44" ht="18.75" customHeight="1" x14ac:dyDescent="0.15">
      <c r="A57" s="356"/>
      <c r="B57" s="356"/>
      <c r="C57" s="356"/>
      <c r="D57" s="356"/>
      <c r="E57" s="356"/>
      <c r="J57" s="331">
        <v>17</v>
      </c>
      <c r="K57" s="12" t="s">
        <v>824</v>
      </c>
      <c r="L57" s="12" t="str">
        <f>仕様書作成!DB80</f>
        <v>SY50M-38-3A-LN7</v>
      </c>
      <c r="M57" s="12" t="str">
        <f>仕様書作成!DE80</f>
        <v/>
      </c>
      <c r="N57" s="12" t="str">
        <f t="shared" si="21"/>
        <v/>
      </c>
      <c r="T57" s="12" t="str">
        <f t="shared" si="22"/>
        <v/>
      </c>
      <c r="U57" s="12" t="str">
        <f t="shared" si="22"/>
        <v/>
      </c>
      <c r="V57" s="12" t="str">
        <f t="shared" si="22"/>
        <v/>
      </c>
      <c r="W57" s="12" t="str">
        <f t="shared" si="22"/>
        <v/>
      </c>
      <c r="X57" s="12" t="str">
        <f t="shared" si="22"/>
        <v/>
      </c>
      <c r="Y57" s="12" t="str">
        <f t="shared" si="22"/>
        <v/>
      </c>
      <c r="Z57" s="12" t="str">
        <f t="shared" si="22"/>
        <v/>
      </c>
      <c r="AA57" s="12" t="str">
        <f t="shared" si="22"/>
        <v/>
      </c>
      <c r="AB57" s="12" t="str">
        <f t="shared" si="22"/>
        <v/>
      </c>
      <c r="AC57" s="12" t="str">
        <f t="shared" si="22"/>
        <v/>
      </c>
      <c r="AD57" s="12" t="str">
        <f t="shared" si="23"/>
        <v/>
      </c>
      <c r="AE57" s="12" t="str">
        <f t="shared" si="23"/>
        <v/>
      </c>
      <c r="AF57" s="12" t="str">
        <f t="shared" si="23"/>
        <v/>
      </c>
      <c r="AG57" s="12" t="str">
        <f t="shared" si="23"/>
        <v/>
      </c>
      <c r="AH57" s="12" t="str">
        <f t="shared" si="23"/>
        <v/>
      </c>
      <c r="AI57" s="12" t="str">
        <f t="shared" si="23"/>
        <v/>
      </c>
      <c r="AJ57" s="12" t="str">
        <f t="shared" si="23"/>
        <v/>
      </c>
      <c r="AK57" s="12" t="str">
        <f t="shared" si="23"/>
        <v/>
      </c>
      <c r="AL57" s="12" t="str">
        <f t="shared" si="23"/>
        <v/>
      </c>
      <c r="AM57" s="12" t="str">
        <f t="shared" si="23"/>
        <v/>
      </c>
      <c r="AN57" s="12" t="str">
        <f t="shared" si="23"/>
        <v/>
      </c>
      <c r="AO57" s="12" t="str">
        <f t="shared" si="23"/>
        <v/>
      </c>
      <c r="AP57" s="12" t="str">
        <f t="shared" si="23"/>
        <v/>
      </c>
      <c r="AQ57" s="12" t="str">
        <f t="shared" si="23"/>
        <v/>
      </c>
      <c r="AR57" s="12" t="str">
        <f t="shared" si="23"/>
        <v/>
      </c>
    </row>
    <row r="58" spans="1:44" ht="18.75" customHeight="1" x14ac:dyDescent="0.15">
      <c r="A58" s="356"/>
      <c r="B58" s="356"/>
      <c r="C58" s="356"/>
      <c r="D58" s="356"/>
      <c r="E58" s="356"/>
      <c r="J58" s="331">
        <v>18</v>
      </c>
      <c r="K58" s="12" t="s">
        <v>825</v>
      </c>
      <c r="L58" s="12" t="str">
        <f>仕様書作成!DB81</f>
        <v>SY50M-38-3A-LN9</v>
      </c>
      <c r="M58" s="12" t="str">
        <f>仕様書作成!DE81</f>
        <v/>
      </c>
      <c r="N58" s="12" t="str">
        <f t="shared" si="21"/>
        <v/>
      </c>
      <c r="T58" s="12" t="str">
        <f t="shared" si="22"/>
        <v/>
      </c>
      <c r="U58" s="12" t="str">
        <f t="shared" si="22"/>
        <v/>
      </c>
      <c r="V58" s="12" t="str">
        <f t="shared" si="22"/>
        <v/>
      </c>
      <c r="W58" s="12" t="str">
        <f t="shared" si="22"/>
        <v/>
      </c>
      <c r="X58" s="12" t="str">
        <f t="shared" si="22"/>
        <v/>
      </c>
      <c r="Y58" s="12" t="str">
        <f t="shared" si="22"/>
        <v/>
      </c>
      <c r="Z58" s="12" t="str">
        <f t="shared" si="22"/>
        <v/>
      </c>
      <c r="AA58" s="12" t="str">
        <f t="shared" si="22"/>
        <v/>
      </c>
      <c r="AB58" s="12" t="str">
        <f t="shared" si="22"/>
        <v/>
      </c>
      <c r="AC58" s="12" t="str">
        <f t="shared" si="22"/>
        <v/>
      </c>
      <c r="AD58" s="12" t="str">
        <f t="shared" si="23"/>
        <v/>
      </c>
      <c r="AE58" s="12" t="str">
        <f t="shared" si="23"/>
        <v/>
      </c>
      <c r="AF58" s="12" t="str">
        <f t="shared" si="23"/>
        <v/>
      </c>
      <c r="AG58" s="12" t="str">
        <f t="shared" si="23"/>
        <v/>
      </c>
      <c r="AH58" s="12" t="str">
        <f t="shared" si="23"/>
        <v/>
      </c>
      <c r="AI58" s="12" t="str">
        <f t="shared" si="23"/>
        <v/>
      </c>
      <c r="AJ58" s="12" t="str">
        <f t="shared" si="23"/>
        <v/>
      </c>
      <c r="AK58" s="12" t="str">
        <f t="shared" si="23"/>
        <v/>
      </c>
      <c r="AL58" s="12" t="str">
        <f t="shared" si="23"/>
        <v/>
      </c>
      <c r="AM58" s="12" t="str">
        <f t="shared" si="23"/>
        <v/>
      </c>
      <c r="AN58" s="12" t="str">
        <f t="shared" si="23"/>
        <v/>
      </c>
      <c r="AO58" s="12" t="str">
        <f t="shared" si="23"/>
        <v/>
      </c>
      <c r="AP58" s="12" t="str">
        <f t="shared" si="23"/>
        <v/>
      </c>
      <c r="AQ58" s="12" t="str">
        <f t="shared" si="23"/>
        <v/>
      </c>
      <c r="AR58" s="12" t="str">
        <f t="shared" si="23"/>
        <v/>
      </c>
    </row>
    <row r="59" spans="1:44" ht="18.75" customHeight="1" x14ac:dyDescent="0.15">
      <c r="A59" s="356"/>
      <c r="B59" s="356"/>
      <c r="C59" s="356"/>
      <c r="D59" s="356"/>
      <c r="E59" s="356"/>
      <c r="J59" s="331">
        <v>19</v>
      </c>
      <c r="K59" s="12" t="s">
        <v>826</v>
      </c>
      <c r="L59" s="12" t="str">
        <f>仕様書作成!DB82</f>
        <v>SY50M-39-1A-C4</v>
      </c>
      <c r="M59" s="12" t="str">
        <f>仕様書作成!DE82</f>
        <v/>
      </c>
      <c r="N59" s="12" t="str">
        <f t="shared" si="21"/>
        <v/>
      </c>
      <c r="T59" s="12" t="str">
        <f t="shared" si="22"/>
        <v/>
      </c>
      <c r="U59" s="12" t="str">
        <f t="shared" si="22"/>
        <v/>
      </c>
      <c r="V59" s="12" t="str">
        <f t="shared" si="22"/>
        <v/>
      </c>
      <c r="W59" s="12" t="str">
        <f t="shared" si="22"/>
        <v/>
      </c>
      <c r="X59" s="12" t="str">
        <f t="shared" si="22"/>
        <v/>
      </c>
      <c r="Y59" s="12" t="str">
        <f t="shared" si="22"/>
        <v/>
      </c>
      <c r="Z59" s="12" t="str">
        <f t="shared" si="22"/>
        <v/>
      </c>
      <c r="AA59" s="12" t="str">
        <f t="shared" si="22"/>
        <v/>
      </c>
      <c r="AB59" s="12" t="str">
        <f t="shared" si="22"/>
        <v/>
      </c>
      <c r="AC59" s="12" t="str">
        <f t="shared" si="22"/>
        <v/>
      </c>
      <c r="AD59" s="12" t="str">
        <f t="shared" si="23"/>
        <v/>
      </c>
      <c r="AE59" s="12" t="str">
        <f t="shared" si="23"/>
        <v/>
      </c>
      <c r="AF59" s="12" t="str">
        <f t="shared" si="23"/>
        <v/>
      </c>
      <c r="AG59" s="12" t="str">
        <f t="shared" si="23"/>
        <v/>
      </c>
      <c r="AH59" s="12" t="str">
        <f t="shared" si="23"/>
        <v/>
      </c>
      <c r="AI59" s="12" t="str">
        <f t="shared" si="23"/>
        <v/>
      </c>
      <c r="AJ59" s="12" t="str">
        <f t="shared" si="23"/>
        <v/>
      </c>
      <c r="AK59" s="12" t="str">
        <f t="shared" si="23"/>
        <v/>
      </c>
      <c r="AL59" s="12" t="str">
        <f t="shared" si="23"/>
        <v/>
      </c>
      <c r="AM59" s="12" t="str">
        <f t="shared" si="23"/>
        <v/>
      </c>
      <c r="AN59" s="12" t="str">
        <f t="shared" si="23"/>
        <v/>
      </c>
      <c r="AO59" s="12" t="str">
        <f t="shared" si="23"/>
        <v/>
      </c>
      <c r="AP59" s="12" t="str">
        <f t="shared" si="23"/>
        <v/>
      </c>
      <c r="AQ59" s="12" t="str">
        <f t="shared" si="23"/>
        <v/>
      </c>
      <c r="AR59" s="12" t="str">
        <f t="shared" si="23"/>
        <v/>
      </c>
    </row>
    <row r="60" spans="1:44" ht="18.75" customHeight="1" x14ac:dyDescent="0.15">
      <c r="A60" s="356"/>
      <c r="B60" s="356"/>
      <c r="C60" s="356"/>
      <c r="D60" s="356"/>
      <c r="E60" s="356"/>
      <c r="J60" s="331">
        <v>20</v>
      </c>
      <c r="K60" s="12" t="s">
        <v>827</v>
      </c>
      <c r="L60" s="12" t="str">
        <f>仕様書作成!DB83</f>
        <v>SY50M-39-1A-C6</v>
      </c>
      <c r="M60" s="12" t="str">
        <f>仕様書作成!DE83</f>
        <v/>
      </c>
      <c r="N60" s="12" t="str">
        <f t="shared" si="21"/>
        <v/>
      </c>
      <c r="T60" s="12" t="str">
        <f t="shared" si="22"/>
        <v/>
      </c>
      <c r="U60" s="12" t="str">
        <f t="shared" si="22"/>
        <v/>
      </c>
      <c r="V60" s="12" t="str">
        <f t="shared" si="22"/>
        <v/>
      </c>
      <c r="W60" s="12" t="str">
        <f t="shared" si="22"/>
        <v/>
      </c>
      <c r="X60" s="12" t="str">
        <f t="shared" si="22"/>
        <v/>
      </c>
      <c r="Y60" s="12" t="str">
        <f t="shared" si="22"/>
        <v/>
      </c>
      <c r="Z60" s="12" t="str">
        <f t="shared" si="22"/>
        <v/>
      </c>
      <c r="AA60" s="12" t="str">
        <f t="shared" si="22"/>
        <v/>
      </c>
      <c r="AB60" s="12" t="str">
        <f t="shared" si="22"/>
        <v/>
      </c>
      <c r="AC60" s="12" t="str">
        <f t="shared" si="22"/>
        <v/>
      </c>
      <c r="AD60" s="12" t="str">
        <f t="shared" si="23"/>
        <v/>
      </c>
      <c r="AE60" s="12" t="str">
        <f t="shared" si="23"/>
        <v/>
      </c>
      <c r="AF60" s="12" t="str">
        <f t="shared" si="23"/>
        <v/>
      </c>
      <c r="AG60" s="12" t="str">
        <f t="shared" si="23"/>
        <v/>
      </c>
      <c r="AH60" s="12" t="str">
        <f t="shared" si="23"/>
        <v/>
      </c>
      <c r="AI60" s="12" t="str">
        <f t="shared" si="23"/>
        <v/>
      </c>
      <c r="AJ60" s="12" t="str">
        <f t="shared" si="23"/>
        <v/>
      </c>
      <c r="AK60" s="12" t="str">
        <f t="shared" si="23"/>
        <v/>
      </c>
      <c r="AL60" s="12" t="str">
        <f t="shared" si="23"/>
        <v/>
      </c>
      <c r="AM60" s="12" t="str">
        <f t="shared" si="23"/>
        <v/>
      </c>
      <c r="AN60" s="12" t="str">
        <f t="shared" si="23"/>
        <v/>
      </c>
      <c r="AO60" s="12" t="str">
        <f t="shared" si="23"/>
        <v/>
      </c>
      <c r="AP60" s="12" t="str">
        <f t="shared" si="23"/>
        <v/>
      </c>
      <c r="AQ60" s="12" t="str">
        <f t="shared" si="23"/>
        <v/>
      </c>
      <c r="AR60" s="12" t="str">
        <f t="shared" si="23"/>
        <v/>
      </c>
    </row>
    <row r="61" spans="1:44" ht="18.75" customHeight="1" x14ac:dyDescent="0.15">
      <c r="A61" s="356"/>
      <c r="B61" s="356"/>
      <c r="C61" s="356"/>
      <c r="D61" s="356"/>
      <c r="E61" s="356"/>
      <c r="J61" s="331">
        <v>21</v>
      </c>
      <c r="K61" s="12" t="s">
        <v>828</v>
      </c>
      <c r="L61" s="12" t="str">
        <f>仕様書作成!DB84</f>
        <v>SY50M-39-1A-C8</v>
      </c>
      <c r="M61" s="12" t="str">
        <f>仕様書作成!DE84</f>
        <v/>
      </c>
      <c r="N61" s="12" t="str">
        <f t="shared" si="21"/>
        <v/>
      </c>
      <c r="T61" s="12" t="str">
        <f t="shared" ref="T61:AC70" si="24">IF(COUNTIF(T$216:T$233,$L61)=1,"O","")</f>
        <v/>
      </c>
      <c r="U61" s="12" t="str">
        <f t="shared" si="24"/>
        <v/>
      </c>
      <c r="V61" s="12" t="str">
        <f t="shared" si="24"/>
        <v/>
      </c>
      <c r="W61" s="12" t="str">
        <f t="shared" si="24"/>
        <v/>
      </c>
      <c r="X61" s="12" t="str">
        <f t="shared" si="24"/>
        <v/>
      </c>
      <c r="Y61" s="12" t="str">
        <f t="shared" si="24"/>
        <v/>
      </c>
      <c r="Z61" s="12" t="str">
        <f t="shared" si="24"/>
        <v/>
      </c>
      <c r="AA61" s="12" t="str">
        <f t="shared" si="24"/>
        <v/>
      </c>
      <c r="AB61" s="12" t="str">
        <f t="shared" si="24"/>
        <v/>
      </c>
      <c r="AC61" s="12" t="str">
        <f t="shared" si="24"/>
        <v/>
      </c>
      <c r="AD61" s="12" t="str">
        <f t="shared" ref="AD61:AR70" si="25">IF(COUNTIF(AD$216:AD$233,$L61)=1,"O","")</f>
        <v/>
      </c>
      <c r="AE61" s="12" t="str">
        <f t="shared" si="25"/>
        <v/>
      </c>
      <c r="AF61" s="12" t="str">
        <f t="shared" si="25"/>
        <v/>
      </c>
      <c r="AG61" s="12" t="str">
        <f t="shared" si="25"/>
        <v/>
      </c>
      <c r="AH61" s="12" t="str">
        <f t="shared" si="25"/>
        <v/>
      </c>
      <c r="AI61" s="12" t="str">
        <f t="shared" si="25"/>
        <v/>
      </c>
      <c r="AJ61" s="12" t="str">
        <f t="shared" si="25"/>
        <v/>
      </c>
      <c r="AK61" s="12" t="str">
        <f t="shared" si="25"/>
        <v/>
      </c>
      <c r="AL61" s="12" t="str">
        <f t="shared" si="25"/>
        <v/>
      </c>
      <c r="AM61" s="12" t="str">
        <f t="shared" si="25"/>
        <v/>
      </c>
      <c r="AN61" s="12" t="str">
        <f t="shared" si="25"/>
        <v/>
      </c>
      <c r="AO61" s="12" t="str">
        <f t="shared" si="25"/>
        <v/>
      </c>
      <c r="AP61" s="12" t="str">
        <f t="shared" si="25"/>
        <v/>
      </c>
      <c r="AQ61" s="12" t="str">
        <f t="shared" si="25"/>
        <v/>
      </c>
      <c r="AR61" s="12" t="str">
        <f t="shared" si="25"/>
        <v/>
      </c>
    </row>
    <row r="62" spans="1:44" ht="18.75" customHeight="1" x14ac:dyDescent="0.15">
      <c r="A62" s="356"/>
      <c r="B62" s="356"/>
      <c r="C62" s="356"/>
      <c r="D62" s="356"/>
      <c r="E62" s="356"/>
      <c r="J62" s="331">
        <v>22</v>
      </c>
      <c r="K62" s="12" t="s">
        <v>829</v>
      </c>
      <c r="L62" s="12" t="str">
        <f>仕様書作成!DB85</f>
        <v>SY50M-39-1A-N3</v>
      </c>
      <c r="M62" s="12" t="str">
        <f>仕様書作成!DE85</f>
        <v/>
      </c>
      <c r="N62" s="12" t="str">
        <f t="shared" si="21"/>
        <v/>
      </c>
      <c r="T62" s="12" t="str">
        <f t="shared" si="24"/>
        <v/>
      </c>
      <c r="U62" s="12" t="str">
        <f t="shared" si="24"/>
        <v/>
      </c>
      <c r="V62" s="12" t="str">
        <f t="shared" si="24"/>
        <v/>
      </c>
      <c r="W62" s="12" t="str">
        <f t="shared" si="24"/>
        <v/>
      </c>
      <c r="X62" s="12" t="str">
        <f t="shared" si="24"/>
        <v/>
      </c>
      <c r="Y62" s="12" t="str">
        <f t="shared" si="24"/>
        <v/>
      </c>
      <c r="Z62" s="12" t="str">
        <f t="shared" si="24"/>
        <v/>
      </c>
      <c r="AA62" s="12" t="str">
        <f t="shared" si="24"/>
        <v/>
      </c>
      <c r="AB62" s="12" t="str">
        <f t="shared" si="24"/>
        <v/>
      </c>
      <c r="AC62" s="12" t="str">
        <f t="shared" si="24"/>
        <v/>
      </c>
      <c r="AD62" s="12" t="str">
        <f t="shared" si="25"/>
        <v/>
      </c>
      <c r="AE62" s="12" t="str">
        <f t="shared" si="25"/>
        <v/>
      </c>
      <c r="AF62" s="12" t="str">
        <f t="shared" si="25"/>
        <v/>
      </c>
      <c r="AG62" s="12" t="str">
        <f t="shared" si="25"/>
        <v/>
      </c>
      <c r="AH62" s="12" t="str">
        <f t="shared" si="25"/>
        <v/>
      </c>
      <c r="AI62" s="12" t="str">
        <f t="shared" si="25"/>
        <v/>
      </c>
      <c r="AJ62" s="12" t="str">
        <f t="shared" si="25"/>
        <v/>
      </c>
      <c r="AK62" s="12" t="str">
        <f t="shared" si="25"/>
        <v/>
      </c>
      <c r="AL62" s="12" t="str">
        <f t="shared" si="25"/>
        <v/>
      </c>
      <c r="AM62" s="12" t="str">
        <f t="shared" si="25"/>
        <v/>
      </c>
      <c r="AN62" s="12" t="str">
        <f t="shared" si="25"/>
        <v/>
      </c>
      <c r="AO62" s="12" t="str">
        <f t="shared" si="25"/>
        <v/>
      </c>
      <c r="AP62" s="12" t="str">
        <f t="shared" si="25"/>
        <v/>
      </c>
      <c r="AQ62" s="12" t="str">
        <f t="shared" si="25"/>
        <v/>
      </c>
      <c r="AR62" s="12" t="str">
        <f t="shared" si="25"/>
        <v/>
      </c>
    </row>
    <row r="63" spans="1:44" ht="18.75" customHeight="1" x14ac:dyDescent="0.15">
      <c r="A63" s="356"/>
      <c r="B63" s="356"/>
      <c r="C63" s="356"/>
      <c r="D63" s="356"/>
      <c r="E63" s="356"/>
      <c r="J63" s="331">
        <v>23</v>
      </c>
      <c r="K63" s="12" t="s">
        <v>830</v>
      </c>
      <c r="L63" s="12" t="str">
        <f>仕様書作成!DB86</f>
        <v>SY50M-39-1A-N7</v>
      </c>
      <c r="M63" s="12" t="str">
        <f>仕様書作成!DE86</f>
        <v/>
      </c>
      <c r="N63" s="12" t="str">
        <f t="shared" si="21"/>
        <v/>
      </c>
      <c r="T63" s="12" t="str">
        <f t="shared" si="24"/>
        <v/>
      </c>
      <c r="U63" s="12" t="str">
        <f t="shared" si="24"/>
        <v/>
      </c>
      <c r="V63" s="12" t="str">
        <f t="shared" si="24"/>
        <v/>
      </c>
      <c r="W63" s="12" t="str">
        <f t="shared" si="24"/>
        <v/>
      </c>
      <c r="X63" s="12" t="str">
        <f t="shared" si="24"/>
        <v/>
      </c>
      <c r="Y63" s="12" t="str">
        <f t="shared" si="24"/>
        <v/>
      </c>
      <c r="Z63" s="12" t="str">
        <f t="shared" si="24"/>
        <v/>
      </c>
      <c r="AA63" s="12" t="str">
        <f t="shared" si="24"/>
        <v/>
      </c>
      <c r="AB63" s="12" t="str">
        <f t="shared" si="24"/>
        <v/>
      </c>
      <c r="AC63" s="12" t="str">
        <f t="shared" si="24"/>
        <v/>
      </c>
      <c r="AD63" s="12" t="str">
        <f t="shared" si="25"/>
        <v/>
      </c>
      <c r="AE63" s="12" t="str">
        <f t="shared" si="25"/>
        <v/>
      </c>
      <c r="AF63" s="12" t="str">
        <f t="shared" si="25"/>
        <v/>
      </c>
      <c r="AG63" s="12" t="str">
        <f t="shared" si="25"/>
        <v/>
      </c>
      <c r="AH63" s="12" t="str">
        <f t="shared" si="25"/>
        <v/>
      </c>
      <c r="AI63" s="12" t="str">
        <f t="shared" si="25"/>
        <v/>
      </c>
      <c r="AJ63" s="12" t="str">
        <f t="shared" si="25"/>
        <v/>
      </c>
      <c r="AK63" s="12" t="str">
        <f t="shared" si="25"/>
        <v/>
      </c>
      <c r="AL63" s="12" t="str">
        <f t="shared" si="25"/>
        <v/>
      </c>
      <c r="AM63" s="12" t="str">
        <f t="shared" si="25"/>
        <v/>
      </c>
      <c r="AN63" s="12" t="str">
        <f t="shared" si="25"/>
        <v/>
      </c>
      <c r="AO63" s="12" t="str">
        <f t="shared" si="25"/>
        <v/>
      </c>
      <c r="AP63" s="12" t="str">
        <f t="shared" si="25"/>
        <v/>
      </c>
      <c r="AQ63" s="12" t="str">
        <f t="shared" si="25"/>
        <v/>
      </c>
      <c r="AR63" s="12" t="str">
        <f t="shared" si="25"/>
        <v/>
      </c>
    </row>
    <row r="64" spans="1:44" ht="18.75" customHeight="1" x14ac:dyDescent="0.15">
      <c r="A64" s="356"/>
      <c r="B64" s="356"/>
      <c r="C64" s="356"/>
      <c r="D64" s="356"/>
      <c r="E64" s="356"/>
      <c r="J64" s="331">
        <v>24</v>
      </c>
      <c r="K64" s="12" t="s">
        <v>831</v>
      </c>
      <c r="L64" s="12" t="str">
        <f>仕様書作成!DB87</f>
        <v>SY50M-39-1A-N9</v>
      </c>
      <c r="M64" s="12" t="str">
        <f>仕様書作成!DE87</f>
        <v/>
      </c>
      <c r="N64" s="12" t="str">
        <f t="shared" si="21"/>
        <v/>
      </c>
      <c r="T64" s="12" t="str">
        <f t="shared" si="24"/>
        <v/>
      </c>
      <c r="U64" s="12" t="str">
        <f t="shared" si="24"/>
        <v/>
      </c>
      <c r="V64" s="12" t="str">
        <f t="shared" si="24"/>
        <v/>
      </c>
      <c r="W64" s="12" t="str">
        <f t="shared" si="24"/>
        <v/>
      </c>
      <c r="X64" s="12" t="str">
        <f t="shared" si="24"/>
        <v/>
      </c>
      <c r="Y64" s="12" t="str">
        <f t="shared" si="24"/>
        <v/>
      </c>
      <c r="Z64" s="12" t="str">
        <f t="shared" si="24"/>
        <v/>
      </c>
      <c r="AA64" s="12" t="str">
        <f t="shared" si="24"/>
        <v/>
      </c>
      <c r="AB64" s="12" t="str">
        <f t="shared" si="24"/>
        <v/>
      </c>
      <c r="AC64" s="12" t="str">
        <f t="shared" si="24"/>
        <v/>
      </c>
      <c r="AD64" s="12" t="str">
        <f t="shared" si="25"/>
        <v/>
      </c>
      <c r="AE64" s="12" t="str">
        <f t="shared" si="25"/>
        <v/>
      </c>
      <c r="AF64" s="12" t="str">
        <f t="shared" si="25"/>
        <v/>
      </c>
      <c r="AG64" s="12" t="str">
        <f t="shared" si="25"/>
        <v/>
      </c>
      <c r="AH64" s="12" t="str">
        <f t="shared" si="25"/>
        <v/>
      </c>
      <c r="AI64" s="12" t="str">
        <f t="shared" si="25"/>
        <v/>
      </c>
      <c r="AJ64" s="12" t="str">
        <f t="shared" si="25"/>
        <v/>
      </c>
      <c r="AK64" s="12" t="str">
        <f t="shared" si="25"/>
        <v/>
      </c>
      <c r="AL64" s="12" t="str">
        <f t="shared" si="25"/>
        <v/>
      </c>
      <c r="AM64" s="12" t="str">
        <f t="shared" si="25"/>
        <v/>
      </c>
      <c r="AN64" s="12" t="str">
        <f t="shared" si="25"/>
        <v/>
      </c>
      <c r="AO64" s="12" t="str">
        <f t="shared" si="25"/>
        <v/>
      </c>
      <c r="AP64" s="12" t="str">
        <f t="shared" si="25"/>
        <v/>
      </c>
      <c r="AQ64" s="12" t="str">
        <f t="shared" si="25"/>
        <v/>
      </c>
      <c r="AR64" s="12" t="str">
        <f t="shared" si="25"/>
        <v/>
      </c>
    </row>
    <row r="65" spans="1:44" ht="12.75" customHeight="1" x14ac:dyDescent="0.15">
      <c r="A65" s="356"/>
      <c r="B65" s="356"/>
      <c r="C65" s="356"/>
      <c r="D65" s="356"/>
      <c r="E65" s="356"/>
      <c r="J65" s="331">
        <v>25</v>
      </c>
      <c r="K65" s="12" t="s">
        <v>832</v>
      </c>
      <c r="L65" s="12" t="str">
        <f>仕様書作成!DB88</f>
        <v>SY50M-39-2A-L4</v>
      </c>
      <c r="M65" s="12" t="str">
        <f>仕様書作成!DE88</f>
        <v/>
      </c>
      <c r="N65" s="12" t="str">
        <f t="shared" si="21"/>
        <v/>
      </c>
      <c r="T65" s="12" t="str">
        <f t="shared" si="24"/>
        <v/>
      </c>
      <c r="U65" s="12" t="str">
        <f t="shared" si="24"/>
        <v/>
      </c>
      <c r="V65" s="12" t="str">
        <f t="shared" si="24"/>
        <v/>
      </c>
      <c r="W65" s="12" t="str">
        <f t="shared" si="24"/>
        <v/>
      </c>
      <c r="X65" s="12" t="str">
        <f t="shared" si="24"/>
        <v/>
      </c>
      <c r="Y65" s="12" t="str">
        <f t="shared" si="24"/>
        <v/>
      </c>
      <c r="Z65" s="12" t="str">
        <f t="shared" si="24"/>
        <v/>
      </c>
      <c r="AA65" s="12" t="str">
        <f t="shared" si="24"/>
        <v/>
      </c>
      <c r="AB65" s="12" t="str">
        <f t="shared" si="24"/>
        <v/>
      </c>
      <c r="AC65" s="12" t="str">
        <f t="shared" si="24"/>
        <v/>
      </c>
      <c r="AD65" s="12" t="str">
        <f t="shared" si="25"/>
        <v/>
      </c>
      <c r="AE65" s="12" t="str">
        <f t="shared" si="25"/>
        <v/>
      </c>
      <c r="AF65" s="12" t="str">
        <f t="shared" si="25"/>
        <v/>
      </c>
      <c r="AG65" s="12" t="str">
        <f t="shared" si="25"/>
        <v/>
      </c>
      <c r="AH65" s="12" t="str">
        <f t="shared" si="25"/>
        <v/>
      </c>
      <c r="AI65" s="12" t="str">
        <f t="shared" si="25"/>
        <v/>
      </c>
      <c r="AJ65" s="12" t="str">
        <f t="shared" si="25"/>
        <v/>
      </c>
      <c r="AK65" s="12" t="str">
        <f t="shared" si="25"/>
        <v/>
      </c>
      <c r="AL65" s="12" t="str">
        <f t="shared" si="25"/>
        <v/>
      </c>
      <c r="AM65" s="12" t="str">
        <f t="shared" si="25"/>
        <v/>
      </c>
      <c r="AN65" s="12" t="str">
        <f t="shared" si="25"/>
        <v/>
      </c>
      <c r="AO65" s="12" t="str">
        <f t="shared" si="25"/>
        <v/>
      </c>
      <c r="AP65" s="12" t="str">
        <f t="shared" si="25"/>
        <v/>
      </c>
      <c r="AQ65" s="12" t="str">
        <f t="shared" si="25"/>
        <v/>
      </c>
      <c r="AR65" s="12" t="str">
        <f t="shared" si="25"/>
        <v/>
      </c>
    </row>
    <row r="66" spans="1:44" ht="12.75" customHeight="1" x14ac:dyDescent="0.15">
      <c r="A66" s="356"/>
      <c r="B66" s="356"/>
      <c r="C66" s="356"/>
      <c r="D66" s="356"/>
      <c r="E66" s="356"/>
      <c r="J66" s="331">
        <v>26</v>
      </c>
      <c r="K66" s="12" t="s">
        <v>833</v>
      </c>
      <c r="L66" s="12" t="str">
        <f>仕様書作成!DB89</f>
        <v>SY50M-39-2A-L6</v>
      </c>
      <c r="M66" s="12" t="str">
        <f>仕様書作成!DE89</f>
        <v/>
      </c>
      <c r="N66" s="12" t="str">
        <f t="shared" si="21"/>
        <v/>
      </c>
      <c r="T66" s="12" t="str">
        <f t="shared" si="24"/>
        <v/>
      </c>
      <c r="U66" s="12" t="str">
        <f t="shared" si="24"/>
        <v/>
      </c>
      <c r="V66" s="12" t="str">
        <f t="shared" si="24"/>
        <v/>
      </c>
      <c r="W66" s="12" t="str">
        <f t="shared" si="24"/>
        <v/>
      </c>
      <c r="X66" s="12" t="str">
        <f t="shared" si="24"/>
        <v/>
      </c>
      <c r="Y66" s="12" t="str">
        <f t="shared" si="24"/>
        <v/>
      </c>
      <c r="Z66" s="12" t="str">
        <f t="shared" si="24"/>
        <v/>
      </c>
      <c r="AA66" s="12" t="str">
        <f t="shared" si="24"/>
        <v/>
      </c>
      <c r="AB66" s="12" t="str">
        <f t="shared" si="24"/>
        <v/>
      </c>
      <c r="AC66" s="12" t="str">
        <f t="shared" si="24"/>
        <v/>
      </c>
      <c r="AD66" s="12" t="str">
        <f t="shared" si="25"/>
        <v/>
      </c>
      <c r="AE66" s="12" t="str">
        <f t="shared" si="25"/>
        <v/>
      </c>
      <c r="AF66" s="12" t="str">
        <f t="shared" si="25"/>
        <v/>
      </c>
      <c r="AG66" s="12" t="str">
        <f t="shared" si="25"/>
        <v/>
      </c>
      <c r="AH66" s="12" t="str">
        <f t="shared" si="25"/>
        <v/>
      </c>
      <c r="AI66" s="12" t="str">
        <f t="shared" si="25"/>
        <v/>
      </c>
      <c r="AJ66" s="12" t="str">
        <f t="shared" si="25"/>
        <v/>
      </c>
      <c r="AK66" s="12" t="str">
        <f t="shared" si="25"/>
        <v/>
      </c>
      <c r="AL66" s="12" t="str">
        <f t="shared" si="25"/>
        <v/>
      </c>
      <c r="AM66" s="12" t="str">
        <f t="shared" si="25"/>
        <v/>
      </c>
      <c r="AN66" s="12" t="str">
        <f t="shared" si="25"/>
        <v/>
      </c>
      <c r="AO66" s="12" t="str">
        <f t="shared" si="25"/>
        <v/>
      </c>
      <c r="AP66" s="12" t="str">
        <f t="shared" si="25"/>
        <v/>
      </c>
      <c r="AQ66" s="12" t="str">
        <f t="shared" si="25"/>
        <v/>
      </c>
      <c r="AR66" s="12" t="str">
        <f t="shared" si="25"/>
        <v/>
      </c>
    </row>
    <row r="67" spans="1:44" ht="12.75" customHeight="1" x14ac:dyDescent="0.15">
      <c r="A67" s="356"/>
      <c r="B67" s="356"/>
      <c r="C67" s="356"/>
      <c r="D67" s="356"/>
      <c r="E67" s="356"/>
      <c r="J67" s="331">
        <v>27</v>
      </c>
      <c r="K67" s="12" t="s">
        <v>834</v>
      </c>
      <c r="L67" s="12" t="str">
        <f>仕様書作成!DB90</f>
        <v>SY50M-39-2A-L8</v>
      </c>
      <c r="M67" s="12" t="str">
        <f>仕様書作成!DE90</f>
        <v/>
      </c>
      <c r="N67" s="12" t="str">
        <f t="shared" si="21"/>
        <v/>
      </c>
      <c r="T67" s="12" t="str">
        <f t="shared" si="24"/>
        <v/>
      </c>
      <c r="U67" s="12" t="str">
        <f t="shared" si="24"/>
        <v/>
      </c>
      <c r="V67" s="12" t="str">
        <f t="shared" si="24"/>
        <v/>
      </c>
      <c r="W67" s="12" t="str">
        <f t="shared" si="24"/>
        <v/>
      </c>
      <c r="X67" s="12" t="str">
        <f t="shared" si="24"/>
        <v/>
      </c>
      <c r="Y67" s="12" t="str">
        <f t="shared" si="24"/>
        <v/>
      </c>
      <c r="Z67" s="12" t="str">
        <f t="shared" si="24"/>
        <v/>
      </c>
      <c r="AA67" s="12" t="str">
        <f t="shared" si="24"/>
        <v/>
      </c>
      <c r="AB67" s="12" t="str">
        <f t="shared" si="24"/>
        <v/>
      </c>
      <c r="AC67" s="12" t="str">
        <f t="shared" si="24"/>
        <v/>
      </c>
      <c r="AD67" s="12" t="str">
        <f t="shared" si="25"/>
        <v/>
      </c>
      <c r="AE67" s="12" t="str">
        <f t="shared" si="25"/>
        <v/>
      </c>
      <c r="AF67" s="12" t="str">
        <f t="shared" si="25"/>
        <v/>
      </c>
      <c r="AG67" s="12" t="str">
        <f t="shared" si="25"/>
        <v/>
      </c>
      <c r="AH67" s="12" t="str">
        <f t="shared" si="25"/>
        <v/>
      </c>
      <c r="AI67" s="12" t="str">
        <f t="shared" si="25"/>
        <v/>
      </c>
      <c r="AJ67" s="12" t="str">
        <f t="shared" si="25"/>
        <v/>
      </c>
      <c r="AK67" s="12" t="str">
        <f t="shared" si="25"/>
        <v/>
      </c>
      <c r="AL67" s="12" t="str">
        <f t="shared" si="25"/>
        <v/>
      </c>
      <c r="AM67" s="12" t="str">
        <f t="shared" si="25"/>
        <v/>
      </c>
      <c r="AN67" s="12" t="str">
        <f t="shared" si="25"/>
        <v/>
      </c>
      <c r="AO67" s="12" t="str">
        <f t="shared" si="25"/>
        <v/>
      </c>
      <c r="AP67" s="12" t="str">
        <f t="shared" si="25"/>
        <v/>
      </c>
      <c r="AQ67" s="12" t="str">
        <f t="shared" si="25"/>
        <v/>
      </c>
      <c r="AR67" s="12" t="str">
        <f t="shared" si="25"/>
        <v/>
      </c>
    </row>
    <row r="68" spans="1:44" ht="12.75" customHeight="1" x14ac:dyDescent="0.15">
      <c r="A68" s="356"/>
      <c r="B68" s="356"/>
      <c r="C68" s="356"/>
      <c r="D68" s="356"/>
      <c r="E68" s="356"/>
      <c r="J68" s="331">
        <v>28</v>
      </c>
      <c r="K68" s="12" t="s">
        <v>835</v>
      </c>
      <c r="L68" s="12" t="str">
        <f>仕様書作成!DB91</f>
        <v>SY50M-39-2A-LN3</v>
      </c>
      <c r="M68" s="12" t="str">
        <f>仕様書作成!DE91</f>
        <v/>
      </c>
      <c r="N68" s="12" t="str">
        <f t="shared" si="21"/>
        <v/>
      </c>
      <c r="T68" s="12" t="str">
        <f t="shared" si="24"/>
        <v/>
      </c>
      <c r="U68" s="12" t="str">
        <f t="shared" si="24"/>
        <v/>
      </c>
      <c r="V68" s="12" t="str">
        <f t="shared" si="24"/>
        <v/>
      </c>
      <c r="W68" s="12" t="str">
        <f t="shared" si="24"/>
        <v/>
      </c>
      <c r="X68" s="12" t="str">
        <f t="shared" si="24"/>
        <v/>
      </c>
      <c r="Y68" s="12" t="str">
        <f t="shared" si="24"/>
        <v/>
      </c>
      <c r="Z68" s="12" t="str">
        <f t="shared" si="24"/>
        <v/>
      </c>
      <c r="AA68" s="12" t="str">
        <f t="shared" si="24"/>
        <v/>
      </c>
      <c r="AB68" s="12" t="str">
        <f t="shared" si="24"/>
        <v/>
      </c>
      <c r="AC68" s="12" t="str">
        <f t="shared" si="24"/>
        <v/>
      </c>
      <c r="AD68" s="12" t="str">
        <f t="shared" si="25"/>
        <v/>
      </c>
      <c r="AE68" s="12" t="str">
        <f t="shared" si="25"/>
        <v/>
      </c>
      <c r="AF68" s="12" t="str">
        <f t="shared" si="25"/>
        <v/>
      </c>
      <c r="AG68" s="12" t="str">
        <f t="shared" si="25"/>
        <v/>
      </c>
      <c r="AH68" s="12" t="str">
        <f t="shared" si="25"/>
        <v/>
      </c>
      <c r="AI68" s="12" t="str">
        <f t="shared" si="25"/>
        <v/>
      </c>
      <c r="AJ68" s="12" t="str">
        <f t="shared" si="25"/>
        <v/>
      </c>
      <c r="AK68" s="12" t="str">
        <f t="shared" si="25"/>
        <v/>
      </c>
      <c r="AL68" s="12" t="str">
        <f t="shared" si="25"/>
        <v/>
      </c>
      <c r="AM68" s="12" t="str">
        <f t="shared" si="25"/>
        <v/>
      </c>
      <c r="AN68" s="12" t="str">
        <f t="shared" si="25"/>
        <v/>
      </c>
      <c r="AO68" s="12" t="str">
        <f t="shared" si="25"/>
        <v/>
      </c>
      <c r="AP68" s="12" t="str">
        <f t="shared" si="25"/>
        <v/>
      </c>
      <c r="AQ68" s="12" t="str">
        <f t="shared" si="25"/>
        <v/>
      </c>
      <c r="AR68" s="12" t="str">
        <f t="shared" si="25"/>
        <v/>
      </c>
    </row>
    <row r="69" spans="1:44" ht="12.75" customHeight="1" x14ac:dyDescent="0.15">
      <c r="A69" s="356"/>
      <c r="B69" s="356"/>
      <c r="C69" s="356"/>
      <c r="D69" s="356"/>
      <c r="E69" s="356"/>
      <c r="J69" s="331">
        <v>29</v>
      </c>
      <c r="K69" s="12" t="s">
        <v>836</v>
      </c>
      <c r="L69" s="12" t="str">
        <f>仕様書作成!DB92</f>
        <v>SY50M-39-2A-LN7</v>
      </c>
      <c r="M69" s="12" t="str">
        <f>仕様書作成!DE92</f>
        <v/>
      </c>
      <c r="N69" s="12" t="str">
        <f t="shared" si="21"/>
        <v/>
      </c>
      <c r="T69" s="12" t="str">
        <f t="shared" si="24"/>
        <v/>
      </c>
      <c r="U69" s="12" t="str">
        <f t="shared" si="24"/>
        <v/>
      </c>
      <c r="V69" s="12" t="str">
        <f t="shared" si="24"/>
        <v/>
      </c>
      <c r="W69" s="12" t="str">
        <f t="shared" si="24"/>
        <v/>
      </c>
      <c r="X69" s="12" t="str">
        <f t="shared" si="24"/>
        <v/>
      </c>
      <c r="Y69" s="12" t="str">
        <f t="shared" si="24"/>
        <v/>
      </c>
      <c r="Z69" s="12" t="str">
        <f t="shared" si="24"/>
        <v/>
      </c>
      <c r="AA69" s="12" t="str">
        <f t="shared" si="24"/>
        <v/>
      </c>
      <c r="AB69" s="12" t="str">
        <f t="shared" si="24"/>
        <v/>
      </c>
      <c r="AC69" s="12" t="str">
        <f t="shared" si="24"/>
        <v/>
      </c>
      <c r="AD69" s="12" t="str">
        <f t="shared" si="25"/>
        <v/>
      </c>
      <c r="AE69" s="12" t="str">
        <f t="shared" si="25"/>
        <v/>
      </c>
      <c r="AF69" s="12" t="str">
        <f t="shared" si="25"/>
        <v/>
      </c>
      <c r="AG69" s="12" t="str">
        <f t="shared" si="25"/>
        <v/>
      </c>
      <c r="AH69" s="12" t="str">
        <f t="shared" si="25"/>
        <v/>
      </c>
      <c r="AI69" s="12" t="str">
        <f t="shared" si="25"/>
        <v/>
      </c>
      <c r="AJ69" s="12" t="str">
        <f t="shared" si="25"/>
        <v/>
      </c>
      <c r="AK69" s="12" t="str">
        <f t="shared" si="25"/>
        <v/>
      </c>
      <c r="AL69" s="12" t="str">
        <f t="shared" si="25"/>
        <v/>
      </c>
      <c r="AM69" s="12" t="str">
        <f t="shared" si="25"/>
        <v/>
      </c>
      <c r="AN69" s="12" t="str">
        <f t="shared" si="25"/>
        <v/>
      </c>
      <c r="AO69" s="12" t="str">
        <f t="shared" si="25"/>
        <v/>
      </c>
      <c r="AP69" s="12" t="str">
        <f t="shared" si="25"/>
        <v/>
      </c>
      <c r="AQ69" s="12" t="str">
        <f t="shared" si="25"/>
        <v/>
      </c>
      <c r="AR69" s="12" t="str">
        <f t="shared" si="25"/>
        <v/>
      </c>
    </row>
    <row r="70" spans="1:44" ht="12.75" customHeight="1" x14ac:dyDescent="0.15">
      <c r="A70" s="356"/>
      <c r="B70" s="356"/>
      <c r="C70" s="356"/>
      <c r="D70" s="356"/>
      <c r="E70" s="356"/>
      <c r="J70" s="331">
        <v>30</v>
      </c>
      <c r="K70" s="12" t="s">
        <v>837</v>
      </c>
      <c r="L70" s="12" t="str">
        <f>仕様書作成!DB93</f>
        <v>SY50M-39-2A-LN9</v>
      </c>
      <c r="M70" s="12" t="str">
        <f>仕様書作成!DE93</f>
        <v/>
      </c>
      <c r="N70" s="12" t="str">
        <f t="shared" si="21"/>
        <v/>
      </c>
      <c r="T70" s="12" t="str">
        <f t="shared" si="24"/>
        <v/>
      </c>
      <c r="U70" s="12" t="str">
        <f t="shared" si="24"/>
        <v/>
      </c>
      <c r="V70" s="12" t="str">
        <f t="shared" si="24"/>
        <v/>
      </c>
      <c r="W70" s="12" t="str">
        <f t="shared" si="24"/>
        <v/>
      </c>
      <c r="X70" s="12" t="str">
        <f t="shared" si="24"/>
        <v/>
      </c>
      <c r="Y70" s="12" t="str">
        <f t="shared" si="24"/>
        <v/>
      </c>
      <c r="Z70" s="12" t="str">
        <f t="shared" si="24"/>
        <v/>
      </c>
      <c r="AA70" s="12" t="str">
        <f t="shared" si="24"/>
        <v/>
      </c>
      <c r="AB70" s="12" t="str">
        <f t="shared" si="24"/>
        <v/>
      </c>
      <c r="AC70" s="12" t="str">
        <f t="shared" si="24"/>
        <v/>
      </c>
      <c r="AD70" s="12" t="str">
        <f t="shared" si="25"/>
        <v/>
      </c>
      <c r="AE70" s="12" t="str">
        <f t="shared" si="25"/>
        <v/>
      </c>
      <c r="AF70" s="12" t="str">
        <f t="shared" si="25"/>
        <v/>
      </c>
      <c r="AG70" s="12" t="str">
        <f t="shared" si="25"/>
        <v/>
      </c>
      <c r="AH70" s="12" t="str">
        <f t="shared" si="25"/>
        <v/>
      </c>
      <c r="AI70" s="12" t="str">
        <f t="shared" si="25"/>
        <v/>
      </c>
      <c r="AJ70" s="12" t="str">
        <f t="shared" si="25"/>
        <v/>
      </c>
      <c r="AK70" s="12" t="str">
        <f t="shared" si="25"/>
        <v/>
      </c>
      <c r="AL70" s="12" t="str">
        <f t="shared" si="25"/>
        <v/>
      </c>
      <c r="AM70" s="12" t="str">
        <f t="shared" si="25"/>
        <v/>
      </c>
      <c r="AN70" s="12" t="str">
        <f t="shared" si="25"/>
        <v/>
      </c>
      <c r="AO70" s="12" t="str">
        <f t="shared" si="25"/>
        <v/>
      </c>
      <c r="AP70" s="12" t="str">
        <f t="shared" si="25"/>
        <v/>
      </c>
      <c r="AQ70" s="12" t="str">
        <f t="shared" si="25"/>
        <v/>
      </c>
      <c r="AR70" s="12" t="str">
        <f t="shared" si="25"/>
        <v/>
      </c>
    </row>
    <row r="71" spans="1:44" ht="12.75" customHeight="1" x14ac:dyDescent="0.15">
      <c r="A71" s="356"/>
      <c r="B71" s="356"/>
      <c r="C71" s="356"/>
      <c r="D71" s="356"/>
      <c r="E71" s="356"/>
      <c r="J71" s="331">
        <v>31</v>
      </c>
      <c r="K71" s="12" t="s">
        <v>838</v>
      </c>
      <c r="L71" s="12" t="str">
        <f>仕様書作成!DB94</f>
        <v>SY50M-39-3A-L4</v>
      </c>
      <c r="M71" s="12" t="str">
        <f>仕様書作成!DE94</f>
        <v/>
      </c>
      <c r="N71" s="12" t="str">
        <f t="shared" si="21"/>
        <v/>
      </c>
      <c r="T71" s="12" t="str">
        <f t="shared" ref="T71:AC78" si="26">IF(COUNTIF(T$216:T$233,$L71)=1,"O","")</f>
        <v/>
      </c>
      <c r="U71" s="12" t="str">
        <f t="shared" si="26"/>
        <v/>
      </c>
      <c r="V71" s="12" t="str">
        <f t="shared" si="26"/>
        <v/>
      </c>
      <c r="W71" s="12" t="str">
        <f t="shared" si="26"/>
        <v/>
      </c>
      <c r="X71" s="12" t="str">
        <f t="shared" si="26"/>
        <v/>
      </c>
      <c r="Y71" s="12" t="str">
        <f t="shared" si="26"/>
        <v/>
      </c>
      <c r="Z71" s="12" t="str">
        <f t="shared" si="26"/>
        <v/>
      </c>
      <c r="AA71" s="12" t="str">
        <f t="shared" si="26"/>
        <v/>
      </c>
      <c r="AB71" s="12" t="str">
        <f t="shared" si="26"/>
        <v/>
      </c>
      <c r="AC71" s="12" t="str">
        <f t="shared" si="26"/>
        <v/>
      </c>
      <c r="AD71" s="12" t="str">
        <f t="shared" ref="AD71:AR78" si="27">IF(COUNTIF(AD$216:AD$233,$L71)=1,"O","")</f>
        <v/>
      </c>
      <c r="AE71" s="12" t="str">
        <f t="shared" si="27"/>
        <v/>
      </c>
      <c r="AF71" s="12" t="str">
        <f t="shared" si="27"/>
        <v/>
      </c>
      <c r="AG71" s="12" t="str">
        <f t="shared" si="27"/>
        <v/>
      </c>
      <c r="AH71" s="12" t="str">
        <f t="shared" si="27"/>
        <v/>
      </c>
      <c r="AI71" s="12" t="str">
        <f t="shared" si="27"/>
        <v/>
      </c>
      <c r="AJ71" s="12" t="str">
        <f t="shared" si="27"/>
        <v/>
      </c>
      <c r="AK71" s="12" t="str">
        <f t="shared" si="27"/>
        <v/>
      </c>
      <c r="AL71" s="12" t="str">
        <f t="shared" si="27"/>
        <v/>
      </c>
      <c r="AM71" s="12" t="str">
        <f t="shared" si="27"/>
        <v/>
      </c>
      <c r="AN71" s="12" t="str">
        <f t="shared" si="27"/>
        <v/>
      </c>
      <c r="AO71" s="12" t="str">
        <f t="shared" si="27"/>
        <v/>
      </c>
      <c r="AP71" s="12" t="str">
        <f t="shared" si="27"/>
        <v/>
      </c>
      <c r="AQ71" s="12" t="str">
        <f t="shared" si="27"/>
        <v/>
      </c>
      <c r="AR71" s="12" t="str">
        <f t="shared" si="27"/>
        <v/>
      </c>
    </row>
    <row r="72" spans="1:44" ht="12.75" customHeight="1" x14ac:dyDescent="0.15">
      <c r="A72" s="356"/>
      <c r="B72" s="356"/>
      <c r="C72" s="356"/>
      <c r="D72" s="356"/>
      <c r="E72" s="356"/>
      <c r="J72" s="331">
        <v>32</v>
      </c>
      <c r="K72" s="12" t="s">
        <v>839</v>
      </c>
      <c r="L72" s="12" t="str">
        <f>仕様書作成!DB95</f>
        <v>SY50M-39-3A-L6</v>
      </c>
      <c r="M72" s="12" t="str">
        <f>仕様書作成!DE95</f>
        <v/>
      </c>
      <c r="N72" s="12" t="str">
        <f t="shared" si="21"/>
        <v/>
      </c>
      <c r="T72" s="12" t="str">
        <f t="shared" si="26"/>
        <v/>
      </c>
      <c r="U72" s="12" t="str">
        <f t="shared" si="26"/>
        <v/>
      </c>
      <c r="V72" s="12" t="str">
        <f t="shared" si="26"/>
        <v/>
      </c>
      <c r="W72" s="12" t="str">
        <f t="shared" si="26"/>
        <v/>
      </c>
      <c r="X72" s="12" t="str">
        <f t="shared" si="26"/>
        <v/>
      </c>
      <c r="Y72" s="12" t="str">
        <f t="shared" si="26"/>
        <v/>
      </c>
      <c r="Z72" s="12" t="str">
        <f t="shared" si="26"/>
        <v/>
      </c>
      <c r="AA72" s="12" t="str">
        <f t="shared" si="26"/>
        <v/>
      </c>
      <c r="AB72" s="12" t="str">
        <f t="shared" si="26"/>
        <v/>
      </c>
      <c r="AC72" s="12" t="str">
        <f t="shared" si="26"/>
        <v/>
      </c>
      <c r="AD72" s="12" t="str">
        <f t="shared" si="27"/>
        <v/>
      </c>
      <c r="AE72" s="12" t="str">
        <f t="shared" si="27"/>
        <v/>
      </c>
      <c r="AF72" s="12" t="str">
        <f t="shared" si="27"/>
        <v/>
      </c>
      <c r="AG72" s="12" t="str">
        <f t="shared" si="27"/>
        <v/>
      </c>
      <c r="AH72" s="12" t="str">
        <f t="shared" si="27"/>
        <v/>
      </c>
      <c r="AI72" s="12" t="str">
        <f t="shared" si="27"/>
        <v/>
      </c>
      <c r="AJ72" s="12" t="str">
        <f t="shared" si="27"/>
        <v/>
      </c>
      <c r="AK72" s="12" t="str">
        <f t="shared" si="27"/>
        <v/>
      </c>
      <c r="AL72" s="12" t="str">
        <f t="shared" si="27"/>
        <v/>
      </c>
      <c r="AM72" s="12" t="str">
        <f t="shared" si="27"/>
        <v/>
      </c>
      <c r="AN72" s="12" t="str">
        <f t="shared" si="27"/>
        <v/>
      </c>
      <c r="AO72" s="12" t="str">
        <f t="shared" si="27"/>
        <v/>
      </c>
      <c r="AP72" s="12" t="str">
        <f t="shared" si="27"/>
        <v/>
      </c>
      <c r="AQ72" s="12" t="str">
        <f t="shared" si="27"/>
        <v/>
      </c>
      <c r="AR72" s="12" t="str">
        <f t="shared" si="27"/>
        <v/>
      </c>
    </row>
    <row r="73" spans="1:44" ht="12.75" customHeight="1" x14ac:dyDescent="0.15">
      <c r="A73" s="356"/>
      <c r="B73" s="356"/>
      <c r="C73" s="356"/>
      <c r="D73" s="356"/>
      <c r="E73" s="356"/>
      <c r="J73" s="331">
        <v>33</v>
      </c>
      <c r="K73" s="12" t="s">
        <v>840</v>
      </c>
      <c r="L73" s="12" t="str">
        <f>仕様書作成!DB96</f>
        <v>SY50M-39-3A-L8</v>
      </c>
      <c r="M73" s="12" t="str">
        <f>仕様書作成!DE96</f>
        <v/>
      </c>
      <c r="N73" s="12" t="str">
        <f t="shared" si="21"/>
        <v/>
      </c>
      <c r="T73" s="12" t="str">
        <f t="shared" si="26"/>
        <v/>
      </c>
      <c r="U73" s="12" t="str">
        <f t="shared" si="26"/>
        <v/>
      </c>
      <c r="V73" s="12" t="str">
        <f t="shared" si="26"/>
        <v/>
      </c>
      <c r="W73" s="12" t="str">
        <f t="shared" si="26"/>
        <v/>
      </c>
      <c r="X73" s="12" t="str">
        <f t="shared" si="26"/>
        <v/>
      </c>
      <c r="Y73" s="12" t="str">
        <f t="shared" si="26"/>
        <v/>
      </c>
      <c r="Z73" s="12" t="str">
        <f t="shared" si="26"/>
        <v/>
      </c>
      <c r="AA73" s="12" t="str">
        <f t="shared" si="26"/>
        <v/>
      </c>
      <c r="AB73" s="12" t="str">
        <f t="shared" si="26"/>
        <v/>
      </c>
      <c r="AC73" s="12" t="str">
        <f t="shared" si="26"/>
        <v/>
      </c>
      <c r="AD73" s="12" t="str">
        <f t="shared" si="27"/>
        <v/>
      </c>
      <c r="AE73" s="12" t="str">
        <f t="shared" si="27"/>
        <v/>
      </c>
      <c r="AF73" s="12" t="str">
        <f t="shared" si="27"/>
        <v/>
      </c>
      <c r="AG73" s="12" t="str">
        <f t="shared" si="27"/>
        <v/>
      </c>
      <c r="AH73" s="12" t="str">
        <f t="shared" si="27"/>
        <v/>
      </c>
      <c r="AI73" s="12" t="str">
        <f t="shared" si="27"/>
        <v/>
      </c>
      <c r="AJ73" s="12" t="str">
        <f t="shared" si="27"/>
        <v/>
      </c>
      <c r="AK73" s="12" t="str">
        <f t="shared" si="27"/>
        <v/>
      </c>
      <c r="AL73" s="12" t="str">
        <f t="shared" si="27"/>
        <v/>
      </c>
      <c r="AM73" s="12" t="str">
        <f t="shared" si="27"/>
        <v/>
      </c>
      <c r="AN73" s="12" t="str">
        <f t="shared" si="27"/>
        <v/>
      </c>
      <c r="AO73" s="12" t="str">
        <f t="shared" si="27"/>
        <v/>
      </c>
      <c r="AP73" s="12" t="str">
        <f t="shared" si="27"/>
        <v/>
      </c>
      <c r="AQ73" s="12" t="str">
        <f t="shared" si="27"/>
        <v/>
      </c>
      <c r="AR73" s="12" t="str">
        <f t="shared" si="27"/>
        <v/>
      </c>
    </row>
    <row r="74" spans="1:44" ht="12.75" customHeight="1" x14ac:dyDescent="0.15">
      <c r="A74" s="356"/>
      <c r="B74" s="356"/>
      <c r="C74" s="356"/>
      <c r="D74" s="356"/>
      <c r="E74" s="356"/>
      <c r="J74" s="331">
        <v>34</v>
      </c>
      <c r="K74" s="12" t="s">
        <v>841</v>
      </c>
      <c r="L74" s="12" t="str">
        <f>仕様書作成!DB97</f>
        <v>SY50M-39-3A-LN3</v>
      </c>
      <c r="M74" s="12" t="str">
        <f>仕様書作成!DE97</f>
        <v/>
      </c>
      <c r="N74" s="12" t="str">
        <f t="shared" si="21"/>
        <v/>
      </c>
      <c r="T74" s="12" t="str">
        <f t="shared" si="26"/>
        <v/>
      </c>
      <c r="U74" s="12" t="str">
        <f t="shared" si="26"/>
        <v/>
      </c>
      <c r="V74" s="12" t="str">
        <f t="shared" si="26"/>
        <v/>
      </c>
      <c r="W74" s="12" t="str">
        <f t="shared" si="26"/>
        <v/>
      </c>
      <c r="X74" s="12" t="str">
        <f t="shared" si="26"/>
        <v/>
      </c>
      <c r="Y74" s="12" t="str">
        <f t="shared" si="26"/>
        <v/>
      </c>
      <c r="Z74" s="12" t="str">
        <f t="shared" si="26"/>
        <v/>
      </c>
      <c r="AA74" s="12" t="str">
        <f t="shared" si="26"/>
        <v/>
      </c>
      <c r="AB74" s="12" t="str">
        <f t="shared" si="26"/>
        <v/>
      </c>
      <c r="AC74" s="12" t="str">
        <f t="shared" si="26"/>
        <v/>
      </c>
      <c r="AD74" s="12" t="str">
        <f t="shared" si="27"/>
        <v/>
      </c>
      <c r="AE74" s="12" t="str">
        <f t="shared" si="27"/>
        <v/>
      </c>
      <c r="AF74" s="12" t="str">
        <f t="shared" si="27"/>
        <v/>
      </c>
      <c r="AG74" s="12" t="str">
        <f t="shared" si="27"/>
        <v/>
      </c>
      <c r="AH74" s="12" t="str">
        <f t="shared" si="27"/>
        <v/>
      </c>
      <c r="AI74" s="12" t="str">
        <f t="shared" si="27"/>
        <v/>
      </c>
      <c r="AJ74" s="12" t="str">
        <f t="shared" si="27"/>
        <v/>
      </c>
      <c r="AK74" s="12" t="str">
        <f t="shared" si="27"/>
        <v/>
      </c>
      <c r="AL74" s="12" t="str">
        <f t="shared" si="27"/>
        <v/>
      </c>
      <c r="AM74" s="12" t="str">
        <f t="shared" si="27"/>
        <v/>
      </c>
      <c r="AN74" s="12" t="str">
        <f t="shared" si="27"/>
        <v/>
      </c>
      <c r="AO74" s="12" t="str">
        <f t="shared" si="27"/>
        <v/>
      </c>
      <c r="AP74" s="12" t="str">
        <f t="shared" si="27"/>
        <v/>
      </c>
      <c r="AQ74" s="12" t="str">
        <f t="shared" si="27"/>
        <v/>
      </c>
      <c r="AR74" s="12" t="str">
        <f t="shared" si="27"/>
        <v/>
      </c>
    </row>
    <row r="75" spans="1:44" ht="12.75" customHeight="1" x14ac:dyDescent="0.15">
      <c r="A75" s="356"/>
      <c r="B75" s="356"/>
      <c r="C75" s="356"/>
      <c r="D75" s="356"/>
      <c r="E75" s="356"/>
      <c r="J75" s="331">
        <v>35</v>
      </c>
      <c r="K75" s="12" t="s">
        <v>842</v>
      </c>
      <c r="L75" s="12" t="str">
        <f>仕様書作成!DB98</f>
        <v>SY50M-39-3A-LN7</v>
      </c>
      <c r="M75" s="12" t="str">
        <f>仕様書作成!DE98</f>
        <v/>
      </c>
      <c r="N75" s="12" t="str">
        <f t="shared" si="21"/>
        <v/>
      </c>
      <c r="T75" s="12" t="str">
        <f t="shared" si="26"/>
        <v/>
      </c>
      <c r="U75" s="12" t="str">
        <f t="shared" si="26"/>
        <v/>
      </c>
      <c r="V75" s="12" t="str">
        <f t="shared" si="26"/>
        <v/>
      </c>
      <c r="W75" s="12" t="str">
        <f t="shared" si="26"/>
        <v/>
      </c>
      <c r="X75" s="12" t="str">
        <f t="shared" si="26"/>
        <v/>
      </c>
      <c r="Y75" s="12" t="str">
        <f t="shared" si="26"/>
        <v/>
      </c>
      <c r="Z75" s="12" t="str">
        <f t="shared" si="26"/>
        <v/>
      </c>
      <c r="AA75" s="12" t="str">
        <f t="shared" si="26"/>
        <v/>
      </c>
      <c r="AB75" s="12" t="str">
        <f t="shared" si="26"/>
        <v/>
      </c>
      <c r="AC75" s="12" t="str">
        <f t="shared" si="26"/>
        <v/>
      </c>
      <c r="AD75" s="12" t="str">
        <f t="shared" si="27"/>
        <v/>
      </c>
      <c r="AE75" s="12" t="str">
        <f t="shared" si="27"/>
        <v/>
      </c>
      <c r="AF75" s="12" t="str">
        <f t="shared" si="27"/>
        <v/>
      </c>
      <c r="AG75" s="12" t="str">
        <f t="shared" si="27"/>
        <v/>
      </c>
      <c r="AH75" s="12" t="str">
        <f t="shared" si="27"/>
        <v/>
      </c>
      <c r="AI75" s="12" t="str">
        <f t="shared" si="27"/>
        <v/>
      </c>
      <c r="AJ75" s="12" t="str">
        <f t="shared" si="27"/>
        <v/>
      </c>
      <c r="AK75" s="12" t="str">
        <f t="shared" si="27"/>
        <v/>
      </c>
      <c r="AL75" s="12" t="str">
        <f t="shared" si="27"/>
        <v/>
      </c>
      <c r="AM75" s="12" t="str">
        <f t="shared" si="27"/>
        <v/>
      </c>
      <c r="AN75" s="12" t="str">
        <f t="shared" si="27"/>
        <v/>
      </c>
      <c r="AO75" s="12" t="str">
        <f t="shared" si="27"/>
        <v/>
      </c>
      <c r="AP75" s="12" t="str">
        <f t="shared" si="27"/>
        <v/>
      </c>
      <c r="AQ75" s="12" t="str">
        <f t="shared" si="27"/>
        <v/>
      </c>
      <c r="AR75" s="12" t="str">
        <f t="shared" si="27"/>
        <v/>
      </c>
    </row>
    <row r="76" spans="1:44" ht="12.75" customHeight="1" x14ac:dyDescent="0.15">
      <c r="J76" s="331">
        <v>36</v>
      </c>
      <c r="K76" s="12" t="s">
        <v>843</v>
      </c>
      <c r="L76" s="12" t="str">
        <f>仕様書作成!DB99</f>
        <v>SY50M-39-3A-LN9</v>
      </c>
      <c r="M76" s="12" t="str">
        <f>仕様書作成!DE99</f>
        <v/>
      </c>
      <c r="N76" s="12" t="str">
        <f t="shared" si="21"/>
        <v/>
      </c>
      <c r="T76" s="12" t="str">
        <f t="shared" si="26"/>
        <v/>
      </c>
      <c r="U76" s="12" t="str">
        <f t="shared" si="26"/>
        <v/>
      </c>
      <c r="V76" s="12" t="str">
        <f t="shared" si="26"/>
        <v/>
      </c>
      <c r="W76" s="12" t="str">
        <f t="shared" si="26"/>
        <v/>
      </c>
      <c r="X76" s="12" t="str">
        <f t="shared" si="26"/>
        <v/>
      </c>
      <c r="Y76" s="12" t="str">
        <f t="shared" si="26"/>
        <v/>
      </c>
      <c r="Z76" s="12" t="str">
        <f t="shared" si="26"/>
        <v/>
      </c>
      <c r="AA76" s="12" t="str">
        <f t="shared" si="26"/>
        <v/>
      </c>
      <c r="AB76" s="12" t="str">
        <f t="shared" si="26"/>
        <v/>
      </c>
      <c r="AC76" s="12" t="str">
        <f t="shared" si="26"/>
        <v/>
      </c>
      <c r="AD76" s="12" t="str">
        <f t="shared" si="27"/>
        <v/>
      </c>
      <c r="AE76" s="12" t="str">
        <f t="shared" si="27"/>
        <v/>
      </c>
      <c r="AF76" s="12" t="str">
        <f t="shared" si="27"/>
        <v/>
      </c>
      <c r="AG76" s="12" t="str">
        <f t="shared" si="27"/>
        <v/>
      </c>
      <c r="AH76" s="12" t="str">
        <f t="shared" si="27"/>
        <v/>
      </c>
      <c r="AI76" s="12" t="str">
        <f t="shared" si="27"/>
        <v/>
      </c>
      <c r="AJ76" s="12" t="str">
        <f t="shared" si="27"/>
        <v/>
      </c>
      <c r="AK76" s="12" t="str">
        <f t="shared" si="27"/>
        <v/>
      </c>
      <c r="AL76" s="12" t="str">
        <f t="shared" si="27"/>
        <v/>
      </c>
      <c r="AM76" s="12" t="str">
        <f t="shared" si="27"/>
        <v/>
      </c>
      <c r="AN76" s="12" t="str">
        <f t="shared" si="27"/>
        <v/>
      </c>
      <c r="AO76" s="12" t="str">
        <f t="shared" si="27"/>
        <v/>
      </c>
      <c r="AP76" s="12" t="str">
        <f t="shared" si="27"/>
        <v/>
      </c>
      <c r="AQ76" s="12" t="str">
        <f t="shared" si="27"/>
        <v/>
      </c>
      <c r="AR76" s="12" t="str">
        <f t="shared" si="27"/>
        <v/>
      </c>
    </row>
    <row r="77" spans="1:44" ht="12.75" customHeight="1" x14ac:dyDescent="0.15">
      <c r="J77" s="331">
        <v>37</v>
      </c>
      <c r="K77" s="12" t="s">
        <v>233</v>
      </c>
      <c r="L77" s="12" t="s">
        <v>355</v>
      </c>
      <c r="M77" s="12" t="str">
        <f>仕様書作成!DE100</f>
        <v/>
      </c>
      <c r="N77" s="12" t="str">
        <f t="shared" si="21"/>
        <v/>
      </c>
      <c r="T77" s="12" t="str">
        <f t="shared" si="26"/>
        <v/>
      </c>
      <c r="U77" s="12" t="str">
        <f t="shared" si="26"/>
        <v/>
      </c>
      <c r="V77" s="12" t="str">
        <f t="shared" si="26"/>
        <v/>
      </c>
      <c r="W77" s="12" t="str">
        <f t="shared" si="26"/>
        <v/>
      </c>
      <c r="X77" s="12" t="str">
        <f t="shared" si="26"/>
        <v/>
      </c>
      <c r="Y77" s="12" t="str">
        <f t="shared" si="26"/>
        <v/>
      </c>
      <c r="Z77" s="12" t="str">
        <f t="shared" si="26"/>
        <v/>
      </c>
      <c r="AA77" s="12" t="str">
        <f t="shared" si="26"/>
        <v/>
      </c>
      <c r="AB77" s="12" t="str">
        <f t="shared" si="26"/>
        <v/>
      </c>
      <c r="AC77" s="12" t="str">
        <f t="shared" si="26"/>
        <v/>
      </c>
      <c r="AD77" s="12" t="str">
        <f t="shared" si="27"/>
        <v/>
      </c>
      <c r="AE77" s="12" t="str">
        <f t="shared" si="27"/>
        <v/>
      </c>
      <c r="AF77" s="12" t="str">
        <f t="shared" si="27"/>
        <v/>
      </c>
      <c r="AG77" s="12" t="str">
        <f t="shared" si="27"/>
        <v/>
      </c>
      <c r="AH77" s="12" t="str">
        <f t="shared" si="27"/>
        <v/>
      </c>
      <c r="AI77" s="12" t="str">
        <f t="shared" si="27"/>
        <v/>
      </c>
      <c r="AJ77" s="12" t="str">
        <f t="shared" si="27"/>
        <v/>
      </c>
      <c r="AK77" s="12" t="str">
        <f t="shared" si="27"/>
        <v/>
      </c>
      <c r="AL77" s="12" t="str">
        <f t="shared" si="27"/>
        <v/>
      </c>
      <c r="AM77" s="12" t="str">
        <f t="shared" si="27"/>
        <v/>
      </c>
      <c r="AN77" s="12" t="str">
        <f t="shared" si="27"/>
        <v/>
      </c>
      <c r="AO77" s="12" t="str">
        <f t="shared" si="27"/>
        <v/>
      </c>
      <c r="AP77" s="12" t="str">
        <f t="shared" si="27"/>
        <v/>
      </c>
      <c r="AQ77" s="12" t="str">
        <f t="shared" si="27"/>
        <v/>
      </c>
      <c r="AR77" s="12" t="str">
        <f t="shared" si="27"/>
        <v/>
      </c>
    </row>
    <row r="78" spans="1:44" ht="12.75" customHeight="1" x14ac:dyDescent="0.15">
      <c r="J78" s="331">
        <v>38</v>
      </c>
      <c r="K78" s="12" t="s">
        <v>234</v>
      </c>
      <c r="L78" s="12" t="s">
        <v>356</v>
      </c>
      <c r="M78" s="12" t="str">
        <f>仕様書作成!DE101</f>
        <v/>
      </c>
      <c r="N78" s="12" t="str">
        <f t="shared" si="21"/>
        <v/>
      </c>
      <c r="T78" s="12" t="str">
        <f t="shared" si="26"/>
        <v/>
      </c>
      <c r="U78" s="12" t="str">
        <f t="shared" si="26"/>
        <v/>
      </c>
      <c r="V78" s="12" t="str">
        <f t="shared" si="26"/>
        <v/>
      </c>
      <c r="W78" s="12" t="str">
        <f t="shared" si="26"/>
        <v/>
      </c>
      <c r="X78" s="12" t="str">
        <f t="shared" si="26"/>
        <v/>
      </c>
      <c r="Y78" s="12" t="str">
        <f t="shared" si="26"/>
        <v/>
      </c>
      <c r="Z78" s="12" t="str">
        <f t="shared" si="26"/>
        <v/>
      </c>
      <c r="AA78" s="12" t="str">
        <f t="shared" si="26"/>
        <v/>
      </c>
      <c r="AB78" s="12" t="str">
        <f t="shared" si="26"/>
        <v/>
      </c>
      <c r="AC78" s="12" t="str">
        <f t="shared" si="26"/>
        <v/>
      </c>
      <c r="AD78" s="12" t="str">
        <f t="shared" si="27"/>
        <v/>
      </c>
      <c r="AE78" s="12" t="str">
        <f t="shared" si="27"/>
        <v/>
      </c>
      <c r="AF78" s="12" t="str">
        <f t="shared" si="27"/>
        <v/>
      </c>
      <c r="AG78" s="12" t="str">
        <f t="shared" si="27"/>
        <v/>
      </c>
      <c r="AH78" s="12" t="str">
        <f t="shared" si="27"/>
        <v/>
      </c>
      <c r="AI78" s="12" t="str">
        <f t="shared" si="27"/>
        <v/>
      </c>
      <c r="AJ78" s="12" t="str">
        <f t="shared" si="27"/>
        <v/>
      </c>
      <c r="AK78" s="12" t="str">
        <f t="shared" si="27"/>
        <v/>
      </c>
      <c r="AL78" s="12" t="str">
        <f t="shared" si="27"/>
        <v/>
      </c>
      <c r="AM78" s="12" t="str">
        <f t="shared" si="27"/>
        <v/>
      </c>
      <c r="AN78" s="12" t="str">
        <f t="shared" si="27"/>
        <v/>
      </c>
      <c r="AO78" s="12" t="str">
        <f t="shared" si="27"/>
        <v/>
      </c>
      <c r="AP78" s="12" t="str">
        <f t="shared" si="27"/>
        <v/>
      </c>
      <c r="AQ78" s="12" t="str">
        <f t="shared" si="27"/>
        <v/>
      </c>
      <c r="AR78" s="12" t="str">
        <f t="shared" si="27"/>
        <v/>
      </c>
    </row>
    <row r="79" spans="1:44" ht="12.75" customHeight="1" x14ac:dyDescent="0.15">
      <c r="J79" s="331">
        <v>39</v>
      </c>
      <c r="K79" s="12" t="s">
        <v>256</v>
      </c>
      <c r="L79" s="12" t="s">
        <v>357</v>
      </c>
      <c r="M79" s="12" t="str">
        <f>仕様書作成!DE102</f>
        <v/>
      </c>
      <c r="N79" s="12" t="str">
        <f t="shared" si="21"/>
        <v/>
      </c>
      <c r="T79" s="12" t="str">
        <f t="shared" ref="T79:AQ79" si="28">IF(COUNTIF(T$216:T$233,$L79)=1,"O","")</f>
        <v/>
      </c>
      <c r="U79" s="12" t="str">
        <f t="shared" si="28"/>
        <v/>
      </c>
      <c r="V79" s="12" t="str">
        <f t="shared" si="28"/>
        <v/>
      </c>
      <c r="W79" s="12" t="str">
        <f t="shared" si="28"/>
        <v/>
      </c>
      <c r="X79" s="12" t="str">
        <f t="shared" si="28"/>
        <v/>
      </c>
      <c r="Y79" s="12" t="str">
        <f t="shared" si="28"/>
        <v/>
      </c>
      <c r="Z79" s="12" t="str">
        <f t="shared" si="28"/>
        <v/>
      </c>
      <c r="AA79" s="12" t="str">
        <f t="shared" si="28"/>
        <v/>
      </c>
      <c r="AB79" s="12" t="str">
        <f t="shared" si="28"/>
        <v/>
      </c>
      <c r="AC79" s="12" t="str">
        <f t="shared" si="28"/>
        <v/>
      </c>
      <c r="AD79" s="12" t="str">
        <f t="shared" si="28"/>
        <v/>
      </c>
      <c r="AE79" s="12" t="str">
        <f t="shared" si="28"/>
        <v/>
      </c>
      <c r="AF79" s="12" t="str">
        <f t="shared" si="28"/>
        <v/>
      </c>
      <c r="AG79" s="12" t="str">
        <f t="shared" si="28"/>
        <v/>
      </c>
      <c r="AH79" s="12" t="str">
        <f t="shared" si="28"/>
        <v/>
      </c>
      <c r="AI79" s="12" t="str">
        <f t="shared" si="28"/>
        <v/>
      </c>
      <c r="AJ79" s="12" t="str">
        <f t="shared" si="28"/>
        <v/>
      </c>
      <c r="AK79" s="12" t="str">
        <f t="shared" si="28"/>
        <v/>
      </c>
      <c r="AL79" s="12" t="str">
        <f t="shared" si="28"/>
        <v/>
      </c>
      <c r="AM79" s="12" t="str">
        <f t="shared" si="28"/>
        <v/>
      </c>
      <c r="AN79" s="12" t="str">
        <f t="shared" si="28"/>
        <v/>
      </c>
      <c r="AO79" s="12" t="str">
        <f t="shared" si="28"/>
        <v/>
      </c>
      <c r="AP79" s="12" t="str">
        <f t="shared" si="28"/>
        <v/>
      </c>
      <c r="AQ79" s="12" t="str">
        <f t="shared" si="28"/>
        <v/>
      </c>
    </row>
    <row r="80" spans="1:44" ht="12.75" customHeight="1" x14ac:dyDescent="0.15">
      <c r="J80" s="331">
        <v>42</v>
      </c>
      <c r="K80" s="12" t="s">
        <v>844</v>
      </c>
      <c r="L80" s="12" t="str">
        <f>仕様書作成!DB103</f>
        <v>SY50M-120-1A-C10</v>
      </c>
      <c r="M80" s="12" t="str">
        <f>仕様書作成!DE103</f>
        <v/>
      </c>
      <c r="N80" s="12" t="str">
        <f t="shared" si="21"/>
        <v/>
      </c>
      <c r="T80" s="12" t="str">
        <f>IF(COUNTIF(T$216:T$233,$L80)=1,"&gt;","")</f>
        <v/>
      </c>
      <c r="U80" s="12" t="str">
        <f t="shared" ref="U80:AQ81" si="29">IF(COUNTIF(U$216:U$233,$L80)=1,"&gt;","")</f>
        <v/>
      </c>
      <c r="V80" s="12" t="str">
        <f t="shared" si="29"/>
        <v/>
      </c>
      <c r="W80" s="12" t="str">
        <f t="shared" si="29"/>
        <v/>
      </c>
      <c r="X80" s="12" t="str">
        <f t="shared" si="29"/>
        <v/>
      </c>
      <c r="Y80" s="12" t="str">
        <f t="shared" si="29"/>
        <v/>
      </c>
      <c r="Z80" s="12" t="str">
        <f t="shared" si="29"/>
        <v/>
      </c>
      <c r="AA80" s="12" t="str">
        <f t="shared" si="29"/>
        <v/>
      </c>
      <c r="AB80" s="12" t="str">
        <f t="shared" si="29"/>
        <v/>
      </c>
      <c r="AC80" s="12" t="str">
        <f t="shared" si="29"/>
        <v/>
      </c>
      <c r="AD80" s="12" t="str">
        <f t="shared" si="29"/>
        <v/>
      </c>
      <c r="AE80" s="12" t="str">
        <f t="shared" si="29"/>
        <v/>
      </c>
      <c r="AF80" s="12" t="str">
        <f t="shared" si="29"/>
        <v/>
      </c>
      <c r="AG80" s="12" t="str">
        <f t="shared" si="29"/>
        <v/>
      </c>
      <c r="AH80" s="12" t="str">
        <f t="shared" si="29"/>
        <v/>
      </c>
      <c r="AI80" s="12" t="str">
        <f t="shared" si="29"/>
        <v/>
      </c>
      <c r="AJ80" s="12" t="str">
        <f t="shared" si="29"/>
        <v/>
      </c>
      <c r="AK80" s="12" t="str">
        <f t="shared" si="29"/>
        <v/>
      </c>
      <c r="AL80" s="12" t="str">
        <f t="shared" si="29"/>
        <v/>
      </c>
      <c r="AM80" s="12" t="str">
        <f t="shared" si="29"/>
        <v/>
      </c>
      <c r="AN80" s="12" t="str">
        <f t="shared" si="29"/>
        <v/>
      </c>
      <c r="AO80" s="12" t="str">
        <f t="shared" si="29"/>
        <v/>
      </c>
      <c r="AP80" s="12" t="str">
        <f t="shared" si="29"/>
        <v/>
      </c>
      <c r="AQ80" s="12" t="str">
        <f t="shared" si="29"/>
        <v/>
      </c>
      <c r="AR80" s="12" t="str">
        <f>IF(COUNTIF(AR$216:AR$233,$L80)=1,"O","")</f>
        <v/>
      </c>
    </row>
    <row r="81" spans="10:44" ht="12.75" customHeight="1" x14ac:dyDescent="0.15">
      <c r="J81" s="331">
        <v>43</v>
      </c>
      <c r="K81" s="12" t="s">
        <v>845</v>
      </c>
      <c r="L81" s="12" t="str">
        <f>仕様書作成!DB104</f>
        <v>SY50M-120-1A-N11</v>
      </c>
      <c r="M81" s="12" t="str">
        <f>仕様書作成!DE104</f>
        <v/>
      </c>
      <c r="N81" s="12" t="str">
        <f t="shared" si="21"/>
        <v/>
      </c>
      <c r="T81" s="12" t="str">
        <f>IF(COUNTIF(T$216:T$233,$L81)=1,"&gt;","")</f>
        <v/>
      </c>
      <c r="U81" s="12" t="str">
        <f t="shared" si="29"/>
        <v/>
      </c>
      <c r="V81" s="12" t="str">
        <f t="shared" si="29"/>
        <v/>
      </c>
      <c r="W81" s="12" t="str">
        <f t="shared" si="29"/>
        <v/>
      </c>
      <c r="X81" s="12" t="str">
        <f t="shared" si="29"/>
        <v/>
      </c>
      <c r="Y81" s="12" t="str">
        <f t="shared" si="29"/>
        <v/>
      </c>
      <c r="Z81" s="12" t="str">
        <f t="shared" si="29"/>
        <v/>
      </c>
      <c r="AA81" s="12" t="str">
        <f t="shared" si="29"/>
        <v/>
      </c>
      <c r="AB81" s="12" t="str">
        <f t="shared" si="29"/>
        <v/>
      </c>
      <c r="AC81" s="12" t="str">
        <f t="shared" si="29"/>
        <v/>
      </c>
      <c r="AD81" s="12" t="str">
        <f t="shared" si="29"/>
        <v/>
      </c>
      <c r="AE81" s="12" t="str">
        <f t="shared" si="29"/>
        <v/>
      </c>
      <c r="AF81" s="12" t="str">
        <f t="shared" si="29"/>
        <v/>
      </c>
      <c r="AG81" s="12" t="str">
        <f t="shared" si="29"/>
        <v/>
      </c>
      <c r="AH81" s="12" t="str">
        <f t="shared" si="29"/>
        <v/>
      </c>
      <c r="AI81" s="12" t="str">
        <f t="shared" si="29"/>
        <v/>
      </c>
      <c r="AJ81" s="12" t="str">
        <f t="shared" si="29"/>
        <v/>
      </c>
      <c r="AK81" s="12" t="str">
        <f t="shared" si="29"/>
        <v/>
      </c>
      <c r="AL81" s="12" t="str">
        <f t="shared" si="29"/>
        <v/>
      </c>
      <c r="AM81" s="12" t="str">
        <f t="shared" si="29"/>
        <v/>
      </c>
      <c r="AN81" s="12" t="str">
        <f t="shared" si="29"/>
        <v/>
      </c>
      <c r="AO81" s="12" t="str">
        <f t="shared" si="29"/>
        <v/>
      </c>
      <c r="AP81" s="12" t="str">
        <f t="shared" si="29"/>
        <v/>
      </c>
      <c r="AQ81" s="12" t="str">
        <f t="shared" si="29"/>
        <v/>
      </c>
      <c r="AR81" s="12" t="str">
        <f>IF(COUNTIF(AR$216:AR$233,$L81)=1,"O","")</f>
        <v/>
      </c>
    </row>
    <row r="82" spans="10:44" ht="12.75" customHeight="1" x14ac:dyDescent="0.15">
      <c r="J82" s="331"/>
      <c r="K82" s="12" t="s">
        <v>774</v>
      </c>
      <c r="L82" s="12" t="str">
        <f>仕様書作成!DB105</f>
        <v>SY50M-M1-P</v>
      </c>
      <c r="M82" s="12" t="str">
        <f>仕様書作成!DE105</f>
        <v/>
      </c>
      <c r="N82" s="12" t="str">
        <f t="shared" si="21"/>
        <v/>
      </c>
      <c r="T82" s="12" t="str">
        <f>IF(COUNTIF(T$216:T$233,$L82)=1,"O","")</f>
        <v/>
      </c>
      <c r="U82" s="12" t="str">
        <f t="shared" ref="T82:AI90" si="30">IF(COUNTIF(U$216:U$233,$L82)=1,"O","")</f>
        <v/>
      </c>
      <c r="V82" s="12" t="str">
        <f t="shared" si="30"/>
        <v/>
      </c>
      <c r="W82" s="12" t="str">
        <f t="shared" si="30"/>
        <v/>
      </c>
      <c r="X82" s="12" t="str">
        <f t="shared" si="30"/>
        <v/>
      </c>
      <c r="Y82" s="12" t="str">
        <f t="shared" si="30"/>
        <v/>
      </c>
      <c r="Z82" s="12" t="str">
        <f t="shared" si="30"/>
        <v/>
      </c>
      <c r="AA82" s="12" t="str">
        <f t="shared" si="30"/>
        <v/>
      </c>
      <c r="AB82" s="12" t="str">
        <f t="shared" si="30"/>
        <v/>
      </c>
      <c r="AC82" s="12" t="str">
        <f t="shared" si="30"/>
        <v/>
      </c>
      <c r="AD82" s="12" t="str">
        <f t="shared" si="30"/>
        <v/>
      </c>
      <c r="AE82" s="12" t="str">
        <f t="shared" si="30"/>
        <v/>
      </c>
      <c r="AF82" s="12" t="str">
        <f t="shared" si="30"/>
        <v/>
      </c>
      <c r="AG82" s="12" t="str">
        <f t="shared" si="30"/>
        <v/>
      </c>
      <c r="AH82" s="12" t="str">
        <f t="shared" si="30"/>
        <v/>
      </c>
      <c r="AI82" s="12" t="str">
        <f t="shared" si="30"/>
        <v/>
      </c>
      <c r="AJ82" s="12" t="str">
        <f t="shared" ref="AJ82:AR90" si="31">IF(COUNTIF(AJ$216:AJ$233,$L82)=1,"O","")</f>
        <v/>
      </c>
      <c r="AK82" s="12" t="str">
        <f t="shared" si="31"/>
        <v/>
      </c>
      <c r="AL82" s="12" t="str">
        <f t="shared" si="31"/>
        <v/>
      </c>
      <c r="AM82" s="12" t="str">
        <f t="shared" si="31"/>
        <v/>
      </c>
      <c r="AN82" s="12" t="str">
        <f t="shared" si="31"/>
        <v/>
      </c>
      <c r="AO82" s="12" t="str">
        <f t="shared" si="31"/>
        <v/>
      </c>
      <c r="AP82" s="12" t="str">
        <f t="shared" si="31"/>
        <v/>
      </c>
      <c r="AQ82" s="12" t="str">
        <f t="shared" si="31"/>
        <v/>
      </c>
      <c r="AR82" s="12" t="str">
        <f t="shared" si="31"/>
        <v/>
      </c>
    </row>
    <row r="83" spans="10:44" ht="12.75" customHeight="1" x14ac:dyDescent="0.15">
      <c r="J83" s="331"/>
      <c r="K83" s="12" t="s">
        <v>775</v>
      </c>
      <c r="L83" s="12" t="str">
        <f>仕様書作成!DB106</f>
        <v>SY50M-M1-A1</v>
      </c>
      <c r="M83" s="12" t="str">
        <f>仕様書作成!DE106</f>
        <v/>
      </c>
      <c r="N83" s="12" t="str">
        <f t="shared" si="21"/>
        <v/>
      </c>
      <c r="T83" s="12" t="str">
        <f t="shared" si="30"/>
        <v/>
      </c>
      <c r="U83" s="12" t="str">
        <f t="shared" si="30"/>
        <v/>
      </c>
      <c r="V83" s="12" t="str">
        <f t="shared" si="30"/>
        <v/>
      </c>
      <c r="W83" s="12" t="str">
        <f t="shared" si="30"/>
        <v/>
      </c>
      <c r="X83" s="12" t="str">
        <f t="shared" si="30"/>
        <v/>
      </c>
      <c r="Y83" s="12" t="str">
        <f t="shared" si="30"/>
        <v/>
      </c>
      <c r="Z83" s="12" t="str">
        <f t="shared" si="30"/>
        <v/>
      </c>
      <c r="AA83" s="12" t="str">
        <f t="shared" si="30"/>
        <v/>
      </c>
      <c r="AB83" s="12" t="str">
        <f t="shared" si="30"/>
        <v/>
      </c>
      <c r="AC83" s="12" t="str">
        <f t="shared" si="30"/>
        <v/>
      </c>
      <c r="AD83" s="12" t="str">
        <f t="shared" si="30"/>
        <v/>
      </c>
      <c r="AE83" s="12" t="str">
        <f t="shared" si="30"/>
        <v/>
      </c>
      <c r="AF83" s="12" t="str">
        <f t="shared" si="30"/>
        <v/>
      </c>
      <c r="AG83" s="12" t="str">
        <f t="shared" si="30"/>
        <v/>
      </c>
      <c r="AH83" s="12" t="str">
        <f t="shared" si="30"/>
        <v/>
      </c>
      <c r="AI83" s="12" t="str">
        <f t="shared" si="30"/>
        <v/>
      </c>
      <c r="AJ83" s="12" t="str">
        <f t="shared" si="31"/>
        <v/>
      </c>
      <c r="AK83" s="12" t="str">
        <f t="shared" si="31"/>
        <v/>
      </c>
      <c r="AL83" s="12" t="str">
        <f t="shared" si="31"/>
        <v/>
      </c>
      <c r="AM83" s="12" t="str">
        <f t="shared" si="31"/>
        <v/>
      </c>
      <c r="AN83" s="12" t="str">
        <f t="shared" si="31"/>
        <v/>
      </c>
      <c r="AO83" s="12" t="str">
        <f t="shared" si="31"/>
        <v/>
      </c>
      <c r="AP83" s="12" t="str">
        <f t="shared" si="31"/>
        <v/>
      </c>
      <c r="AQ83" s="12" t="str">
        <f t="shared" si="31"/>
        <v/>
      </c>
      <c r="AR83" s="12" t="str">
        <f t="shared" si="31"/>
        <v/>
      </c>
    </row>
    <row r="84" spans="10:44" ht="12.75" customHeight="1" x14ac:dyDescent="0.15">
      <c r="J84" s="331"/>
      <c r="K84" s="12" t="s">
        <v>776</v>
      </c>
      <c r="L84" s="12" t="str">
        <f>仕様書作成!DB107</f>
        <v>SY50M-M1-B1</v>
      </c>
      <c r="M84" s="12" t="str">
        <f>仕様書作成!DE107</f>
        <v/>
      </c>
      <c r="N84" s="12" t="str">
        <f t="shared" si="21"/>
        <v/>
      </c>
      <c r="T84" s="12" t="str">
        <f t="shared" si="30"/>
        <v/>
      </c>
      <c r="U84" s="12" t="str">
        <f t="shared" si="30"/>
        <v/>
      </c>
      <c r="V84" s="12" t="str">
        <f t="shared" si="30"/>
        <v/>
      </c>
      <c r="W84" s="12" t="str">
        <f t="shared" si="30"/>
        <v/>
      </c>
      <c r="X84" s="12" t="str">
        <f t="shared" si="30"/>
        <v/>
      </c>
      <c r="Y84" s="12" t="str">
        <f t="shared" si="30"/>
        <v/>
      </c>
      <c r="Z84" s="12" t="str">
        <f t="shared" si="30"/>
        <v/>
      </c>
      <c r="AA84" s="12" t="str">
        <f t="shared" si="30"/>
        <v/>
      </c>
      <c r="AB84" s="12" t="str">
        <f t="shared" si="30"/>
        <v/>
      </c>
      <c r="AC84" s="12" t="str">
        <f t="shared" si="30"/>
        <v/>
      </c>
      <c r="AD84" s="12" t="str">
        <f t="shared" si="30"/>
        <v/>
      </c>
      <c r="AE84" s="12" t="str">
        <f t="shared" si="30"/>
        <v/>
      </c>
      <c r="AF84" s="12" t="str">
        <f t="shared" si="30"/>
        <v/>
      </c>
      <c r="AG84" s="12" t="str">
        <f t="shared" si="30"/>
        <v/>
      </c>
      <c r="AH84" s="12" t="str">
        <f t="shared" si="30"/>
        <v/>
      </c>
      <c r="AI84" s="12" t="str">
        <f t="shared" si="30"/>
        <v/>
      </c>
      <c r="AJ84" s="12" t="str">
        <f t="shared" si="31"/>
        <v/>
      </c>
      <c r="AK84" s="12" t="str">
        <f t="shared" si="31"/>
        <v/>
      </c>
      <c r="AL84" s="12" t="str">
        <f t="shared" si="31"/>
        <v/>
      </c>
      <c r="AM84" s="12" t="str">
        <f t="shared" si="31"/>
        <v/>
      </c>
      <c r="AN84" s="12" t="str">
        <f t="shared" si="31"/>
        <v/>
      </c>
      <c r="AO84" s="12" t="str">
        <f t="shared" si="31"/>
        <v/>
      </c>
      <c r="AP84" s="12" t="str">
        <f t="shared" si="31"/>
        <v/>
      </c>
      <c r="AQ84" s="12" t="str">
        <f t="shared" si="31"/>
        <v/>
      </c>
      <c r="AR84" s="12" t="str">
        <f t="shared" si="31"/>
        <v/>
      </c>
    </row>
    <row r="85" spans="10:44" ht="12.75" customHeight="1" x14ac:dyDescent="0.15">
      <c r="J85" s="331"/>
      <c r="K85" s="12" t="s">
        <v>777</v>
      </c>
      <c r="L85" s="12" t="str">
        <f>仕様書作成!DB108</f>
        <v>SY50M-00-P</v>
      </c>
      <c r="M85" s="12" t="str">
        <f>仕様書作成!DE108</f>
        <v/>
      </c>
      <c r="N85" s="12" t="str">
        <f t="shared" si="21"/>
        <v/>
      </c>
      <c r="T85" s="12" t="str">
        <f t="shared" si="30"/>
        <v/>
      </c>
      <c r="U85" s="12" t="str">
        <f t="shared" si="30"/>
        <v/>
      </c>
      <c r="V85" s="12" t="str">
        <f t="shared" si="30"/>
        <v/>
      </c>
      <c r="W85" s="12" t="str">
        <f t="shared" si="30"/>
        <v/>
      </c>
      <c r="X85" s="12" t="str">
        <f t="shared" si="30"/>
        <v/>
      </c>
      <c r="Y85" s="12" t="str">
        <f t="shared" si="30"/>
        <v/>
      </c>
      <c r="Z85" s="12" t="str">
        <f t="shared" si="30"/>
        <v/>
      </c>
      <c r="AA85" s="12" t="str">
        <f t="shared" si="30"/>
        <v/>
      </c>
      <c r="AB85" s="12" t="str">
        <f t="shared" si="30"/>
        <v/>
      </c>
      <c r="AC85" s="12" t="str">
        <f t="shared" si="30"/>
        <v/>
      </c>
      <c r="AD85" s="12" t="str">
        <f t="shared" si="30"/>
        <v/>
      </c>
      <c r="AE85" s="12" t="str">
        <f t="shared" si="30"/>
        <v/>
      </c>
      <c r="AF85" s="12" t="str">
        <f t="shared" si="30"/>
        <v/>
      </c>
      <c r="AG85" s="12" t="str">
        <f t="shared" si="30"/>
        <v/>
      </c>
      <c r="AH85" s="12" t="str">
        <f t="shared" si="30"/>
        <v/>
      </c>
      <c r="AI85" s="12" t="str">
        <f t="shared" si="30"/>
        <v/>
      </c>
      <c r="AJ85" s="12" t="str">
        <f t="shared" si="31"/>
        <v/>
      </c>
      <c r="AK85" s="12" t="str">
        <f t="shared" si="31"/>
        <v/>
      </c>
      <c r="AL85" s="12" t="str">
        <f t="shared" si="31"/>
        <v/>
      </c>
      <c r="AM85" s="12" t="str">
        <f t="shared" si="31"/>
        <v/>
      </c>
      <c r="AN85" s="12" t="str">
        <f t="shared" si="31"/>
        <v/>
      </c>
      <c r="AO85" s="12" t="str">
        <f t="shared" si="31"/>
        <v/>
      </c>
      <c r="AP85" s="12" t="str">
        <f t="shared" si="31"/>
        <v/>
      </c>
      <c r="AQ85" s="12" t="str">
        <f t="shared" si="31"/>
        <v/>
      </c>
      <c r="AR85" s="12" t="str">
        <f t="shared" si="31"/>
        <v/>
      </c>
    </row>
    <row r="86" spans="10:44" ht="12.75" customHeight="1" x14ac:dyDescent="0.15">
      <c r="J86" s="331"/>
      <c r="K86" s="12" t="s">
        <v>778</v>
      </c>
      <c r="L86" s="12" t="str">
        <f>仕様書作成!DB109</f>
        <v>SY50M-00-A1</v>
      </c>
      <c r="M86" s="12" t="str">
        <f>仕様書作成!DE109</f>
        <v/>
      </c>
      <c r="N86" s="12" t="str">
        <f t="shared" si="21"/>
        <v/>
      </c>
      <c r="T86" s="12" t="str">
        <f t="shared" si="30"/>
        <v/>
      </c>
      <c r="U86" s="12" t="str">
        <f t="shared" si="30"/>
        <v/>
      </c>
      <c r="V86" s="12" t="str">
        <f t="shared" si="30"/>
        <v/>
      </c>
      <c r="W86" s="12" t="str">
        <f t="shared" si="30"/>
        <v/>
      </c>
      <c r="X86" s="12" t="str">
        <f t="shared" si="30"/>
        <v/>
      </c>
      <c r="Y86" s="12" t="str">
        <f t="shared" si="30"/>
        <v/>
      </c>
      <c r="Z86" s="12" t="str">
        <f t="shared" si="30"/>
        <v/>
      </c>
      <c r="AA86" s="12" t="str">
        <f t="shared" si="30"/>
        <v/>
      </c>
      <c r="AB86" s="12" t="str">
        <f t="shared" si="30"/>
        <v/>
      </c>
      <c r="AC86" s="12" t="str">
        <f t="shared" si="30"/>
        <v/>
      </c>
      <c r="AD86" s="12" t="str">
        <f t="shared" si="30"/>
        <v/>
      </c>
      <c r="AE86" s="12" t="str">
        <f t="shared" si="30"/>
        <v/>
      </c>
      <c r="AF86" s="12" t="str">
        <f t="shared" si="30"/>
        <v/>
      </c>
      <c r="AG86" s="12" t="str">
        <f t="shared" si="30"/>
        <v/>
      </c>
      <c r="AH86" s="12" t="str">
        <f t="shared" si="30"/>
        <v/>
      </c>
      <c r="AI86" s="12" t="str">
        <f t="shared" si="30"/>
        <v/>
      </c>
      <c r="AJ86" s="12" t="str">
        <f t="shared" si="31"/>
        <v/>
      </c>
      <c r="AK86" s="12" t="str">
        <f t="shared" si="31"/>
        <v/>
      </c>
      <c r="AL86" s="12" t="str">
        <f t="shared" si="31"/>
        <v/>
      </c>
      <c r="AM86" s="12" t="str">
        <f t="shared" si="31"/>
        <v/>
      </c>
      <c r="AN86" s="12" t="str">
        <f t="shared" si="31"/>
        <v/>
      </c>
      <c r="AO86" s="12" t="str">
        <f t="shared" si="31"/>
        <v/>
      </c>
      <c r="AP86" s="12" t="str">
        <f t="shared" si="31"/>
        <v/>
      </c>
      <c r="AQ86" s="12" t="str">
        <f t="shared" si="31"/>
        <v/>
      </c>
      <c r="AR86" s="12" t="str">
        <f t="shared" si="31"/>
        <v/>
      </c>
    </row>
    <row r="87" spans="10:44" ht="12.75" customHeight="1" x14ac:dyDescent="0.15">
      <c r="J87" s="331"/>
      <c r="K87" s="12" t="s">
        <v>779</v>
      </c>
      <c r="L87" s="12" t="str">
        <f>仕様書作成!DB110</f>
        <v>SY50M-00-B1</v>
      </c>
      <c r="M87" s="12" t="str">
        <f>仕様書作成!DE110</f>
        <v/>
      </c>
      <c r="N87" s="12" t="str">
        <f t="shared" si="21"/>
        <v/>
      </c>
      <c r="T87" s="12" t="str">
        <f t="shared" si="30"/>
        <v/>
      </c>
      <c r="U87" s="12" t="str">
        <f t="shared" si="30"/>
        <v/>
      </c>
      <c r="V87" s="12" t="str">
        <f t="shared" si="30"/>
        <v/>
      </c>
      <c r="W87" s="12" t="str">
        <f t="shared" si="30"/>
        <v/>
      </c>
      <c r="X87" s="12" t="str">
        <f t="shared" si="30"/>
        <v/>
      </c>
      <c r="Y87" s="12" t="str">
        <f t="shared" si="30"/>
        <v/>
      </c>
      <c r="Z87" s="12" t="str">
        <f t="shared" si="30"/>
        <v/>
      </c>
      <c r="AA87" s="12" t="str">
        <f t="shared" si="30"/>
        <v/>
      </c>
      <c r="AB87" s="12" t="str">
        <f t="shared" si="30"/>
        <v/>
      </c>
      <c r="AC87" s="12" t="str">
        <f t="shared" si="30"/>
        <v/>
      </c>
      <c r="AD87" s="12" t="str">
        <f t="shared" si="30"/>
        <v/>
      </c>
      <c r="AE87" s="12" t="str">
        <f t="shared" si="30"/>
        <v/>
      </c>
      <c r="AF87" s="12" t="str">
        <f t="shared" si="30"/>
        <v/>
      </c>
      <c r="AG87" s="12" t="str">
        <f t="shared" si="30"/>
        <v/>
      </c>
      <c r="AH87" s="12" t="str">
        <f t="shared" si="30"/>
        <v/>
      </c>
      <c r="AI87" s="12" t="str">
        <f t="shared" si="30"/>
        <v/>
      </c>
      <c r="AJ87" s="12" t="str">
        <f t="shared" si="31"/>
        <v/>
      </c>
      <c r="AK87" s="12" t="str">
        <f t="shared" si="31"/>
        <v/>
      </c>
      <c r="AL87" s="12" t="str">
        <f t="shared" si="31"/>
        <v/>
      </c>
      <c r="AM87" s="12" t="str">
        <f t="shared" si="31"/>
        <v/>
      </c>
      <c r="AN87" s="12" t="str">
        <f t="shared" si="31"/>
        <v/>
      </c>
      <c r="AO87" s="12" t="str">
        <f t="shared" si="31"/>
        <v/>
      </c>
      <c r="AP87" s="12" t="str">
        <f t="shared" si="31"/>
        <v/>
      </c>
      <c r="AQ87" s="12" t="str">
        <f t="shared" si="31"/>
        <v/>
      </c>
      <c r="AR87" s="12" t="str">
        <f t="shared" si="31"/>
        <v/>
      </c>
    </row>
    <row r="88" spans="10:44" ht="12.75" customHeight="1" x14ac:dyDescent="0.15">
      <c r="J88" s="331"/>
      <c r="K88" s="12" t="s">
        <v>780</v>
      </c>
      <c r="L88" s="12" t="str">
        <f>仕様書作成!DB111</f>
        <v>SY50M-N0-P</v>
      </c>
      <c r="M88" s="12" t="str">
        <f>仕様書作成!DE111</f>
        <v/>
      </c>
      <c r="N88" s="12" t="str">
        <f t="shared" si="21"/>
        <v/>
      </c>
      <c r="T88" s="12" t="str">
        <f t="shared" si="30"/>
        <v/>
      </c>
      <c r="U88" s="12" t="str">
        <f t="shared" si="30"/>
        <v/>
      </c>
      <c r="V88" s="12" t="str">
        <f t="shared" si="30"/>
        <v/>
      </c>
      <c r="W88" s="12" t="str">
        <f t="shared" si="30"/>
        <v/>
      </c>
      <c r="X88" s="12" t="str">
        <f t="shared" si="30"/>
        <v/>
      </c>
      <c r="Y88" s="12" t="str">
        <f t="shared" si="30"/>
        <v/>
      </c>
      <c r="Z88" s="12" t="str">
        <f t="shared" si="30"/>
        <v/>
      </c>
      <c r="AA88" s="12" t="str">
        <f t="shared" si="30"/>
        <v/>
      </c>
      <c r="AB88" s="12" t="str">
        <f t="shared" si="30"/>
        <v/>
      </c>
      <c r="AC88" s="12" t="str">
        <f t="shared" si="30"/>
        <v/>
      </c>
      <c r="AD88" s="12" t="str">
        <f t="shared" si="30"/>
        <v/>
      </c>
      <c r="AE88" s="12" t="str">
        <f t="shared" si="30"/>
        <v/>
      </c>
      <c r="AF88" s="12" t="str">
        <f t="shared" si="30"/>
        <v/>
      </c>
      <c r="AG88" s="12" t="str">
        <f t="shared" si="30"/>
        <v/>
      </c>
      <c r="AH88" s="12" t="str">
        <f t="shared" si="30"/>
        <v/>
      </c>
      <c r="AI88" s="12" t="str">
        <f t="shared" si="30"/>
        <v/>
      </c>
      <c r="AJ88" s="12" t="str">
        <f t="shared" si="31"/>
        <v/>
      </c>
      <c r="AK88" s="12" t="str">
        <f t="shared" si="31"/>
        <v/>
      </c>
      <c r="AL88" s="12" t="str">
        <f t="shared" si="31"/>
        <v/>
      </c>
      <c r="AM88" s="12" t="str">
        <f t="shared" si="31"/>
        <v/>
      </c>
      <c r="AN88" s="12" t="str">
        <f t="shared" si="31"/>
        <v/>
      </c>
      <c r="AO88" s="12" t="str">
        <f t="shared" si="31"/>
        <v/>
      </c>
      <c r="AP88" s="12" t="str">
        <f t="shared" si="31"/>
        <v/>
      </c>
      <c r="AQ88" s="12" t="str">
        <f t="shared" si="31"/>
        <v/>
      </c>
      <c r="AR88" s="12" t="str">
        <f t="shared" si="31"/>
        <v/>
      </c>
    </row>
    <row r="89" spans="10:44" ht="12.75" customHeight="1" x14ac:dyDescent="0.15">
      <c r="J89" s="331"/>
      <c r="K89" s="12" t="s">
        <v>781</v>
      </c>
      <c r="L89" s="12" t="str">
        <f>仕様書作成!DB112</f>
        <v>SY50M-N0-A1</v>
      </c>
      <c r="M89" s="12" t="str">
        <f>仕様書作成!DE112</f>
        <v/>
      </c>
      <c r="N89" s="12" t="str">
        <f t="shared" si="21"/>
        <v/>
      </c>
      <c r="T89" s="12" t="str">
        <f t="shared" si="30"/>
        <v/>
      </c>
      <c r="U89" s="12" t="str">
        <f t="shared" si="30"/>
        <v/>
      </c>
      <c r="V89" s="12" t="str">
        <f t="shared" si="30"/>
        <v/>
      </c>
      <c r="W89" s="12" t="str">
        <f t="shared" si="30"/>
        <v/>
      </c>
      <c r="X89" s="12" t="str">
        <f t="shared" si="30"/>
        <v/>
      </c>
      <c r="Y89" s="12" t="str">
        <f t="shared" si="30"/>
        <v/>
      </c>
      <c r="Z89" s="12" t="str">
        <f t="shared" si="30"/>
        <v/>
      </c>
      <c r="AA89" s="12" t="str">
        <f t="shared" si="30"/>
        <v/>
      </c>
      <c r="AB89" s="12" t="str">
        <f t="shared" si="30"/>
        <v/>
      </c>
      <c r="AC89" s="12" t="str">
        <f t="shared" si="30"/>
        <v/>
      </c>
      <c r="AD89" s="12" t="str">
        <f t="shared" si="30"/>
        <v/>
      </c>
      <c r="AE89" s="12" t="str">
        <f t="shared" si="30"/>
        <v/>
      </c>
      <c r="AF89" s="12" t="str">
        <f t="shared" si="30"/>
        <v/>
      </c>
      <c r="AG89" s="12" t="str">
        <f t="shared" si="30"/>
        <v/>
      </c>
      <c r="AH89" s="12" t="str">
        <f t="shared" si="30"/>
        <v/>
      </c>
      <c r="AI89" s="12" t="str">
        <f t="shared" si="30"/>
        <v/>
      </c>
      <c r="AJ89" s="12" t="str">
        <f t="shared" si="31"/>
        <v/>
      </c>
      <c r="AK89" s="12" t="str">
        <f t="shared" si="31"/>
        <v/>
      </c>
      <c r="AL89" s="12" t="str">
        <f t="shared" si="31"/>
        <v/>
      </c>
      <c r="AM89" s="12" t="str">
        <f t="shared" si="31"/>
        <v/>
      </c>
      <c r="AN89" s="12" t="str">
        <f t="shared" si="31"/>
        <v/>
      </c>
      <c r="AO89" s="12" t="str">
        <f t="shared" si="31"/>
        <v/>
      </c>
      <c r="AP89" s="12" t="str">
        <f t="shared" si="31"/>
        <v/>
      </c>
      <c r="AQ89" s="12" t="str">
        <f t="shared" si="31"/>
        <v/>
      </c>
      <c r="AR89" s="12" t="str">
        <f t="shared" si="31"/>
        <v/>
      </c>
    </row>
    <row r="90" spans="10:44" ht="12.75" customHeight="1" x14ac:dyDescent="0.15">
      <c r="J90" s="331"/>
      <c r="K90" s="12" t="s">
        <v>782</v>
      </c>
      <c r="L90" s="12" t="str">
        <f>仕様書作成!DB113</f>
        <v>SY50M-N0-B1</v>
      </c>
      <c r="M90" s="12" t="str">
        <f>仕様書作成!DE113</f>
        <v/>
      </c>
      <c r="N90" s="12" t="str">
        <f t="shared" si="21"/>
        <v/>
      </c>
      <c r="T90" s="12" t="str">
        <f t="shared" si="30"/>
        <v/>
      </c>
      <c r="U90" s="12" t="str">
        <f t="shared" si="30"/>
        <v/>
      </c>
      <c r="V90" s="12" t="str">
        <f t="shared" si="30"/>
        <v/>
      </c>
      <c r="W90" s="12" t="str">
        <f t="shared" si="30"/>
        <v/>
      </c>
      <c r="X90" s="12" t="str">
        <f t="shared" si="30"/>
        <v/>
      </c>
      <c r="Y90" s="12" t="str">
        <f t="shared" si="30"/>
        <v/>
      </c>
      <c r="Z90" s="12" t="str">
        <f t="shared" si="30"/>
        <v/>
      </c>
      <c r="AA90" s="12" t="str">
        <f t="shared" si="30"/>
        <v/>
      </c>
      <c r="AB90" s="12" t="str">
        <f t="shared" si="30"/>
        <v/>
      </c>
      <c r="AC90" s="12" t="str">
        <f t="shared" si="30"/>
        <v/>
      </c>
      <c r="AD90" s="12" t="str">
        <f t="shared" si="30"/>
        <v/>
      </c>
      <c r="AE90" s="12" t="str">
        <f t="shared" si="30"/>
        <v/>
      </c>
      <c r="AF90" s="12" t="str">
        <f t="shared" si="30"/>
        <v/>
      </c>
      <c r="AG90" s="12" t="str">
        <f t="shared" si="30"/>
        <v/>
      </c>
      <c r="AH90" s="12" t="str">
        <f t="shared" si="30"/>
        <v/>
      </c>
      <c r="AI90" s="12" t="str">
        <f t="shared" si="30"/>
        <v/>
      </c>
      <c r="AJ90" s="12" t="str">
        <f t="shared" si="31"/>
        <v/>
      </c>
      <c r="AK90" s="12" t="str">
        <f t="shared" si="31"/>
        <v/>
      </c>
      <c r="AL90" s="12" t="str">
        <f t="shared" si="31"/>
        <v/>
      </c>
      <c r="AM90" s="12" t="str">
        <f t="shared" si="31"/>
        <v/>
      </c>
      <c r="AN90" s="12" t="str">
        <f t="shared" si="31"/>
        <v/>
      </c>
      <c r="AO90" s="12" t="str">
        <f t="shared" si="31"/>
        <v/>
      </c>
      <c r="AP90" s="12" t="str">
        <f t="shared" si="31"/>
        <v/>
      </c>
      <c r="AQ90" s="12" t="str">
        <f t="shared" si="31"/>
        <v/>
      </c>
      <c r="AR90" s="12" t="str">
        <f t="shared" si="31"/>
        <v/>
      </c>
    </row>
    <row r="91" spans="10:44" ht="12.75" customHeight="1" x14ac:dyDescent="0.15">
      <c r="J91" s="331">
        <v>44</v>
      </c>
      <c r="K91" s="12" t="s">
        <v>846</v>
      </c>
      <c r="L91" s="12" t="str">
        <f>仕様書作成!DB114</f>
        <v>SY30M-38-1A-C2</v>
      </c>
      <c r="M91" s="12" t="str">
        <f>仕様書作成!DE114</f>
        <v/>
      </c>
      <c r="N91" s="12" t="str">
        <f t="shared" si="21"/>
        <v/>
      </c>
      <c r="T91" s="12" t="str">
        <f t="shared" ref="T91:AC100" si="32">IF(COUNTIF(T$216:T$233,$L91)=1,"O","")</f>
        <v/>
      </c>
      <c r="U91" s="12" t="str">
        <f t="shared" si="32"/>
        <v/>
      </c>
      <c r="V91" s="12" t="str">
        <f t="shared" si="32"/>
        <v/>
      </c>
      <c r="W91" s="12" t="str">
        <f t="shared" si="32"/>
        <v/>
      </c>
      <c r="X91" s="12" t="str">
        <f t="shared" si="32"/>
        <v/>
      </c>
      <c r="Y91" s="12" t="str">
        <f t="shared" si="32"/>
        <v/>
      </c>
      <c r="Z91" s="12" t="str">
        <f t="shared" si="32"/>
        <v/>
      </c>
      <c r="AA91" s="12" t="str">
        <f t="shared" si="32"/>
        <v/>
      </c>
      <c r="AB91" s="12" t="str">
        <f t="shared" si="32"/>
        <v/>
      </c>
      <c r="AC91" s="12" t="str">
        <f t="shared" si="32"/>
        <v/>
      </c>
      <c r="AD91" s="12" t="str">
        <f t="shared" ref="AD91:AR100" si="33">IF(COUNTIF(AD$216:AD$233,$L91)=1,"O","")</f>
        <v/>
      </c>
      <c r="AE91" s="12" t="str">
        <f t="shared" si="33"/>
        <v/>
      </c>
      <c r="AF91" s="12" t="str">
        <f t="shared" si="33"/>
        <v/>
      </c>
      <c r="AG91" s="12" t="str">
        <f t="shared" si="33"/>
        <v/>
      </c>
      <c r="AH91" s="12" t="str">
        <f t="shared" si="33"/>
        <v/>
      </c>
      <c r="AI91" s="12" t="str">
        <f t="shared" si="33"/>
        <v/>
      </c>
      <c r="AJ91" s="12" t="str">
        <f t="shared" si="33"/>
        <v/>
      </c>
      <c r="AK91" s="12" t="str">
        <f t="shared" si="33"/>
        <v/>
      </c>
      <c r="AL91" s="12" t="str">
        <f t="shared" si="33"/>
        <v/>
      </c>
      <c r="AM91" s="12" t="str">
        <f t="shared" si="33"/>
        <v/>
      </c>
      <c r="AN91" s="12" t="str">
        <f t="shared" si="33"/>
        <v/>
      </c>
      <c r="AO91" s="12" t="str">
        <f t="shared" si="33"/>
        <v/>
      </c>
      <c r="AP91" s="12" t="str">
        <f t="shared" si="33"/>
        <v/>
      </c>
      <c r="AQ91" s="12" t="str">
        <f t="shared" si="33"/>
        <v/>
      </c>
      <c r="AR91" s="12" t="str">
        <f t="shared" si="33"/>
        <v/>
      </c>
    </row>
    <row r="92" spans="10:44" ht="12.75" customHeight="1" x14ac:dyDescent="0.15">
      <c r="J92" s="331">
        <v>45</v>
      </c>
      <c r="K92" s="12" t="s">
        <v>847</v>
      </c>
      <c r="L92" s="12" t="str">
        <f>仕様書作成!DB115</f>
        <v>SY30M-38-1A-C3</v>
      </c>
      <c r="M92" s="12" t="str">
        <f>仕様書作成!DE115</f>
        <v/>
      </c>
      <c r="N92" s="12" t="str">
        <f t="shared" si="21"/>
        <v/>
      </c>
      <c r="T92" s="12" t="str">
        <f t="shared" si="32"/>
        <v/>
      </c>
      <c r="U92" s="12" t="str">
        <f t="shared" si="32"/>
        <v/>
      </c>
      <c r="V92" s="12" t="str">
        <f t="shared" si="32"/>
        <v/>
      </c>
      <c r="W92" s="12" t="str">
        <f t="shared" si="32"/>
        <v/>
      </c>
      <c r="X92" s="12" t="str">
        <f t="shared" si="32"/>
        <v/>
      </c>
      <c r="Y92" s="12" t="str">
        <f t="shared" si="32"/>
        <v/>
      </c>
      <c r="Z92" s="12" t="str">
        <f t="shared" si="32"/>
        <v/>
      </c>
      <c r="AA92" s="12" t="str">
        <f t="shared" si="32"/>
        <v/>
      </c>
      <c r="AB92" s="12" t="str">
        <f t="shared" si="32"/>
        <v/>
      </c>
      <c r="AC92" s="12" t="str">
        <f t="shared" si="32"/>
        <v/>
      </c>
      <c r="AD92" s="12" t="str">
        <f t="shared" si="33"/>
        <v/>
      </c>
      <c r="AE92" s="12" t="str">
        <f t="shared" si="33"/>
        <v/>
      </c>
      <c r="AF92" s="12" t="str">
        <f t="shared" si="33"/>
        <v/>
      </c>
      <c r="AG92" s="12" t="str">
        <f t="shared" si="33"/>
        <v/>
      </c>
      <c r="AH92" s="12" t="str">
        <f t="shared" si="33"/>
        <v/>
      </c>
      <c r="AI92" s="12" t="str">
        <f t="shared" si="33"/>
        <v/>
      </c>
      <c r="AJ92" s="12" t="str">
        <f t="shared" si="33"/>
        <v/>
      </c>
      <c r="AK92" s="12" t="str">
        <f t="shared" si="33"/>
        <v/>
      </c>
      <c r="AL92" s="12" t="str">
        <f t="shared" si="33"/>
        <v/>
      </c>
      <c r="AM92" s="12" t="str">
        <f t="shared" si="33"/>
        <v/>
      </c>
      <c r="AN92" s="12" t="str">
        <f t="shared" si="33"/>
        <v/>
      </c>
      <c r="AO92" s="12" t="str">
        <f t="shared" si="33"/>
        <v/>
      </c>
      <c r="AP92" s="12" t="str">
        <f t="shared" si="33"/>
        <v/>
      </c>
      <c r="AQ92" s="12" t="str">
        <f t="shared" si="33"/>
        <v/>
      </c>
      <c r="AR92" s="12" t="str">
        <f t="shared" si="33"/>
        <v/>
      </c>
    </row>
    <row r="93" spans="10:44" ht="12.75" customHeight="1" x14ac:dyDescent="0.15">
      <c r="J93" s="331">
        <v>46</v>
      </c>
      <c r="K93" s="12" t="s">
        <v>808</v>
      </c>
      <c r="L93" s="12" t="str">
        <f>仕様書作成!DB116</f>
        <v>SY30M-38-1A-C4</v>
      </c>
      <c r="M93" s="12" t="str">
        <f>仕様書作成!DE116</f>
        <v/>
      </c>
      <c r="N93" s="12" t="str">
        <f t="shared" si="21"/>
        <v/>
      </c>
      <c r="T93" s="12" t="str">
        <f t="shared" si="32"/>
        <v/>
      </c>
      <c r="U93" s="12" t="str">
        <f t="shared" si="32"/>
        <v/>
      </c>
      <c r="V93" s="12" t="str">
        <f t="shared" si="32"/>
        <v/>
      </c>
      <c r="W93" s="12" t="str">
        <f t="shared" si="32"/>
        <v/>
      </c>
      <c r="X93" s="12" t="str">
        <f t="shared" si="32"/>
        <v/>
      </c>
      <c r="Y93" s="12" t="str">
        <f t="shared" si="32"/>
        <v/>
      </c>
      <c r="Z93" s="12" t="str">
        <f t="shared" si="32"/>
        <v/>
      </c>
      <c r="AA93" s="12" t="str">
        <f t="shared" si="32"/>
        <v/>
      </c>
      <c r="AB93" s="12" t="str">
        <f t="shared" si="32"/>
        <v/>
      </c>
      <c r="AC93" s="12" t="str">
        <f t="shared" si="32"/>
        <v/>
      </c>
      <c r="AD93" s="12" t="str">
        <f t="shared" si="33"/>
        <v/>
      </c>
      <c r="AE93" s="12" t="str">
        <f t="shared" si="33"/>
        <v/>
      </c>
      <c r="AF93" s="12" t="str">
        <f t="shared" si="33"/>
        <v/>
      </c>
      <c r="AG93" s="12" t="str">
        <f t="shared" si="33"/>
        <v/>
      </c>
      <c r="AH93" s="12" t="str">
        <f t="shared" si="33"/>
        <v/>
      </c>
      <c r="AI93" s="12" t="str">
        <f t="shared" si="33"/>
        <v/>
      </c>
      <c r="AJ93" s="12" t="str">
        <f t="shared" si="33"/>
        <v/>
      </c>
      <c r="AK93" s="12" t="str">
        <f t="shared" si="33"/>
        <v/>
      </c>
      <c r="AL93" s="12" t="str">
        <f t="shared" si="33"/>
        <v/>
      </c>
      <c r="AM93" s="12" t="str">
        <f t="shared" si="33"/>
        <v/>
      </c>
      <c r="AN93" s="12" t="str">
        <f t="shared" si="33"/>
        <v/>
      </c>
      <c r="AO93" s="12" t="str">
        <f t="shared" si="33"/>
        <v/>
      </c>
      <c r="AP93" s="12" t="str">
        <f t="shared" si="33"/>
        <v/>
      </c>
      <c r="AQ93" s="12" t="str">
        <f t="shared" si="33"/>
        <v/>
      </c>
      <c r="AR93" s="12" t="str">
        <f t="shared" si="33"/>
        <v/>
      </c>
    </row>
    <row r="94" spans="10:44" ht="12.75" customHeight="1" x14ac:dyDescent="0.15">
      <c r="J94" s="331">
        <v>47</v>
      </c>
      <c r="K94" s="12" t="s">
        <v>809</v>
      </c>
      <c r="L94" s="12" t="str">
        <f>仕様書作成!DB117</f>
        <v>SY30M-38-1A-C6</v>
      </c>
      <c r="M94" s="12" t="str">
        <f>仕様書作成!DE117</f>
        <v/>
      </c>
      <c r="N94" s="12" t="str">
        <f t="shared" si="21"/>
        <v/>
      </c>
      <c r="T94" s="12" t="str">
        <f t="shared" si="32"/>
        <v/>
      </c>
      <c r="U94" s="12" t="str">
        <f t="shared" si="32"/>
        <v/>
      </c>
      <c r="V94" s="12" t="str">
        <f t="shared" si="32"/>
        <v/>
      </c>
      <c r="W94" s="12" t="str">
        <f t="shared" si="32"/>
        <v/>
      </c>
      <c r="X94" s="12" t="str">
        <f t="shared" si="32"/>
        <v/>
      </c>
      <c r="Y94" s="12" t="str">
        <f t="shared" si="32"/>
        <v/>
      </c>
      <c r="Z94" s="12" t="str">
        <f t="shared" si="32"/>
        <v/>
      </c>
      <c r="AA94" s="12" t="str">
        <f t="shared" si="32"/>
        <v/>
      </c>
      <c r="AB94" s="12" t="str">
        <f t="shared" si="32"/>
        <v/>
      </c>
      <c r="AC94" s="12" t="str">
        <f t="shared" si="32"/>
        <v/>
      </c>
      <c r="AD94" s="12" t="str">
        <f t="shared" si="33"/>
        <v/>
      </c>
      <c r="AE94" s="12" t="str">
        <f t="shared" si="33"/>
        <v/>
      </c>
      <c r="AF94" s="12" t="str">
        <f t="shared" si="33"/>
        <v/>
      </c>
      <c r="AG94" s="12" t="str">
        <f t="shared" si="33"/>
        <v/>
      </c>
      <c r="AH94" s="12" t="str">
        <f t="shared" si="33"/>
        <v/>
      </c>
      <c r="AI94" s="12" t="str">
        <f t="shared" si="33"/>
        <v/>
      </c>
      <c r="AJ94" s="12" t="str">
        <f t="shared" si="33"/>
        <v/>
      </c>
      <c r="AK94" s="12" t="str">
        <f t="shared" si="33"/>
        <v/>
      </c>
      <c r="AL94" s="12" t="str">
        <f t="shared" si="33"/>
        <v/>
      </c>
      <c r="AM94" s="12" t="str">
        <f t="shared" si="33"/>
        <v/>
      </c>
      <c r="AN94" s="12" t="str">
        <f t="shared" si="33"/>
        <v/>
      </c>
      <c r="AO94" s="12" t="str">
        <f t="shared" si="33"/>
        <v/>
      </c>
      <c r="AP94" s="12" t="str">
        <f t="shared" si="33"/>
        <v/>
      </c>
      <c r="AQ94" s="12" t="str">
        <f t="shared" si="33"/>
        <v/>
      </c>
      <c r="AR94" s="12" t="str">
        <f t="shared" si="33"/>
        <v/>
      </c>
    </row>
    <row r="95" spans="10:44" ht="12.75" customHeight="1" x14ac:dyDescent="0.15">
      <c r="J95" s="331">
        <v>48</v>
      </c>
      <c r="K95" s="12" t="s">
        <v>848</v>
      </c>
      <c r="L95" s="12" t="str">
        <f>仕様書作成!DB118</f>
        <v>SY30M-38-1A-N1</v>
      </c>
      <c r="M95" s="12" t="str">
        <f>仕様書作成!DE118</f>
        <v/>
      </c>
      <c r="N95" s="12" t="str">
        <f t="shared" si="21"/>
        <v/>
      </c>
      <c r="T95" s="12" t="str">
        <f t="shared" si="32"/>
        <v/>
      </c>
      <c r="U95" s="12" t="str">
        <f t="shared" si="32"/>
        <v/>
      </c>
      <c r="V95" s="12" t="str">
        <f t="shared" si="32"/>
        <v/>
      </c>
      <c r="W95" s="12" t="str">
        <f t="shared" si="32"/>
        <v/>
      </c>
      <c r="X95" s="12" t="str">
        <f t="shared" si="32"/>
        <v/>
      </c>
      <c r="Y95" s="12" t="str">
        <f t="shared" si="32"/>
        <v/>
      </c>
      <c r="Z95" s="12" t="str">
        <f t="shared" si="32"/>
        <v/>
      </c>
      <c r="AA95" s="12" t="str">
        <f t="shared" si="32"/>
        <v/>
      </c>
      <c r="AB95" s="12" t="str">
        <f t="shared" si="32"/>
        <v/>
      </c>
      <c r="AC95" s="12" t="str">
        <f t="shared" si="32"/>
        <v/>
      </c>
      <c r="AD95" s="12" t="str">
        <f t="shared" si="33"/>
        <v/>
      </c>
      <c r="AE95" s="12" t="str">
        <f t="shared" si="33"/>
        <v/>
      </c>
      <c r="AF95" s="12" t="str">
        <f t="shared" si="33"/>
        <v/>
      </c>
      <c r="AG95" s="12" t="str">
        <f t="shared" si="33"/>
        <v/>
      </c>
      <c r="AH95" s="12" t="str">
        <f t="shared" si="33"/>
        <v/>
      </c>
      <c r="AI95" s="12" t="str">
        <f t="shared" si="33"/>
        <v/>
      </c>
      <c r="AJ95" s="12" t="str">
        <f t="shared" si="33"/>
        <v/>
      </c>
      <c r="AK95" s="12" t="str">
        <f t="shared" si="33"/>
        <v/>
      </c>
      <c r="AL95" s="12" t="str">
        <f t="shared" si="33"/>
        <v/>
      </c>
      <c r="AM95" s="12" t="str">
        <f t="shared" si="33"/>
        <v/>
      </c>
      <c r="AN95" s="12" t="str">
        <f t="shared" si="33"/>
        <v/>
      </c>
      <c r="AO95" s="12" t="str">
        <f t="shared" si="33"/>
        <v/>
      </c>
      <c r="AP95" s="12" t="str">
        <f t="shared" si="33"/>
        <v/>
      </c>
      <c r="AQ95" s="12" t="str">
        <f t="shared" si="33"/>
        <v/>
      </c>
      <c r="AR95" s="12" t="str">
        <f t="shared" si="33"/>
        <v/>
      </c>
    </row>
    <row r="96" spans="10:44" ht="12.75" customHeight="1" x14ac:dyDescent="0.15">
      <c r="J96" s="331">
        <v>49</v>
      </c>
      <c r="K96" s="12" t="s">
        <v>811</v>
      </c>
      <c r="L96" s="12" t="str">
        <f>仕様書作成!DB119</f>
        <v>SY30M-38-1A-N3</v>
      </c>
      <c r="M96" s="12" t="str">
        <f>仕様書作成!DE119</f>
        <v/>
      </c>
      <c r="N96" s="12" t="str">
        <f t="shared" si="21"/>
        <v/>
      </c>
      <c r="T96" s="12" t="str">
        <f t="shared" si="32"/>
        <v/>
      </c>
      <c r="U96" s="12" t="str">
        <f t="shared" si="32"/>
        <v/>
      </c>
      <c r="V96" s="12" t="str">
        <f t="shared" si="32"/>
        <v/>
      </c>
      <c r="W96" s="12" t="str">
        <f t="shared" si="32"/>
        <v/>
      </c>
      <c r="X96" s="12" t="str">
        <f t="shared" si="32"/>
        <v/>
      </c>
      <c r="Y96" s="12" t="str">
        <f t="shared" si="32"/>
        <v/>
      </c>
      <c r="Z96" s="12" t="str">
        <f t="shared" si="32"/>
        <v/>
      </c>
      <c r="AA96" s="12" t="str">
        <f t="shared" si="32"/>
        <v/>
      </c>
      <c r="AB96" s="12" t="str">
        <f t="shared" si="32"/>
        <v/>
      </c>
      <c r="AC96" s="12" t="str">
        <f t="shared" si="32"/>
        <v/>
      </c>
      <c r="AD96" s="12" t="str">
        <f t="shared" si="33"/>
        <v/>
      </c>
      <c r="AE96" s="12" t="str">
        <f t="shared" si="33"/>
        <v/>
      </c>
      <c r="AF96" s="12" t="str">
        <f t="shared" si="33"/>
        <v/>
      </c>
      <c r="AG96" s="12" t="str">
        <f t="shared" si="33"/>
        <v/>
      </c>
      <c r="AH96" s="12" t="str">
        <f t="shared" si="33"/>
        <v/>
      </c>
      <c r="AI96" s="12" t="str">
        <f t="shared" si="33"/>
        <v/>
      </c>
      <c r="AJ96" s="12" t="str">
        <f t="shared" si="33"/>
        <v/>
      </c>
      <c r="AK96" s="12" t="str">
        <f t="shared" si="33"/>
        <v/>
      </c>
      <c r="AL96" s="12" t="str">
        <f t="shared" si="33"/>
        <v/>
      </c>
      <c r="AM96" s="12" t="str">
        <f t="shared" si="33"/>
        <v/>
      </c>
      <c r="AN96" s="12" t="str">
        <f t="shared" si="33"/>
        <v/>
      </c>
      <c r="AO96" s="12" t="str">
        <f t="shared" si="33"/>
        <v/>
      </c>
      <c r="AP96" s="12" t="str">
        <f t="shared" si="33"/>
        <v/>
      </c>
      <c r="AQ96" s="12" t="str">
        <f t="shared" si="33"/>
        <v/>
      </c>
      <c r="AR96" s="12" t="str">
        <f t="shared" si="33"/>
        <v/>
      </c>
    </row>
    <row r="97" spans="10:44" ht="12.75" customHeight="1" x14ac:dyDescent="0.15">
      <c r="J97" s="331">
        <v>50</v>
      </c>
      <c r="K97" s="12" t="s">
        <v>812</v>
      </c>
      <c r="L97" s="12" t="str">
        <f>仕様書作成!DB120</f>
        <v>SY30M-38-1A-N7</v>
      </c>
      <c r="M97" s="12" t="str">
        <f>仕様書作成!DE120</f>
        <v/>
      </c>
      <c r="N97" s="12" t="str">
        <f t="shared" si="21"/>
        <v/>
      </c>
      <c r="T97" s="12" t="str">
        <f t="shared" si="32"/>
        <v/>
      </c>
      <c r="U97" s="12" t="str">
        <f t="shared" si="32"/>
        <v/>
      </c>
      <c r="V97" s="12" t="str">
        <f t="shared" si="32"/>
        <v/>
      </c>
      <c r="W97" s="12" t="str">
        <f t="shared" si="32"/>
        <v/>
      </c>
      <c r="X97" s="12" t="str">
        <f t="shared" si="32"/>
        <v/>
      </c>
      <c r="Y97" s="12" t="str">
        <f t="shared" si="32"/>
        <v/>
      </c>
      <c r="Z97" s="12" t="str">
        <f t="shared" si="32"/>
        <v/>
      </c>
      <c r="AA97" s="12" t="str">
        <f t="shared" si="32"/>
        <v/>
      </c>
      <c r="AB97" s="12" t="str">
        <f t="shared" si="32"/>
        <v/>
      </c>
      <c r="AC97" s="12" t="str">
        <f t="shared" si="32"/>
        <v/>
      </c>
      <c r="AD97" s="12" t="str">
        <f t="shared" si="33"/>
        <v/>
      </c>
      <c r="AE97" s="12" t="str">
        <f t="shared" si="33"/>
        <v/>
      </c>
      <c r="AF97" s="12" t="str">
        <f t="shared" si="33"/>
        <v/>
      </c>
      <c r="AG97" s="12" t="str">
        <f t="shared" si="33"/>
        <v/>
      </c>
      <c r="AH97" s="12" t="str">
        <f t="shared" si="33"/>
        <v/>
      </c>
      <c r="AI97" s="12" t="str">
        <f t="shared" si="33"/>
        <v/>
      </c>
      <c r="AJ97" s="12" t="str">
        <f t="shared" si="33"/>
        <v/>
      </c>
      <c r="AK97" s="12" t="str">
        <f t="shared" si="33"/>
        <v/>
      </c>
      <c r="AL97" s="12" t="str">
        <f t="shared" si="33"/>
        <v/>
      </c>
      <c r="AM97" s="12" t="str">
        <f t="shared" si="33"/>
        <v/>
      </c>
      <c r="AN97" s="12" t="str">
        <f t="shared" si="33"/>
        <v/>
      </c>
      <c r="AO97" s="12" t="str">
        <f t="shared" si="33"/>
        <v/>
      </c>
      <c r="AP97" s="12" t="str">
        <f t="shared" si="33"/>
        <v/>
      </c>
      <c r="AQ97" s="12" t="str">
        <f t="shared" si="33"/>
        <v/>
      </c>
      <c r="AR97" s="12" t="str">
        <f t="shared" si="33"/>
        <v/>
      </c>
    </row>
    <row r="98" spans="10:44" ht="12.75" customHeight="1" x14ac:dyDescent="0.15">
      <c r="J98" s="331">
        <v>51</v>
      </c>
      <c r="K98" s="12" t="s">
        <v>814</v>
      </c>
      <c r="L98" s="12" t="str">
        <f>仕様書作成!DB121</f>
        <v>SY30M-38-2A-L4</v>
      </c>
      <c r="M98" s="12" t="str">
        <f>仕様書作成!DE121</f>
        <v/>
      </c>
      <c r="N98" s="12" t="str">
        <f t="shared" si="21"/>
        <v/>
      </c>
      <c r="T98" s="12" t="str">
        <f t="shared" si="32"/>
        <v/>
      </c>
      <c r="U98" s="12" t="str">
        <f t="shared" si="32"/>
        <v/>
      </c>
      <c r="V98" s="12" t="str">
        <f t="shared" si="32"/>
        <v/>
      </c>
      <c r="W98" s="12" t="str">
        <f t="shared" si="32"/>
        <v/>
      </c>
      <c r="X98" s="12" t="str">
        <f t="shared" si="32"/>
        <v/>
      </c>
      <c r="Y98" s="12" t="str">
        <f t="shared" si="32"/>
        <v/>
      </c>
      <c r="Z98" s="12" t="str">
        <f t="shared" si="32"/>
        <v/>
      </c>
      <c r="AA98" s="12" t="str">
        <f t="shared" si="32"/>
        <v/>
      </c>
      <c r="AB98" s="12" t="str">
        <f t="shared" si="32"/>
        <v/>
      </c>
      <c r="AC98" s="12" t="str">
        <f t="shared" si="32"/>
        <v/>
      </c>
      <c r="AD98" s="12" t="str">
        <f t="shared" si="33"/>
        <v/>
      </c>
      <c r="AE98" s="12" t="str">
        <f t="shared" si="33"/>
        <v/>
      </c>
      <c r="AF98" s="12" t="str">
        <f t="shared" si="33"/>
        <v/>
      </c>
      <c r="AG98" s="12" t="str">
        <f t="shared" si="33"/>
        <v/>
      </c>
      <c r="AH98" s="12" t="str">
        <f t="shared" si="33"/>
        <v/>
      </c>
      <c r="AI98" s="12" t="str">
        <f t="shared" si="33"/>
        <v/>
      </c>
      <c r="AJ98" s="12" t="str">
        <f t="shared" si="33"/>
        <v/>
      </c>
      <c r="AK98" s="12" t="str">
        <f t="shared" si="33"/>
        <v/>
      </c>
      <c r="AL98" s="12" t="str">
        <f t="shared" si="33"/>
        <v/>
      </c>
      <c r="AM98" s="12" t="str">
        <f t="shared" si="33"/>
        <v/>
      </c>
      <c r="AN98" s="12" t="str">
        <f t="shared" si="33"/>
        <v/>
      </c>
      <c r="AO98" s="12" t="str">
        <f t="shared" si="33"/>
        <v/>
      </c>
      <c r="AP98" s="12" t="str">
        <f t="shared" si="33"/>
        <v/>
      </c>
      <c r="AQ98" s="12" t="str">
        <f t="shared" si="33"/>
        <v/>
      </c>
      <c r="AR98" s="12" t="str">
        <f t="shared" si="33"/>
        <v/>
      </c>
    </row>
    <row r="99" spans="10:44" ht="12.75" customHeight="1" x14ac:dyDescent="0.15">
      <c r="J99" s="331">
        <v>52</v>
      </c>
      <c r="K99" s="12" t="s">
        <v>815</v>
      </c>
      <c r="L99" s="12" t="str">
        <f>仕様書作成!DB122</f>
        <v>SY30M-38-2A-L6</v>
      </c>
      <c r="M99" s="12" t="str">
        <f>仕様書作成!DE122</f>
        <v/>
      </c>
      <c r="N99" s="12" t="str">
        <f t="shared" si="21"/>
        <v/>
      </c>
      <c r="T99" s="12" t="str">
        <f t="shared" si="32"/>
        <v/>
      </c>
      <c r="U99" s="12" t="str">
        <f t="shared" si="32"/>
        <v/>
      </c>
      <c r="V99" s="12" t="str">
        <f t="shared" si="32"/>
        <v/>
      </c>
      <c r="W99" s="12" t="str">
        <f t="shared" si="32"/>
        <v/>
      </c>
      <c r="X99" s="12" t="str">
        <f t="shared" si="32"/>
        <v/>
      </c>
      <c r="Y99" s="12" t="str">
        <f t="shared" si="32"/>
        <v/>
      </c>
      <c r="Z99" s="12" t="str">
        <f t="shared" si="32"/>
        <v/>
      </c>
      <c r="AA99" s="12" t="str">
        <f t="shared" si="32"/>
        <v/>
      </c>
      <c r="AB99" s="12" t="str">
        <f t="shared" si="32"/>
        <v/>
      </c>
      <c r="AC99" s="12" t="str">
        <f t="shared" si="32"/>
        <v/>
      </c>
      <c r="AD99" s="12" t="str">
        <f t="shared" si="33"/>
        <v/>
      </c>
      <c r="AE99" s="12" t="str">
        <f t="shared" si="33"/>
        <v/>
      </c>
      <c r="AF99" s="12" t="str">
        <f t="shared" si="33"/>
        <v/>
      </c>
      <c r="AG99" s="12" t="str">
        <f t="shared" si="33"/>
        <v/>
      </c>
      <c r="AH99" s="12" t="str">
        <f t="shared" si="33"/>
        <v/>
      </c>
      <c r="AI99" s="12" t="str">
        <f t="shared" si="33"/>
        <v/>
      </c>
      <c r="AJ99" s="12" t="str">
        <f t="shared" si="33"/>
        <v/>
      </c>
      <c r="AK99" s="12" t="str">
        <f t="shared" si="33"/>
        <v/>
      </c>
      <c r="AL99" s="12" t="str">
        <f t="shared" si="33"/>
        <v/>
      </c>
      <c r="AM99" s="12" t="str">
        <f t="shared" si="33"/>
        <v/>
      </c>
      <c r="AN99" s="12" t="str">
        <f t="shared" si="33"/>
        <v/>
      </c>
      <c r="AO99" s="12" t="str">
        <f t="shared" si="33"/>
        <v/>
      </c>
      <c r="AP99" s="12" t="str">
        <f t="shared" si="33"/>
        <v/>
      </c>
      <c r="AQ99" s="12" t="str">
        <f t="shared" si="33"/>
        <v/>
      </c>
      <c r="AR99" s="12" t="str">
        <f t="shared" si="33"/>
        <v/>
      </c>
    </row>
    <row r="100" spans="10:44" ht="12.75" customHeight="1" x14ac:dyDescent="0.15">
      <c r="J100" s="331">
        <v>53</v>
      </c>
      <c r="K100" s="12" t="s">
        <v>817</v>
      </c>
      <c r="L100" s="12" t="str">
        <f>仕様書作成!DB123</f>
        <v>SY30M-38-2A-LN3</v>
      </c>
      <c r="M100" s="12" t="str">
        <f>仕様書作成!DE123</f>
        <v/>
      </c>
      <c r="N100" s="12" t="str">
        <f t="shared" si="21"/>
        <v/>
      </c>
      <c r="T100" s="12" t="str">
        <f t="shared" si="32"/>
        <v/>
      </c>
      <c r="U100" s="12" t="str">
        <f t="shared" si="32"/>
        <v/>
      </c>
      <c r="V100" s="12" t="str">
        <f t="shared" si="32"/>
        <v/>
      </c>
      <c r="W100" s="12" t="str">
        <f t="shared" si="32"/>
        <v/>
      </c>
      <c r="X100" s="12" t="str">
        <f t="shared" si="32"/>
        <v/>
      </c>
      <c r="Y100" s="12" t="str">
        <f t="shared" si="32"/>
        <v/>
      </c>
      <c r="Z100" s="12" t="str">
        <f t="shared" si="32"/>
        <v/>
      </c>
      <c r="AA100" s="12" t="str">
        <f t="shared" si="32"/>
        <v/>
      </c>
      <c r="AB100" s="12" t="str">
        <f t="shared" si="32"/>
        <v/>
      </c>
      <c r="AC100" s="12" t="str">
        <f t="shared" si="32"/>
        <v/>
      </c>
      <c r="AD100" s="12" t="str">
        <f t="shared" si="33"/>
        <v/>
      </c>
      <c r="AE100" s="12" t="str">
        <f t="shared" si="33"/>
        <v/>
      </c>
      <c r="AF100" s="12" t="str">
        <f t="shared" si="33"/>
        <v/>
      </c>
      <c r="AG100" s="12" t="str">
        <f t="shared" si="33"/>
        <v/>
      </c>
      <c r="AH100" s="12" t="str">
        <f t="shared" si="33"/>
        <v/>
      </c>
      <c r="AI100" s="12" t="str">
        <f t="shared" si="33"/>
        <v/>
      </c>
      <c r="AJ100" s="12" t="str">
        <f t="shared" si="33"/>
        <v/>
      </c>
      <c r="AK100" s="12" t="str">
        <f t="shared" si="33"/>
        <v/>
      </c>
      <c r="AL100" s="12" t="str">
        <f t="shared" si="33"/>
        <v/>
      </c>
      <c r="AM100" s="12" t="str">
        <f t="shared" si="33"/>
        <v/>
      </c>
      <c r="AN100" s="12" t="str">
        <f t="shared" si="33"/>
        <v/>
      </c>
      <c r="AO100" s="12" t="str">
        <f t="shared" si="33"/>
        <v/>
      </c>
      <c r="AP100" s="12" t="str">
        <f t="shared" si="33"/>
        <v/>
      </c>
      <c r="AQ100" s="12" t="str">
        <f t="shared" si="33"/>
        <v/>
      </c>
      <c r="AR100" s="12" t="str">
        <f t="shared" si="33"/>
        <v/>
      </c>
    </row>
    <row r="101" spans="10:44" ht="12.75" customHeight="1" x14ac:dyDescent="0.15">
      <c r="J101" s="331">
        <v>54</v>
      </c>
      <c r="K101" s="12" t="s">
        <v>818</v>
      </c>
      <c r="L101" s="12" t="str">
        <f>仕様書作成!DB124</f>
        <v>SY30M-38-2A-LN7</v>
      </c>
      <c r="M101" s="12" t="str">
        <f>仕様書作成!DE124</f>
        <v/>
      </c>
      <c r="N101" s="12" t="str">
        <f t="shared" si="21"/>
        <v/>
      </c>
      <c r="T101" s="12" t="str">
        <f t="shared" ref="T101:AC110" si="34">IF(COUNTIF(T$216:T$233,$L101)=1,"O","")</f>
        <v/>
      </c>
      <c r="U101" s="12" t="str">
        <f t="shared" si="34"/>
        <v/>
      </c>
      <c r="V101" s="12" t="str">
        <f t="shared" si="34"/>
        <v/>
      </c>
      <c r="W101" s="12" t="str">
        <f t="shared" si="34"/>
        <v/>
      </c>
      <c r="X101" s="12" t="str">
        <f t="shared" si="34"/>
        <v/>
      </c>
      <c r="Y101" s="12" t="str">
        <f t="shared" si="34"/>
        <v/>
      </c>
      <c r="Z101" s="12" t="str">
        <f t="shared" si="34"/>
        <v/>
      </c>
      <c r="AA101" s="12" t="str">
        <f t="shared" si="34"/>
        <v/>
      </c>
      <c r="AB101" s="12" t="str">
        <f t="shared" si="34"/>
        <v/>
      </c>
      <c r="AC101" s="12" t="str">
        <f t="shared" si="34"/>
        <v/>
      </c>
      <c r="AD101" s="12" t="str">
        <f t="shared" ref="AD101:AR110" si="35">IF(COUNTIF(AD$216:AD$233,$L101)=1,"O","")</f>
        <v/>
      </c>
      <c r="AE101" s="12" t="str">
        <f t="shared" si="35"/>
        <v/>
      </c>
      <c r="AF101" s="12" t="str">
        <f t="shared" si="35"/>
        <v/>
      </c>
      <c r="AG101" s="12" t="str">
        <f t="shared" si="35"/>
        <v/>
      </c>
      <c r="AH101" s="12" t="str">
        <f t="shared" si="35"/>
        <v/>
      </c>
      <c r="AI101" s="12" t="str">
        <f t="shared" si="35"/>
        <v/>
      </c>
      <c r="AJ101" s="12" t="str">
        <f t="shared" si="35"/>
        <v/>
      </c>
      <c r="AK101" s="12" t="str">
        <f t="shared" si="35"/>
        <v/>
      </c>
      <c r="AL101" s="12" t="str">
        <f t="shared" si="35"/>
        <v/>
      </c>
      <c r="AM101" s="12" t="str">
        <f t="shared" si="35"/>
        <v/>
      </c>
      <c r="AN101" s="12" t="str">
        <f t="shared" si="35"/>
        <v/>
      </c>
      <c r="AO101" s="12" t="str">
        <f t="shared" si="35"/>
        <v/>
      </c>
      <c r="AP101" s="12" t="str">
        <f t="shared" si="35"/>
        <v/>
      </c>
      <c r="AQ101" s="12" t="str">
        <f t="shared" si="35"/>
        <v/>
      </c>
      <c r="AR101" s="12" t="str">
        <f t="shared" si="35"/>
        <v/>
      </c>
    </row>
    <row r="102" spans="10:44" ht="12.75" customHeight="1" x14ac:dyDescent="0.15">
      <c r="J102" s="331">
        <v>55</v>
      </c>
      <c r="K102" s="12" t="s">
        <v>820</v>
      </c>
      <c r="L102" s="12" t="str">
        <f>仕様書作成!DB125</f>
        <v>SY30M-38-3A-L4</v>
      </c>
      <c r="M102" s="12" t="str">
        <f>仕様書作成!DE125</f>
        <v/>
      </c>
      <c r="N102" s="12" t="str">
        <f t="shared" si="21"/>
        <v/>
      </c>
      <c r="T102" s="12" t="str">
        <f t="shared" si="34"/>
        <v/>
      </c>
      <c r="U102" s="12" t="str">
        <f t="shared" si="34"/>
        <v/>
      </c>
      <c r="V102" s="12" t="str">
        <f t="shared" si="34"/>
        <v/>
      </c>
      <c r="W102" s="12" t="str">
        <f t="shared" si="34"/>
        <v/>
      </c>
      <c r="X102" s="12" t="str">
        <f t="shared" si="34"/>
        <v/>
      </c>
      <c r="Y102" s="12" t="str">
        <f t="shared" si="34"/>
        <v/>
      </c>
      <c r="Z102" s="12" t="str">
        <f t="shared" si="34"/>
        <v/>
      </c>
      <c r="AA102" s="12" t="str">
        <f t="shared" si="34"/>
        <v/>
      </c>
      <c r="AB102" s="12" t="str">
        <f t="shared" si="34"/>
        <v/>
      </c>
      <c r="AC102" s="12" t="str">
        <f t="shared" si="34"/>
        <v/>
      </c>
      <c r="AD102" s="12" t="str">
        <f t="shared" si="35"/>
        <v/>
      </c>
      <c r="AE102" s="12" t="str">
        <f t="shared" si="35"/>
        <v/>
      </c>
      <c r="AF102" s="12" t="str">
        <f t="shared" si="35"/>
        <v/>
      </c>
      <c r="AG102" s="12" t="str">
        <f t="shared" si="35"/>
        <v/>
      </c>
      <c r="AH102" s="12" t="str">
        <f t="shared" si="35"/>
        <v/>
      </c>
      <c r="AI102" s="12" t="str">
        <f t="shared" si="35"/>
        <v/>
      </c>
      <c r="AJ102" s="12" t="str">
        <f t="shared" si="35"/>
        <v/>
      </c>
      <c r="AK102" s="12" t="str">
        <f t="shared" si="35"/>
        <v/>
      </c>
      <c r="AL102" s="12" t="str">
        <f t="shared" si="35"/>
        <v/>
      </c>
      <c r="AM102" s="12" t="str">
        <f t="shared" si="35"/>
        <v/>
      </c>
      <c r="AN102" s="12" t="str">
        <f t="shared" si="35"/>
        <v/>
      </c>
      <c r="AO102" s="12" t="str">
        <f t="shared" si="35"/>
        <v/>
      </c>
      <c r="AP102" s="12" t="str">
        <f t="shared" si="35"/>
        <v/>
      </c>
      <c r="AQ102" s="12" t="str">
        <f t="shared" si="35"/>
        <v/>
      </c>
      <c r="AR102" s="12" t="str">
        <f t="shared" si="35"/>
        <v/>
      </c>
    </row>
    <row r="103" spans="10:44" ht="12.75" customHeight="1" x14ac:dyDescent="0.15">
      <c r="J103" s="331">
        <v>56</v>
      </c>
      <c r="K103" s="12" t="s">
        <v>821</v>
      </c>
      <c r="L103" s="12" t="str">
        <f>仕様書作成!DB126</f>
        <v>SY30M-38-3A-L6</v>
      </c>
      <c r="M103" s="12" t="str">
        <f>仕様書作成!DE126</f>
        <v/>
      </c>
      <c r="N103" s="12" t="str">
        <f t="shared" si="21"/>
        <v/>
      </c>
      <c r="T103" s="12" t="str">
        <f t="shared" si="34"/>
        <v/>
      </c>
      <c r="U103" s="12" t="str">
        <f t="shared" si="34"/>
        <v/>
      </c>
      <c r="V103" s="12" t="str">
        <f t="shared" si="34"/>
        <v/>
      </c>
      <c r="W103" s="12" t="str">
        <f t="shared" si="34"/>
        <v/>
      </c>
      <c r="X103" s="12" t="str">
        <f t="shared" si="34"/>
        <v/>
      </c>
      <c r="Y103" s="12" t="str">
        <f t="shared" si="34"/>
        <v/>
      </c>
      <c r="Z103" s="12" t="str">
        <f t="shared" si="34"/>
        <v/>
      </c>
      <c r="AA103" s="12" t="str">
        <f t="shared" si="34"/>
        <v/>
      </c>
      <c r="AB103" s="12" t="str">
        <f t="shared" si="34"/>
        <v/>
      </c>
      <c r="AC103" s="12" t="str">
        <f t="shared" si="34"/>
        <v/>
      </c>
      <c r="AD103" s="12" t="str">
        <f t="shared" si="35"/>
        <v/>
      </c>
      <c r="AE103" s="12" t="str">
        <f t="shared" si="35"/>
        <v/>
      </c>
      <c r="AF103" s="12" t="str">
        <f t="shared" si="35"/>
        <v/>
      </c>
      <c r="AG103" s="12" t="str">
        <f t="shared" si="35"/>
        <v/>
      </c>
      <c r="AH103" s="12" t="str">
        <f t="shared" si="35"/>
        <v/>
      </c>
      <c r="AI103" s="12" t="str">
        <f t="shared" si="35"/>
        <v/>
      </c>
      <c r="AJ103" s="12" t="str">
        <f t="shared" si="35"/>
        <v/>
      </c>
      <c r="AK103" s="12" t="str">
        <f t="shared" si="35"/>
        <v/>
      </c>
      <c r="AL103" s="12" t="str">
        <f t="shared" si="35"/>
        <v/>
      </c>
      <c r="AM103" s="12" t="str">
        <f t="shared" si="35"/>
        <v/>
      </c>
      <c r="AN103" s="12" t="str">
        <f t="shared" si="35"/>
        <v/>
      </c>
      <c r="AO103" s="12" t="str">
        <f t="shared" si="35"/>
        <v/>
      </c>
      <c r="AP103" s="12" t="str">
        <f t="shared" si="35"/>
        <v/>
      </c>
      <c r="AQ103" s="12" t="str">
        <f t="shared" si="35"/>
        <v/>
      </c>
      <c r="AR103" s="12" t="str">
        <f t="shared" si="35"/>
        <v/>
      </c>
    </row>
    <row r="104" spans="10:44" ht="12.75" customHeight="1" x14ac:dyDescent="0.15">
      <c r="J104" s="331">
        <v>57</v>
      </c>
      <c r="K104" s="12" t="s">
        <v>823</v>
      </c>
      <c r="L104" s="12" t="str">
        <f>仕様書作成!DB127</f>
        <v>SY30M-38-3A-LN3</v>
      </c>
      <c r="M104" s="12" t="str">
        <f>仕様書作成!DE127</f>
        <v/>
      </c>
      <c r="N104" s="12" t="str">
        <f t="shared" si="21"/>
        <v/>
      </c>
      <c r="T104" s="12" t="str">
        <f t="shared" si="34"/>
        <v/>
      </c>
      <c r="U104" s="12" t="str">
        <f t="shared" si="34"/>
        <v/>
      </c>
      <c r="V104" s="12" t="str">
        <f t="shared" si="34"/>
        <v/>
      </c>
      <c r="W104" s="12" t="str">
        <f t="shared" si="34"/>
        <v/>
      </c>
      <c r="X104" s="12" t="str">
        <f t="shared" si="34"/>
        <v/>
      </c>
      <c r="Y104" s="12" t="str">
        <f t="shared" si="34"/>
        <v/>
      </c>
      <c r="Z104" s="12" t="str">
        <f t="shared" si="34"/>
        <v/>
      </c>
      <c r="AA104" s="12" t="str">
        <f t="shared" si="34"/>
        <v/>
      </c>
      <c r="AB104" s="12" t="str">
        <f t="shared" si="34"/>
        <v/>
      </c>
      <c r="AC104" s="12" t="str">
        <f t="shared" si="34"/>
        <v/>
      </c>
      <c r="AD104" s="12" t="str">
        <f t="shared" si="35"/>
        <v/>
      </c>
      <c r="AE104" s="12" t="str">
        <f t="shared" si="35"/>
        <v/>
      </c>
      <c r="AF104" s="12" t="str">
        <f t="shared" si="35"/>
        <v/>
      </c>
      <c r="AG104" s="12" t="str">
        <f t="shared" si="35"/>
        <v/>
      </c>
      <c r="AH104" s="12" t="str">
        <f t="shared" si="35"/>
        <v/>
      </c>
      <c r="AI104" s="12" t="str">
        <f t="shared" si="35"/>
        <v/>
      </c>
      <c r="AJ104" s="12" t="str">
        <f t="shared" si="35"/>
        <v/>
      </c>
      <c r="AK104" s="12" t="str">
        <f t="shared" si="35"/>
        <v/>
      </c>
      <c r="AL104" s="12" t="str">
        <f t="shared" si="35"/>
        <v/>
      </c>
      <c r="AM104" s="12" t="str">
        <f t="shared" si="35"/>
        <v/>
      </c>
      <c r="AN104" s="12" t="str">
        <f t="shared" si="35"/>
        <v/>
      </c>
      <c r="AO104" s="12" t="str">
        <f t="shared" si="35"/>
        <v/>
      </c>
      <c r="AP104" s="12" t="str">
        <f t="shared" si="35"/>
        <v/>
      </c>
      <c r="AQ104" s="12" t="str">
        <f t="shared" si="35"/>
        <v/>
      </c>
      <c r="AR104" s="12" t="str">
        <f t="shared" si="35"/>
        <v/>
      </c>
    </row>
    <row r="105" spans="10:44" ht="12.75" customHeight="1" x14ac:dyDescent="0.15">
      <c r="J105" s="331">
        <v>58</v>
      </c>
      <c r="K105" s="12" t="s">
        <v>824</v>
      </c>
      <c r="L105" s="12" t="str">
        <f>仕様書作成!DB128</f>
        <v>SY30M-38-3A-LN7</v>
      </c>
      <c r="M105" s="12" t="str">
        <f>仕様書作成!DE128</f>
        <v/>
      </c>
      <c r="N105" s="12" t="str">
        <f t="shared" si="21"/>
        <v/>
      </c>
      <c r="T105" s="12" t="str">
        <f t="shared" si="34"/>
        <v/>
      </c>
      <c r="U105" s="12" t="str">
        <f t="shared" si="34"/>
        <v/>
      </c>
      <c r="V105" s="12" t="str">
        <f t="shared" si="34"/>
        <v/>
      </c>
      <c r="W105" s="12" t="str">
        <f t="shared" si="34"/>
        <v/>
      </c>
      <c r="X105" s="12" t="str">
        <f t="shared" si="34"/>
        <v/>
      </c>
      <c r="Y105" s="12" t="str">
        <f t="shared" si="34"/>
        <v/>
      </c>
      <c r="Z105" s="12" t="str">
        <f t="shared" si="34"/>
        <v/>
      </c>
      <c r="AA105" s="12" t="str">
        <f t="shared" si="34"/>
        <v/>
      </c>
      <c r="AB105" s="12" t="str">
        <f t="shared" si="34"/>
        <v/>
      </c>
      <c r="AC105" s="12" t="str">
        <f t="shared" si="34"/>
        <v/>
      </c>
      <c r="AD105" s="12" t="str">
        <f t="shared" si="35"/>
        <v/>
      </c>
      <c r="AE105" s="12" t="str">
        <f t="shared" si="35"/>
        <v/>
      </c>
      <c r="AF105" s="12" t="str">
        <f t="shared" si="35"/>
        <v/>
      </c>
      <c r="AG105" s="12" t="str">
        <f t="shared" si="35"/>
        <v/>
      </c>
      <c r="AH105" s="12" t="str">
        <f t="shared" si="35"/>
        <v/>
      </c>
      <c r="AI105" s="12" t="str">
        <f t="shared" si="35"/>
        <v/>
      </c>
      <c r="AJ105" s="12" t="str">
        <f t="shared" si="35"/>
        <v/>
      </c>
      <c r="AK105" s="12" t="str">
        <f t="shared" si="35"/>
        <v/>
      </c>
      <c r="AL105" s="12" t="str">
        <f t="shared" si="35"/>
        <v/>
      </c>
      <c r="AM105" s="12" t="str">
        <f t="shared" si="35"/>
        <v/>
      </c>
      <c r="AN105" s="12" t="str">
        <f t="shared" si="35"/>
        <v/>
      </c>
      <c r="AO105" s="12" t="str">
        <f t="shared" si="35"/>
        <v/>
      </c>
      <c r="AP105" s="12" t="str">
        <f t="shared" si="35"/>
        <v/>
      </c>
      <c r="AQ105" s="12" t="str">
        <f t="shared" si="35"/>
        <v/>
      </c>
      <c r="AR105" s="12" t="str">
        <f t="shared" si="35"/>
        <v/>
      </c>
    </row>
    <row r="106" spans="10:44" ht="12.75" customHeight="1" x14ac:dyDescent="0.15">
      <c r="J106" s="331">
        <v>59</v>
      </c>
      <c r="K106" s="12" t="s">
        <v>849</v>
      </c>
      <c r="L106" s="12" t="str">
        <f>仕様書作成!DB129</f>
        <v>SY30M-39-1A-C2</v>
      </c>
      <c r="M106" s="12" t="str">
        <f>仕様書作成!DE129</f>
        <v/>
      </c>
      <c r="N106" s="12" t="str">
        <f t="shared" si="21"/>
        <v/>
      </c>
      <c r="T106" s="12" t="str">
        <f t="shared" si="34"/>
        <v/>
      </c>
      <c r="U106" s="12" t="str">
        <f t="shared" si="34"/>
        <v/>
      </c>
      <c r="V106" s="12" t="str">
        <f t="shared" si="34"/>
        <v/>
      </c>
      <c r="W106" s="12" t="str">
        <f t="shared" si="34"/>
        <v/>
      </c>
      <c r="X106" s="12" t="str">
        <f t="shared" si="34"/>
        <v/>
      </c>
      <c r="Y106" s="12" t="str">
        <f t="shared" si="34"/>
        <v/>
      </c>
      <c r="Z106" s="12" t="str">
        <f t="shared" si="34"/>
        <v/>
      </c>
      <c r="AA106" s="12" t="str">
        <f t="shared" si="34"/>
        <v/>
      </c>
      <c r="AB106" s="12" t="str">
        <f t="shared" si="34"/>
        <v/>
      </c>
      <c r="AC106" s="12" t="str">
        <f t="shared" si="34"/>
        <v/>
      </c>
      <c r="AD106" s="12" t="str">
        <f t="shared" si="35"/>
        <v/>
      </c>
      <c r="AE106" s="12" t="str">
        <f t="shared" si="35"/>
        <v/>
      </c>
      <c r="AF106" s="12" t="str">
        <f t="shared" si="35"/>
        <v/>
      </c>
      <c r="AG106" s="12" t="str">
        <f t="shared" si="35"/>
        <v/>
      </c>
      <c r="AH106" s="12" t="str">
        <f t="shared" si="35"/>
        <v/>
      </c>
      <c r="AI106" s="12" t="str">
        <f t="shared" si="35"/>
        <v/>
      </c>
      <c r="AJ106" s="12" t="str">
        <f t="shared" si="35"/>
        <v/>
      </c>
      <c r="AK106" s="12" t="str">
        <f t="shared" si="35"/>
        <v/>
      </c>
      <c r="AL106" s="12" t="str">
        <f t="shared" si="35"/>
        <v/>
      </c>
      <c r="AM106" s="12" t="str">
        <f t="shared" si="35"/>
        <v/>
      </c>
      <c r="AN106" s="12" t="str">
        <f t="shared" si="35"/>
        <v/>
      </c>
      <c r="AO106" s="12" t="str">
        <f t="shared" si="35"/>
        <v/>
      </c>
      <c r="AP106" s="12" t="str">
        <f t="shared" si="35"/>
        <v/>
      </c>
      <c r="AQ106" s="12" t="str">
        <f t="shared" si="35"/>
        <v/>
      </c>
      <c r="AR106" s="12" t="str">
        <f t="shared" si="35"/>
        <v/>
      </c>
    </row>
    <row r="107" spans="10:44" ht="12.75" customHeight="1" x14ac:dyDescent="0.15">
      <c r="J107" s="331">
        <v>60</v>
      </c>
      <c r="K107" s="12" t="s">
        <v>850</v>
      </c>
      <c r="L107" s="12" t="str">
        <f>仕様書作成!DB130</f>
        <v>SY30M-39-1A-C3</v>
      </c>
      <c r="M107" s="12" t="str">
        <f>仕様書作成!DE130</f>
        <v/>
      </c>
      <c r="N107" s="12" t="str">
        <f t="shared" si="21"/>
        <v/>
      </c>
      <c r="T107" s="12" t="str">
        <f t="shared" si="34"/>
        <v/>
      </c>
      <c r="U107" s="12" t="str">
        <f t="shared" si="34"/>
        <v/>
      </c>
      <c r="V107" s="12" t="str">
        <f t="shared" si="34"/>
        <v/>
      </c>
      <c r="W107" s="12" t="str">
        <f t="shared" si="34"/>
        <v/>
      </c>
      <c r="X107" s="12" t="str">
        <f t="shared" si="34"/>
        <v/>
      </c>
      <c r="Y107" s="12" t="str">
        <f t="shared" si="34"/>
        <v/>
      </c>
      <c r="Z107" s="12" t="str">
        <f t="shared" si="34"/>
        <v/>
      </c>
      <c r="AA107" s="12" t="str">
        <f t="shared" si="34"/>
        <v/>
      </c>
      <c r="AB107" s="12" t="str">
        <f t="shared" si="34"/>
        <v/>
      </c>
      <c r="AC107" s="12" t="str">
        <f t="shared" si="34"/>
        <v/>
      </c>
      <c r="AD107" s="12" t="str">
        <f t="shared" si="35"/>
        <v/>
      </c>
      <c r="AE107" s="12" t="str">
        <f t="shared" si="35"/>
        <v/>
      </c>
      <c r="AF107" s="12" t="str">
        <f t="shared" si="35"/>
        <v/>
      </c>
      <c r="AG107" s="12" t="str">
        <f t="shared" si="35"/>
        <v/>
      </c>
      <c r="AH107" s="12" t="str">
        <f t="shared" si="35"/>
        <v/>
      </c>
      <c r="AI107" s="12" t="str">
        <f t="shared" si="35"/>
        <v/>
      </c>
      <c r="AJ107" s="12" t="str">
        <f t="shared" si="35"/>
        <v/>
      </c>
      <c r="AK107" s="12" t="str">
        <f t="shared" si="35"/>
        <v/>
      </c>
      <c r="AL107" s="12" t="str">
        <f t="shared" si="35"/>
        <v/>
      </c>
      <c r="AM107" s="12" t="str">
        <f t="shared" si="35"/>
        <v/>
      </c>
      <c r="AN107" s="12" t="str">
        <f t="shared" si="35"/>
        <v/>
      </c>
      <c r="AO107" s="12" t="str">
        <f t="shared" si="35"/>
        <v/>
      </c>
      <c r="AP107" s="12" t="str">
        <f t="shared" si="35"/>
        <v/>
      </c>
      <c r="AQ107" s="12" t="str">
        <f t="shared" si="35"/>
        <v/>
      </c>
      <c r="AR107" s="12" t="str">
        <f t="shared" si="35"/>
        <v/>
      </c>
    </row>
    <row r="108" spans="10:44" ht="12.75" customHeight="1" x14ac:dyDescent="0.15">
      <c r="J108" s="331">
        <v>61</v>
      </c>
      <c r="K108" s="12" t="s">
        <v>826</v>
      </c>
      <c r="L108" s="12" t="str">
        <f>仕様書作成!DB131</f>
        <v>SY30M-39-1A-C4</v>
      </c>
      <c r="M108" s="12" t="str">
        <f>仕様書作成!DE131</f>
        <v/>
      </c>
      <c r="N108" s="12" t="str">
        <f t="shared" si="21"/>
        <v/>
      </c>
      <c r="T108" s="12" t="str">
        <f t="shared" si="34"/>
        <v/>
      </c>
      <c r="U108" s="12" t="str">
        <f t="shared" si="34"/>
        <v/>
      </c>
      <c r="V108" s="12" t="str">
        <f t="shared" si="34"/>
        <v/>
      </c>
      <c r="W108" s="12" t="str">
        <f t="shared" si="34"/>
        <v/>
      </c>
      <c r="X108" s="12" t="str">
        <f t="shared" si="34"/>
        <v/>
      </c>
      <c r="Y108" s="12" t="str">
        <f t="shared" si="34"/>
        <v/>
      </c>
      <c r="Z108" s="12" t="str">
        <f t="shared" si="34"/>
        <v/>
      </c>
      <c r="AA108" s="12" t="str">
        <f t="shared" si="34"/>
        <v/>
      </c>
      <c r="AB108" s="12" t="str">
        <f t="shared" si="34"/>
        <v/>
      </c>
      <c r="AC108" s="12" t="str">
        <f t="shared" si="34"/>
        <v/>
      </c>
      <c r="AD108" s="12" t="str">
        <f t="shared" si="35"/>
        <v/>
      </c>
      <c r="AE108" s="12" t="str">
        <f t="shared" si="35"/>
        <v/>
      </c>
      <c r="AF108" s="12" t="str">
        <f t="shared" si="35"/>
        <v/>
      </c>
      <c r="AG108" s="12" t="str">
        <f t="shared" si="35"/>
        <v/>
      </c>
      <c r="AH108" s="12" t="str">
        <f t="shared" si="35"/>
        <v/>
      </c>
      <c r="AI108" s="12" t="str">
        <f t="shared" si="35"/>
        <v/>
      </c>
      <c r="AJ108" s="12" t="str">
        <f t="shared" si="35"/>
        <v/>
      </c>
      <c r="AK108" s="12" t="str">
        <f t="shared" si="35"/>
        <v/>
      </c>
      <c r="AL108" s="12" t="str">
        <f t="shared" si="35"/>
        <v/>
      </c>
      <c r="AM108" s="12" t="str">
        <f t="shared" si="35"/>
        <v/>
      </c>
      <c r="AN108" s="12" t="str">
        <f t="shared" si="35"/>
        <v/>
      </c>
      <c r="AO108" s="12" t="str">
        <f t="shared" si="35"/>
        <v/>
      </c>
      <c r="AP108" s="12" t="str">
        <f t="shared" si="35"/>
        <v/>
      </c>
      <c r="AQ108" s="12" t="str">
        <f t="shared" si="35"/>
        <v/>
      </c>
      <c r="AR108" s="12" t="str">
        <f t="shared" si="35"/>
        <v/>
      </c>
    </row>
    <row r="109" spans="10:44" ht="12.75" customHeight="1" x14ac:dyDescent="0.15">
      <c r="J109" s="331">
        <v>62</v>
      </c>
      <c r="K109" s="12" t="s">
        <v>827</v>
      </c>
      <c r="L109" s="12" t="str">
        <f>仕様書作成!DB132</f>
        <v>SY30M-39-1A-C6</v>
      </c>
      <c r="M109" s="12" t="str">
        <f>仕様書作成!DE132</f>
        <v/>
      </c>
      <c r="N109" s="12" t="str">
        <f t="shared" si="21"/>
        <v/>
      </c>
      <c r="T109" s="12" t="str">
        <f t="shared" si="34"/>
        <v/>
      </c>
      <c r="U109" s="12" t="str">
        <f t="shared" si="34"/>
        <v/>
      </c>
      <c r="V109" s="12" t="str">
        <f t="shared" si="34"/>
        <v/>
      </c>
      <c r="W109" s="12" t="str">
        <f t="shared" si="34"/>
        <v/>
      </c>
      <c r="X109" s="12" t="str">
        <f t="shared" si="34"/>
        <v/>
      </c>
      <c r="Y109" s="12" t="str">
        <f t="shared" si="34"/>
        <v/>
      </c>
      <c r="Z109" s="12" t="str">
        <f t="shared" si="34"/>
        <v/>
      </c>
      <c r="AA109" s="12" t="str">
        <f t="shared" si="34"/>
        <v/>
      </c>
      <c r="AB109" s="12" t="str">
        <f t="shared" si="34"/>
        <v/>
      </c>
      <c r="AC109" s="12" t="str">
        <f t="shared" si="34"/>
        <v/>
      </c>
      <c r="AD109" s="12" t="str">
        <f t="shared" si="35"/>
        <v/>
      </c>
      <c r="AE109" s="12" t="str">
        <f t="shared" si="35"/>
        <v/>
      </c>
      <c r="AF109" s="12" t="str">
        <f t="shared" si="35"/>
        <v/>
      </c>
      <c r="AG109" s="12" t="str">
        <f t="shared" si="35"/>
        <v/>
      </c>
      <c r="AH109" s="12" t="str">
        <f t="shared" si="35"/>
        <v/>
      </c>
      <c r="AI109" s="12" t="str">
        <f t="shared" si="35"/>
        <v/>
      </c>
      <c r="AJ109" s="12" t="str">
        <f t="shared" si="35"/>
        <v/>
      </c>
      <c r="AK109" s="12" t="str">
        <f t="shared" si="35"/>
        <v/>
      </c>
      <c r="AL109" s="12" t="str">
        <f t="shared" si="35"/>
        <v/>
      </c>
      <c r="AM109" s="12" t="str">
        <f t="shared" si="35"/>
        <v/>
      </c>
      <c r="AN109" s="12" t="str">
        <f t="shared" si="35"/>
        <v/>
      </c>
      <c r="AO109" s="12" t="str">
        <f t="shared" si="35"/>
        <v/>
      </c>
      <c r="AP109" s="12" t="str">
        <f t="shared" si="35"/>
        <v/>
      </c>
      <c r="AQ109" s="12" t="str">
        <f t="shared" si="35"/>
        <v/>
      </c>
      <c r="AR109" s="12" t="str">
        <f t="shared" si="35"/>
        <v/>
      </c>
    </row>
    <row r="110" spans="10:44" ht="12.75" customHeight="1" x14ac:dyDescent="0.15">
      <c r="J110" s="331">
        <v>63</v>
      </c>
      <c r="K110" s="12" t="s">
        <v>851</v>
      </c>
      <c r="L110" s="12" t="str">
        <f>仕様書作成!DB133</f>
        <v>SY30M-39-1A-N1</v>
      </c>
      <c r="M110" s="12" t="str">
        <f>仕様書作成!DE133</f>
        <v/>
      </c>
      <c r="N110" s="12" t="str">
        <f t="shared" si="21"/>
        <v/>
      </c>
      <c r="T110" s="12" t="str">
        <f t="shared" si="34"/>
        <v/>
      </c>
      <c r="U110" s="12" t="str">
        <f t="shared" si="34"/>
        <v/>
      </c>
      <c r="V110" s="12" t="str">
        <f t="shared" si="34"/>
        <v/>
      </c>
      <c r="W110" s="12" t="str">
        <f t="shared" si="34"/>
        <v/>
      </c>
      <c r="X110" s="12" t="str">
        <f t="shared" si="34"/>
        <v/>
      </c>
      <c r="Y110" s="12" t="str">
        <f t="shared" si="34"/>
        <v/>
      </c>
      <c r="Z110" s="12" t="str">
        <f t="shared" si="34"/>
        <v/>
      </c>
      <c r="AA110" s="12" t="str">
        <f t="shared" si="34"/>
        <v/>
      </c>
      <c r="AB110" s="12" t="str">
        <f t="shared" si="34"/>
        <v/>
      </c>
      <c r="AC110" s="12" t="str">
        <f t="shared" si="34"/>
        <v/>
      </c>
      <c r="AD110" s="12" t="str">
        <f t="shared" si="35"/>
        <v/>
      </c>
      <c r="AE110" s="12" t="str">
        <f t="shared" si="35"/>
        <v/>
      </c>
      <c r="AF110" s="12" t="str">
        <f t="shared" si="35"/>
        <v/>
      </c>
      <c r="AG110" s="12" t="str">
        <f t="shared" si="35"/>
        <v/>
      </c>
      <c r="AH110" s="12" t="str">
        <f t="shared" si="35"/>
        <v/>
      </c>
      <c r="AI110" s="12" t="str">
        <f t="shared" si="35"/>
        <v/>
      </c>
      <c r="AJ110" s="12" t="str">
        <f t="shared" si="35"/>
        <v/>
      </c>
      <c r="AK110" s="12" t="str">
        <f t="shared" si="35"/>
        <v/>
      </c>
      <c r="AL110" s="12" t="str">
        <f t="shared" si="35"/>
        <v/>
      </c>
      <c r="AM110" s="12" t="str">
        <f t="shared" si="35"/>
        <v/>
      </c>
      <c r="AN110" s="12" t="str">
        <f t="shared" si="35"/>
        <v/>
      </c>
      <c r="AO110" s="12" t="str">
        <f t="shared" si="35"/>
        <v/>
      </c>
      <c r="AP110" s="12" t="str">
        <f t="shared" si="35"/>
        <v/>
      </c>
      <c r="AQ110" s="12" t="str">
        <f t="shared" si="35"/>
        <v/>
      </c>
      <c r="AR110" s="12" t="str">
        <f t="shared" si="35"/>
        <v/>
      </c>
    </row>
    <row r="111" spans="10:44" ht="12.75" customHeight="1" x14ac:dyDescent="0.15">
      <c r="J111" s="331">
        <v>64</v>
      </c>
      <c r="K111" s="12" t="s">
        <v>829</v>
      </c>
      <c r="L111" s="12" t="str">
        <f>仕様書作成!DB134</f>
        <v>SY30M-39-1A-N3</v>
      </c>
      <c r="M111" s="12" t="str">
        <f>仕様書作成!DE134</f>
        <v/>
      </c>
      <c r="N111" s="12" t="str">
        <f t="shared" si="21"/>
        <v/>
      </c>
      <c r="T111" s="12" t="str">
        <f t="shared" ref="T111:AC125" si="36">IF(COUNTIF(T$216:T$233,$L111)=1,"O","")</f>
        <v/>
      </c>
      <c r="U111" s="12" t="str">
        <f t="shared" si="36"/>
        <v/>
      </c>
      <c r="V111" s="12" t="str">
        <f t="shared" si="36"/>
        <v/>
      </c>
      <c r="W111" s="12" t="str">
        <f t="shared" si="36"/>
        <v/>
      </c>
      <c r="X111" s="12" t="str">
        <f t="shared" si="36"/>
        <v/>
      </c>
      <c r="Y111" s="12" t="str">
        <f t="shared" si="36"/>
        <v/>
      </c>
      <c r="Z111" s="12" t="str">
        <f t="shared" si="36"/>
        <v/>
      </c>
      <c r="AA111" s="12" t="str">
        <f t="shared" si="36"/>
        <v/>
      </c>
      <c r="AB111" s="12" t="str">
        <f t="shared" si="36"/>
        <v/>
      </c>
      <c r="AC111" s="12" t="str">
        <f t="shared" si="36"/>
        <v/>
      </c>
      <c r="AD111" s="12" t="str">
        <f t="shared" ref="AD111:AR125" si="37">IF(COUNTIF(AD$216:AD$233,$L111)=1,"O","")</f>
        <v/>
      </c>
      <c r="AE111" s="12" t="str">
        <f t="shared" si="37"/>
        <v/>
      </c>
      <c r="AF111" s="12" t="str">
        <f t="shared" si="37"/>
        <v/>
      </c>
      <c r="AG111" s="12" t="str">
        <f t="shared" si="37"/>
        <v/>
      </c>
      <c r="AH111" s="12" t="str">
        <f t="shared" si="37"/>
        <v/>
      </c>
      <c r="AI111" s="12" t="str">
        <f t="shared" si="37"/>
        <v/>
      </c>
      <c r="AJ111" s="12" t="str">
        <f t="shared" si="37"/>
        <v/>
      </c>
      <c r="AK111" s="12" t="str">
        <f t="shared" si="37"/>
        <v/>
      </c>
      <c r="AL111" s="12" t="str">
        <f t="shared" si="37"/>
        <v/>
      </c>
      <c r="AM111" s="12" t="str">
        <f t="shared" si="37"/>
        <v/>
      </c>
      <c r="AN111" s="12" t="str">
        <f t="shared" si="37"/>
        <v/>
      </c>
      <c r="AO111" s="12" t="str">
        <f t="shared" si="37"/>
        <v/>
      </c>
      <c r="AP111" s="12" t="str">
        <f t="shared" si="37"/>
        <v/>
      </c>
      <c r="AQ111" s="12" t="str">
        <f t="shared" si="37"/>
        <v/>
      </c>
      <c r="AR111" s="12" t="str">
        <f t="shared" si="37"/>
        <v/>
      </c>
    </row>
    <row r="112" spans="10:44" ht="12.75" customHeight="1" x14ac:dyDescent="0.15">
      <c r="J112" s="331">
        <v>65</v>
      </c>
      <c r="K112" s="12" t="s">
        <v>830</v>
      </c>
      <c r="L112" s="12" t="str">
        <f>仕様書作成!DB135</f>
        <v>SY30M-39-1A-N7</v>
      </c>
      <c r="M112" s="12" t="str">
        <f>仕様書作成!DE135</f>
        <v/>
      </c>
      <c r="N112" s="12" t="str">
        <f t="shared" si="21"/>
        <v/>
      </c>
      <c r="T112" s="12" t="str">
        <f t="shared" si="36"/>
        <v/>
      </c>
      <c r="U112" s="12" t="str">
        <f t="shared" si="36"/>
        <v/>
      </c>
      <c r="V112" s="12" t="str">
        <f t="shared" si="36"/>
        <v/>
      </c>
      <c r="W112" s="12" t="str">
        <f t="shared" si="36"/>
        <v/>
      </c>
      <c r="X112" s="12" t="str">
        <f t="shared" si="36"/>
        <v/>
      </c>
      <c r="Y112" s="12" t="str">
        <f t="shared" si="36"/>
        <v/>
      </c>
      <c r="Z112" s="12" t="str">
        <f t="shared" si="36"/>
        <v/>
      </c>
      <c r="AA112" s="12" t="str">
        <f t="shared" si="36"/>
        <v/>
      </c>
      <c r="AB112" s="12" t="str">
        <f t="shared" si="36"/>
        <v/>
      </c>
      <c r="AC112" s="12" t="str">
        <f t="shared" si="36"/>
        <v/>
      </c>
      <c r="AD112" s="12" t="str">
        <f t="shared" si="37"/>
        <v/>
      </c>
      <c r="AE112" s="12" t="str">
        <f t="shared" si="37"/>
        <v/>
      </c>
      <c r="AF112" s="12" t="str">
        <f t="shared" si="37"/>
        <v/>
      </c>
      <c r="AG112" s="12" t="str">
        <f t="shared" si="37"/>
        <v/>
      </c>
      <c r="AH112" s="12" t="str">
        <f t="shared" si="37"/>
        <v/>
      </c>
      <c r="AI112" s="12" t="str">
        <f t="shared" si="37"/>
        <v/>
      </c>
      <c r="AJ112" s="12" t="str">
        <f t="shared" si="37"/>
        <v/>
      </c>
      <c r="AK112" s="12" t="str">
        <f t="shared" si="37"/>
        <v/>
      </c>
      <c r="AL112" s="12" t="str">
        <f t="shared" si="37"/>
        <v/>
      </c>
      <c r="AM112" s="12" t="str">
        <f t="shared" si="37"/>
        <v/>
      </c>
      <c r="AN112" s="12" t="str">
        <f t="shared" si="37"/>
        <v/>
      </c>
      <c r="AO112" s="12" t="str">
        <f t="shared" si="37"/>
        <v/>
      </c>
      <c r="AP112" s="12" t="str">
        <f t="shared" si="37"/>
        <v/>
      </c>
      <c r="AQ112" s="12" t="str">
        <f t="shared" si="37"/>
        <v/>
      </c>
      <c r="AR112" s="12" t="str">
        <f t="shared" si="37"/>
        <v/>
      </c>
    </row>
    <row r="113" spans="10:44" ht="12.75" customHeight="1" x14ac:dyDescent="0.15">
      <c r="J113" s="331">
        <v>66</v>
      </c>
      <c r="K113" s="12" t="s">
        <v>832</v>
      </c>
      <c r="L113" s="12" t="str">
        <f>仕様書作成!DB136</f>
        <v>SY30M-39-2A-L4</v>
      </c>
      <c r="M113" s="12" t="str">
        <f>仕様書作成!DE136</f>
        <v/>
      </c>
      <c r="N113" s="12" t="str">
        <f t="shared" si="21"/>
        <v/>
      </c>
      <c r="T113" s="12" t="str">
        <f t="shared" si="36"/>
        <v/>
      </c>
      <c r="U113" s="12" t="str">
        <f t="shared" si="36"/>
        <v/>
      </c>
      <c r="V113" s="12" t="str">
        <f t="shared" si="36"/>
        <v/>
      </c>
      <c r="W113" s="12" t="str">
        <f t="shared" si="36"/>
        <v/>
      </c>
      <c r="X113" s="12" t="str">
        <f t="shared" si="36"/>
        <v/>
      </c>
      <c r="Y113" s="12" t="str">
        <f t="shared" si="36"/>
        <v/>
      </c>
      <c r="Z113" s="12" t="str">
        <f t="shared" si="36"/>
        <v/>
      </c>
      <c r="AA113" s="12" t="str">
        <f t="shared" si="36"/>
        <v/>
      </c>
      <c r="AB113" s="12" t="str">
        <f t="shared" si="36"/>
        <v/>
      </c>
      <c r="AC113" s="12" t="str">
        <f t="shared" si="36"/>
        <v/>
      </c>
      <c r="AD113" s="12" t="str">
        <f t="shared" si="37"/>
        <v/>
      </c>
      <c r="AE113" s="12" t="str">
        <f t="shared" si="37"/>
        <v/>
      </c>
      <c r="AF113" s="12" t="str">
        <f t="shared" si="37"/>
        <v/>
      </c>
      <c r="AG113" s="12" t="str">
        <f t="shared" si="37"/>
        <v/>
      </c>
      <c r="AH113" s="12" t="str">
        <f t="shared" si="37"/>
        <v/>
      </c>
      <c r="AI113" s="12" t="str">
        <f t="shared" si="37"/>
        <v/>
      </c>
      <c r="AJ113" s="12" t="str">
        <f t="shared" si="37"/>
        <v/>
      </c>
      <c r="AK113" s="12" t="str">
        <f t="shared" si="37"/>
        <v/>
      </c>
      <c r="AL113" s="12" t="str">
        <f t="shared" si="37"/>
        <v/>
      </c>
      <c r="AM113" s="12" t="str">
        <f t="shared" si="37"/>
        <v/>
      </c>
      <c r="AN113" s="12" t="str">
        <f t="shared" si="37"/>
        <v/>
      </c>
      <c r="AO113" s="12" t="str">
        <f t="shared" si="37"/>
        <v/>
      </c>
      <c r="AP113" s="12" t="str">
        <f t="shared" si="37"/>
        <v/>
      </c>
      <c r="AQ113" s="12" t="str">
        <f t="shared" si="37"/>
        <v/>
      </c>
      <c r="AR113" s="12" t="str">
        <f t="shared" si="37"/>
        <v/>
      </c>
    </row>
    <row r="114" spans="10:44" ht="12.75" customHeight="1" x14ac:dyDescent="0.15">
      <c r="J114" s="331">
        <v>67</v>
      </c>
      <c r="K114" s="12" t="s">
        <v>833</v>
      </c>
      <c r="L114" s="12" t="str">
        <f>仕様書作成!DB137</f>
        <v>SY30M-39-2A-L6</v>
      </c>
      <c r="M114" s="12" t="str">
        <f>仕様書作成!DE137</f>
        <v/>
      </c>
      <c r="N114" s="12" t="str">
        <f t="shared" si="21"/>
        <v/>
      </c>
      <c r="T114" s="12" t="str">
        <f t="shared" si="36"/>
        <v/>
      </c>
      <c r="U114" s="12" t="str">
        <f t="shared" si="36"/>
        <v/>
      </c>
      <c r="V114" s="12" t="str">
        <f t="shared" si="36"/>
        <v/>
      </c>
      <c r="W114" s="12" t="str">
        <f t="shared" si="36"/>
        <v/>
      </c>
      <c r="X114" s="12" t="str">
        <f t="shared" si="36"/>
        <v/>
      </c>
      <c r="Y114" s="12" t="str">
        <f t="shared" si="36"/>
        <v/>
      </c>
      <c r="Z114" s="12" t="str">
        <f t="shared" si="36"/>
        <v/>
      </c>
      <c r="AA114" s="12" t="str">
        <f t="shared" si="36"/>
        <v/>
      </c>
      <c r="AB114" s="12" t="str">
        <f t="shared" si="36"/>
        <v/>
      </c>
      <c r="AC114" s="12" t="str">
        <f t="shared" si="36"/>
        <v/>
      </c>
      <c r="AD114" s="12" t="str">
        <f t="shared" si="37"/>
        <v/>
      </c>
      <c r="AE114" s="12" t="str">
        <f t="shared" si="37"/>
        <v/>
      </c>
      <c r="AF114" s="12" t="str">
        <f t="shared" si="37"/>
        <v/>
      </c>
      <c r="AG114" s="12" t="str">
        <f t="shared" si="37"/>
        <v/>
      </c>
      <c r="AH114" s="12" t="str">
        <f t="shared" si="37"/>
        <v/>
      </c>
      <c r="AI114" s="12" t="str">
        <f t="shared" si="37"/>
        <v/>
      </c>
      <c r="AJ114" s="12" t="str">
        <f t="shared" si="37"/>
        <v/>
      </c>
      <c r="AK114" s="12" t="str">
        <f t="shared" si="37"/>
        <v/>
      </c>
      <c r="AL114" s="12" t="str">
        <f t="shared" si="37"/>
        <v/>
      </c>
      <c r="AM114" s="12" t="str">
        <f t="shared" si="37"/>
        <v/>
      </c>
      <c r="AN114" s="12" t="str">
        <f t="shared" si="37"/>
        <v/>
      </c>
      <c r="AO114" s="12" t="str">
        <f t="shared" si="37"/>
        <v/>
      </c>
      <c r="AP114" s="12" t="str">
        <f t="shared" si="37"/>
        <v/>
      </c>
      <c r="AQ114" s="12" t="str">
        <f t="shared" si="37"/>
        <v/>
      </c>
      <c r="AR114" s="12" t="str">
        <f t="shared" si="37"/>
        <v/>
      </c>
    </row>
    <row r="115" spans="10:44" ht="12.75" customHeight="1" x14ac:dyDescent="0.15">
      <c r="J115" s="331">
        <v>68</v>
      </c>
      <c r="K115" s="12" t="s">
        <v>835</v>
      </c>
      <c r="L115" s="12" t="str">
        <f>仕様書作成!DB138</f>
        <v>SY30M-39-2A-LN3</v>
      </c>
      <c r="M115" s="12" t="str">
        <f>仕様書作成!DE138</f>
        <v/>
      </c>
      <c r="N115" s="12" t="str">
        <f t="shared" ref="N115:N170" si="38">IF(M115="","",M115)</f>
        <v/>
      </c>
      <c r="T115" s="12" t="str">
        <f t="shared" si="36"/>
        <v/>
      </c>
      <c r="U115" s="12" t="str">
        <f t="shared" si="36"/>
        <v/>
      </c>
      <c r="V115" s="12" t="str">
        <f t="shared" si="36"/>
        <v/>
      </c>
      <c r="W115" s="12" t="str">
        <f t="shared" si="36"/>
        <v/>
      </c>
      <c r="X115" s="12" t="str">
        <f t="shared" si="36"/>
        <v/>
      </c>
      <c r="Y115" s="12" t="str">
        <f t="shared" si="36"/>
        <v/>
      </c>
      <c r="Z115" s="12" t="str">
        <f t="shared" si="36"/>
        <v/>
      </c>
      <c r="AA115" s="12" t="str">
        <f t="shared" si="36"/>
        <v/>
      </c>
      <c r="AB115" s="12" t="str">
        <f t="shared" si="36"/>
        <v/>
      </c>
      <c r="AC115" s="12" t="str">
        <f t="shared" si="36"/>
        <v/>
      </c>
      <c r="AD115" s="12" t="str">
        <f t="shared" si="37"/>
        <v/>
      </c>
      <c r="AE115" s="12" t="str">
        <f t="shared" si="37"/>
        <v/>
      </c>
      <c r="AF115" s="12" t="str">
        <f t="shared" si="37"/>
        <v/>
      </c>
      <c r="AG115" s="12" t="str">
        <f t="shared" si="37"/>
        <v/>
      </c>
      <c r="AH115" s="12" t="str">
        <f t="shared" si="37"/>
        <v/>
      </c>
      <c r="AI115" s="12" t="str">
        <f t="shared" si="37"/>
        <v/>
      </c>
      <c r="AJ115" s="12" t="str">
        <f t="shared" si="37"/>
        <v/>
      </c>
      <c r="AK115" s="12" t="str">
        <f t="shared" si="37"/>
        <v/>
      </c>
      <c r="AL115" s="12" t="str">
        <f t="shared" si="37"/>
        <v/>
      </c>
      <c r="AM115" s="12" t="str">
        <f t="shared" si="37"/>
        <v/>
      </c>
      <c r="AN115" s="12" t="str">
        <f t="shared" si="37"/>
        <v/>
      </c>
      <c r="AO115" s="12" t="str">
        <f t="shared" si="37"/>
        <v/>
      </c>
      <c r="AP115" s="12" t="str">
        <f t="shared" si="37"/>
        <v/>
      </c>
      <c r="AQ115" s="12" t="str">
        <f t="shared" si="37"/>
        <v/>
      </c>
      <c r="AR115" s="12" t="str">
        <f t="shared" si="37"/>
        <v/>
      </c>
    </row>
    <row r="116" spans="10:44" ht="12.75" customHeight="1" x14ac:dyDescent="0.15">
      <c r="J116" s="331">
        <v>69</v>
      </c>
      <c r="K116" s="12" t="s">
        <v>836</v>
      </c>
      <c r="L116" s="12" t="str">
        <f>仕様書作成!DB139</f>
        <v>SY30M-39-2A-LN7</v>
      </c>
      <c r="M116" s="12" t="str">
        <f>仕様書作成!DE139</f>
        <v/>
      </c>
      <c r="N116" s="12" t="str">
        <f t="shared" si="38"/>
        <v/>
      </c>
      <c r="T116" s="12" t="str">
        <f t="shared" si="36"/>
        <v/>
      </c>
      <c r="U116" s="12" t="str">
        <f t="shared" si="36"/>
        <v/>
      </c>
      <c r="V116" s="12" t="str">
        <f t="shared" si="36"/>
        <v/>
      </c>
      <c r="W116" s="12" t="str">
        <f t="shared" si="36"/>
        <v/>
      </c>
      <c r="X116" s="12" t="str">
        <f t="shared" si="36"/>
        <v/>
      </c>
      <c r="Y116" s="12" t="str">
        <f t="shared" si="36"/>
        <v/>
      </c>
      <c r="Z116" s="12" t="str">
        <f t="shared" si="36"/>
        <v/>
      </c>
      <c r="AA116" s="12" t="str">
        <f t="shared" si="36"/>
        <v/>
      </c>
      <c r="AB116" s="12" t="str">
        <f t="shared" si="36"/>
        <v/>
      </c>
      <c r="AC116" s="12" t="str">
        <f t="shared" si="36"/>
        <v/>
      </c>
      <c r="AD116" s="12" t="str">
        <f t="shared" si="37"/>
        <v/>
      </c>
      <c r="AE116" s="12" t="str">
        <f t="shared" si="37"/>
        <v/>
      </c>
      <c r="AF116" s="12" t="str">
        <f t="shared" si="37"/>
        <v/>
      </c>
      <c r="AG116" s="12" t="str">
        <f t="shared" si="37"/>
        <v/>
      </c>
      <c r="AH116" s="12" t="str">
        <f t="shared" si="37"/>
        <v/>
      </c>
      <c r="AI116" s="12" t="str">
        <f t="shared" si="37"/>
        <v/>
      </c>
      <c r="AJ116" s="12" t="str">
        <f t="shared" si="37"/>
        <v/>
      </c>
      <c r="AK116" s="12" t="str">
        <f t="shared" si="37"/>
        <v/>
      </c>
      <c r="AL116" s="12" t="str">
        <f t="shared" si="37"/>
        <v/>
      </c>
      <c r="AM116" s="12" t="str">
        <f t="shared" si="37"/>
        <v/>
      </c>
      <c r="AN116" s="12" t="str">
        <f t="shared" si="37"/>
        <v/>
      </c>
      <c r="AO116" s="12" t="str">
        <f t="shared" si="37"/>
        <v/>
      </c>
      <c r="AP116" s="12" t="str">
        <f t="shared" si="37"/>
        <v/>
      </c>
      <c r="AQ116" s="12" t="str">
        <f t="shared" si="37"/>
        <v/>
      </c>
      <c r="AR116" s="12" t="str">
        <f t="shared" si="37"/>
        <v/>
      </c>
    </row>
    <row r="117" spans="10:44" ht="12.75" customHeight="1" x14ac:dyDescent="0.15">
      <c r="J117" s="331">
        <v>70</v>
      </c>
      <c r="K117" s="12" t="s">
        <v>838</v>
      </c>
      <c r="L117" s="12" t="str">
        <f>仕様書作成!DB140</f>
        <v>SY30M-39-3A-L4</v>
      </c>
      <c r="M117" s="12" t="str">
        <f>仕様書作成!DE140</f>
        <v/>
      </c>
      <c r="N117" s="12" t="str">
        <f t="shared" si="38"/>
        <v/>
      </c>
      <c r="T117" s="12" t="str">
        <f t="shared" si="36"/>
        <v/>
      </c>
      <c r="U117" s="12" t="str">
        <f t="shared" si="36"/>
        <v/>
      </c>
      <c r="V117" s="12" t="str">
        <f t="shared" si="36"/>
        <v/>
      </c>
      <c r="W117" s="12" t="str">
        <f t="shared" si="36"/>
        <v/>
      </c>
      <c r="X117" s="12" t="str">
        <f t="shared" si="36"/>
        <v/>
      </c>
      <c r="Y117" s="12" t="str">
        <f t="shared" si="36"/>
        <v/>
      </c>
      <c r="Z117" s="12" t="str">
        <f t="shared" si="36"/>
        <v/>
      </c>
      <c r="AA117" s="12" t="str">
        <f t="shared" si="36"/>
        <v/>
      </c>
      <c r="AB117" s="12" t="str">
        <f t="shared" si="36"/>
        <v/>
      </c>
      <c r="AC117" s="12" t="str">
        <f t="shared" si="36"/>
        <v/>
      </c>
      <c r="AD117" s="12" t="str">
        <f t="shared" si="37"/>
        <v/>
      </c>
      <c r="AE117" s="12" t="str">
        <f t="shared" si="37"/>
        <v/>
      </c>
      <c r="AF117" s="12" t="str">
        <f t="shared" si="37"/>
        <v/>
      </c>
      <c r="AG117" s="12" t="str">
        <f t="shared" si="37"/>
        <v/>
      </c>
      <c r="AH117" s="12" t="str">
        <f t="shared" si="37"/>
        <v/>
      </c>
      <c r="AI117" s="12" t="str">
        <f t="shared" si="37"/>
        <v/>
      </c>
      <c r="AJ117" s="12" t="str">
        <f t="shared" si="37"/>
        <v/>
      </c>
      <c r="AK117" s="12" t="str">
        <f t="shared" si="37"/>
        <v/>
      </c>
      <c r="AL117" s="12" t="str">
        <f t="shared" si="37"/>
        <v/>
      </c>
      <c r="AM117" s="12" t="str">
        <f t="shared" si="37"/>
        <v/>
      </c>
      <c r="AN117" s="12" t="str">
        <f t="shared" si="37"/>
        <v/>
      </c>
      <c r="AO117" s="12" t="str">
        <f t="shared" si="37"/>
        <v/>
      </c>
      <c r="AP117" s="12" t="str">
        <f t="shared" si="37"/>
        <v/>
      </c>
      <c r="AQ117" s="12" t="str">
        <f t="shared" si="37"/>
        <v/>
      </c>
      <c r="AR117" s="12" t="str">
        <f t="shared" si="37"/>
        <v/>
      </c>
    </row>
    <row r="118" spans="10:44" ht="12.75" customHeight="1" x14ac:dyDescent="0.15">
      <c r="J118" s="331">
        <v>71</v>
      </c>
      <c r="K118" s="12" t="s">
        <v>839</v>
      </c>
      <c r="L118" s="12" t="str">
        <f>仕様書作成!DB141</f>
        <v>SY30M-39-3A-L6</v>
      </c>
      <c r="M118" s="12" t="str">
        <f>仕様書作成!DE141</f>
        <v/>
      </c>
      <c r="N118" s="12" t="str">
        <f t="shared" si="38"/>
        <v/>
      </c>
      <c r="T118" s="12" t="str">
        <f t="shared" si="36"/>
        <v/>
      </c>
      <c r="U118" s="12" t="str">
        <f t="shared" si="36"/>
        <v/>
      </c>
      <c r="V118" s="12" t="str">
        <f t="shared" si="36"/>
        <v/>
      </c>
      <c r="W118" s="12" t="str">
        <f t="shared" si="36"/>
        <v/>
      </c>
      <c r="X118" s="12" t="str">
        <f t="shared" si="36"/>
        <v/>
      </c>
      <c r="Y118" s="12" t="str">
        <f t="shared" si="36"/>
        <v/>
      </c>
      <c r="Z118" s="12" t="str">
        <f t="shared" si="36"/>
        <v/>
      </c>
      <c r="AA118" s="12" t="str">
        <f t="shared" si="36"/>
        <v/>
      </c>
      <c r="AB118" s="12" t="str">
        <f t="shared" si="36"/>
        <v/>
      </c>
      <c r="AC118" s="12" t="str">
        <f t="shared" si="36"/>
        <v/>
      </c>
      <c r="AD118" s="12" t="str">
        <f t="shared" si="37"/>
        <v/>
      </c>
      <c r="AE118" s="12" t="str">
        <f t="shared" si="37"/>
        <v/>
      </c>
      <c r="AF118" s="12" t="str">
        <f t="shared" si="37"/>
        <v/>
      </c>
      <c r="AG118" s="12" t="str">
        <f t="shared" si="37"/>
        <v/>
      </c>
      <c r="AH118" s="12" t="str">
        <f t="shared" si="37"/>
        <v/>
      </c>
      <c r="AI118" s="12" t="str">
        <f t="shared" si="37"/>
        <v/>
      </c>
      <c r="AJ118" s="12" t="str">
        <f t="shared" si="37"/>
        <v/>
      </c>
      <c r="AK118" s="12" t="str">
        <f t="shared" si="37"/>
        <v/>
      </c>
      <c r="AL118" s="12" t="str">
        <f t="shared" si="37"/>
        <v/>
      </c>
      <c r="AM118" s="12" t="str">
        <f t="shared" si="37"/>
        <v/>
      </c>
      <c r="AN118" s="12" t="str">
        <f t="shared" si="37"/>
        <v/>
      </c>
      <c r="AO118" s="12" t="str">
        <f t="shared" si="37"/>
        <v/>
      </c>
      <c r="AP118" s="12" t="str">
        <f t="shared" si="37"/>
        <v/>
      </c>
      <c r="AQ118" s="12" t="str">
        <f t="shared" si="37"/>
        <v/>
      </c>
      <c r="AR118" s="12" t="str">
        <f t="shared" si="37"/>
        <v/>
      </c>
    </row>
    <row r="119" spans="10:44" ht="12.75" customHeight="1" x14ac:dyDescent="0.15">
      <c r="J119" s="331">
        <v>72</v>
      </c>
      <c r="K119" s="12" t="s">
        <v>841</v>
      </c>
      <c r="L119" s="12" t="str">
        <f>仕様書作成!DB142</f>
        <v>SY30M-39-3A-LN3</v>
      </c>
      <c r="M119" s="12" t="str">
        <f>仕様書作成!DE142</f>
        <v/>
      </c>
      <c r="N119" s="12" t="str">
        <f t="shared" si="38"/>
        <v/>
      </c>
      <c r="T119" s="12" t="str">
        <f t="shared" si="36"/>
        <v/>
      </c>
      <c r="U119" s="12" t="str">
        <f t="shared" si="36"/>
        <v/>
      </c>
      <c r="V119" s="12" t="str">
        <f t="shared" si="36"/>
        <v/>
      </c>
      <c r="W119" s="12" t="str">
        <f t="shared" si="36"/>
        <v/>
      </c>
      <c r="X119" s="12" t="str">
        <f t="shared" si="36"/>
        <v/>
      </c>
      <c r="Y119" s="12" t="str">
        <f t="shared" si="36"/>
        <v/>
      </c>
      <c r="Z119" s="12" t="str">
        <f t="shared" si="36"/>
        <v/>
      </c>
      <c r="AA119" s="12" t="str">
        <f t="shared" si="36"/>
        <v/>
      </c>
      <c r="AB119" s="12" t="str">
        <f t="shared" si="36"/>
        <v/>
      </c>
      <c r="AC119" s="12" t="str">
        <f t="shared" si="36"/>
        <v/>
      </c>
      <c r="AD119" s="12" t="str">
        <f t="shared" si="37"/>
        <v/>
      </c>
      <c r="AE119" s="12" t="str">
        <f t="shared" si="37"/>
        <v/>
      </c>
      <c r="AF119" s="12" t="str">
        <f t="shared" si="37"/>
        <v/>
      </c>
      <c r="AG119" s="12" t="str">
        <f t="shared" si="37"/>
        <v/>
      </c>
      <c r="AH119" s="12" t="str">
        <f t="shared" si="37"/>
        <v/>
      </c>
      <c r="AI119" s="12" t="str">
        <f t="shared" si="37"/>
        <v/>
      </c>
      <c r="AJ119" s="12" t="str">
        <f t="shared" si="37"/>
        <v/>
      </c>
      <c r="AK119" s="12" t="str">
        <f t="shared" si="37"/>
        <v/>
      </c>
      <c r="AL119" s="12" t="str">
        <f t="shared" si="37"/>
        <v/>
      </c>
      <c r="AM119" s="12" t="str">
        <f t="shared" si="37"/>
        <v/>
      </c>
      <c r="AN119" s="12" t="str">
        <f t="shared" si="37"/>
        <v/>
      </c>
      <c r="AO119" s="12" t="str">
        <f t="shared" si="37"/>
        <v/>
      </c>
      <c r="AP119" s="12" t="str">
        <f t="shared" si="37"/>
        <v/>
      </c>
      <c r="AQ119" s="12" t="str">
        <f t="shared" si="37"/>
        <v/>
      </c>
      <c r="AR119" s="12" t="str">
        <f t="shared" si="37"/>
        <v/>
      </c>
    </row>
    <row r="120" spans="10:44" ht="12.75" customHeight="1" x14ac:dyDescent="0.15">
      <c r="J120" s="331">
        <v>73</v>
      </c>
      <c r="K120" s="12" t="s">
        <v>842</v>
      </c>
      <c r="L120" s="12" t="str">
        <f>仕様書作成!DB143</f>
        <v>SY30M-39-3A-LN7</v>
      </c>
      <c r="M120" s="12" t="str">
        <f>仕様書作成!DE143</f>
        <v/>
      </c>
      <c r="N120" s="12" t="str">
        <f t="shared" si="38"/>
        <v/>
      </c>
      <c r="T120" s="12" t="str">
        <f t="shared" si="36"/>
        <v/>
      </c>
      <c r="U120" s="12" t="str">
        <f t="shared" si="36"/>
        <v/>
      </c>
      <c r="V120" s="12" t="str">
        <f t="shared" si="36"/>
        <v/>
      </c>
      <c r="W120" s="12" t="str">
        <f t="shared" si="36"/>
        <v/>
      </c>
      <c r="X120" s="12" t="str">
        <f t="shared" si="36"/>
        <v/>
      </c>
      <c r="Y120" s="12" t="str">
        <f t="shared" si="36"/>
        <v/>
      </c>
      <c r="Z120" s="12" t="str">
        <f t="shared" si="36"/>
        <v/>
      </c>
      <c r="AA120" s="12" t="str">
        <f t="shared" si="36"/>
        <v/>
      </c>
      <c r="AB120" s="12" t="str">
        <f t="shared" si="36"/>
        <v/>
      </c>
      <c r="AC120" s="12" t="str">
        <f t="shared" si="36"/>
        <v/>
      </c>
      <c r="AD120" s="12" t="str">
        <f t="shared" si="37"/>
        <v/>
      </c>
      <c r="AE120" s="12" t="str">
        <f t="shared" si="37"/>
        <v/>
      </c>
      <c r="AF120" s="12" t="str">
        <f t="shared" si="37"/>
        <v/>
      </c>
      <c r="AG120" s="12" t="str">
        <f t="shared" si="37"/>
        <v/>
      </c>
      <c r="AH120" s="12" t="str">
        <f t="shared" si="37"/>
        <v/>
      </c>
      <c r="AI120" s="12" t="str">
        <f t="shared" si="37"/>
        <v/>
      </c>
      <c r="AJ120" s="12" t="str">
        <f t="shared" si="37"/>
        <v/>
      </c>
      <c r="AK120" s="12" t="str">
        <f t="shared" si="37"/>
        <v/>
      </c>
      <c r="AL120" s="12" t="str">
        <f t="shared" si="37"/>
        <v/>
      </c>
      <c r="AM120" s="12" t="str">
        <f t="shared" si="37"/>
        <v/>
      </c>
      <c r="AN120" s="12" t="str">
        <f t="shared" si="37"/>
        <v/>
      </c>
      <c r="AO120" s="12" t="str">
        <f t="shared" si="37"/>
        <v/>
      </c>
      <c r="AP120" s="12" t="str">
        <f t="shared" si="37"/>
        <v/>
      </c>
      <c r="AQ120" s="12" t="str">
        <f t="shared" si="37"/>
        <v/>
      </c>
      <c r="AR120" s="12" t="str">
        <f t="shared" si="37"/>
        <v/>
      </c>
    </row>
    <row r="121" spans="10:44" ht="12.75" customHeight="1" x14ac:dyDescent="0.15">
      <c r="J121" s="331"/>
      <c r="K121" s="12" t="s">
        <v>233</v>
      </c>
      <c r="L121" s="12" t="s">
        <v>786</v>
      </c>
      <c r="M121" s="12" t="str">
        <f>仕様書作成!DE144</f>
        <v/>
      </c>
      <c r="N121" s="12" t="str">
        <f t="shared" si="38"/>
        <v/>
      </c>
      <c r="T121" s="12" t="str">
        <f t="shared" si="36"/>
        <v/>
      </c>
      <c r="U121" s="12" t="str">
        <f t="shared" si="36"/>
        <v/>
      </c>
      <c r="V121" s="12" t="str">
        <f t="shared" si="36"/>
        <v/>
      </c>
      <c r="W121" s="12" t="str">
        <f t="shared" si="36"/>
        <v/>
      </c>
      <c r="X121" s="12" t="str">
        <f t="shared" si="36"/>
        <v/>
      </c>
      <c r="Y121" s="12" t="str">
        <f t="shared" si="36"/>
        <v/>
      </c>
      <c r="Z121" s="12" t="str">
        <f t="shared" si="36"/>
        <v/>
      </c>
      <c r="AA121" s="12" t="str">
        <f t="shared" si="36"/>
        <v/>
      </c>
      <c r="AB121" s="12" t="str">
        <f t="shared" si="36"/>
        <v/>
      </c>
      <c r="AC121" s="12" t="str">
        <f t="shared" si="36"/>
        <v/>
      </c>
      <c r="AD121" s="12" t="str">
        <f t="shared" si="37"/>
        <v/>
      </c>
      <c r="AE121" s="12" t="str">
        <f t="shared" si="37"/>
        <v/>
      </c>
      <c r="AF121" s="12" t="str">
        <f t="shared" si="37"/>
        <v/>
      </c>
      <c r="AG121" s="12" t="str">
        <f t="shared" si="37"/>
        <v/>
      </c>
      <c r="AH121" s="12" t="str">
        <f t="shared" si="37"/>
        <v/>
      </c>
      <c r="AI121" s="12" t="str">
        <f t="shared" si="37"/>
        <v/>
      </c>
      <c r="AJ121" s="12" t="str">
        <f t="shared" si="37"/>
        <v/>
      </c>
      <c r="AK121" s="12" t="str">
        <f t="shared" si="37"/>
        <v/>
      </c>
      <c r="AL121" s="12" t="str">
        <f t="shared" si="37"/>
        <v/>
      </c>
      <c r="AM121" s="12" t="str">
        <f t="shared" si="37"/>
        <v/>
      </c>
      <c r="AN121" s="12" t="str">
        <f t="shared" si="37"/>
        <v/>
      </c>
      <c r="AO121" s="12" t="str">
        <f t="shared" si="37"/>
        <v/>
      </c>
      <c r="AP121" s="12" t="str">
        <f t="shared" si="37"/>
        <v/>
      </c>
      <c r="AQ121" s="12" t="str">
        <f t="shared" si="37"/>
        <v/>
      </c>
      <c r="AR121" s="12" t="str">
        <f t="shared" si="37"/>
        <v/>
      </c>
    </row>
    <row r="122" spans="10:44" ht="12.75" customHeight="1" x14ac:dyDescent="0.15">
      <c r="J122" s="331"/>
      <c r="K122" s="12" t="s">
        <v>234</v>
      </c>
      <c r="L122" s="12" t="s">
        <v>787</v>
      </c>
      <c r="M122" s="12" t="str">
        <f>仕様書作成!DE145</f>
        <v/>
      </c>
      <c r="N122" s="12" t="str">
        <f t="shared" si="38"/>
        <v/>
      </c>
      <c r="T122" s="12" t="str">
        <f t="shared" si="36"/>
        <v/>
      </c>
      <c r="U122" s="12" t="str">
        <f t="shared" si="36"/>
        <v/>
      </c>
      <c r="V122" s="12" t="str">
        <f t="shared" si="36"/>
        <v/>
      </c>
      <c r="W122" s="12" t="str">
        <f t="shared" si="36"/>
        <v/>
      </c>
      <c r="X122" s="12" t="str">
        <f t="shared" si="36"/>
        <v/>
      </c>
      <c r="Y122" s="12" t="str">
        <f t="shared" si="36"/>
        <v/>
      </c>
      <c r="Z122" s="12" t="str">
        <f t="shared" si="36"/>
        <v/>
      </c>
      <c r="AA122" s="12" t="str">
        <f t="shared" si="36"/>
        <v/>
      </c>
      <c r="AB122" s="12" t="str">
        <f t="shared" si="36"/>
        <v/>
      </c>
      <c r="AC122" s="12" t="str">
        <f t="shared" si="36"/>
        <v/>
      </c>
      <c r="AD122" s="12" t="str">
        <f t="shared" si="37"/>
        <v/>
      </c>
      <c r="AE122" s="12" t="str">
        <f t="shared" si="37"/>
        <v/>
      </c>
      <c r="AF122" s="12" t="str">
        <f t="shared" si="37"/>
        <v/>
      </c>
      <c r="AG122" s="12" t="str">
        <f t="shared" si="37"/>
        <v/>
      </c>
      <c r="AH122" s="12" t="str">
        <f t="shared" si="37"/>
        <v/>
      </c>
      <c r="AI122" s="12" t="str">
        <f t="shared" si="37"/>
        <v/>
      </c>
      <c r="AJ122" s="12" t="str">
        <f t="shared" si="37"/>
        <v/>
      </c>
      <c r="AK122" s="12" t="str">
        <f t="shared" si="37"/>
        <v/>
      </c>
      <c r="AL122" s="12" t="str">
        <f t="shared" si="37"/>
        <v/>
      </c>
      <c r="AM122" s="12" t="str">
        <f t="shared" si="37"/>
        <v/>
      </c>
      <c r="AN122" s="12" t="str">
        <f t="shared" si="37"/>
        <v/>
      </c>
      <c r="AO122" s="12" t="str">
        <f t="shared" si="37"/>
        <v/>
      </c>
      <c r="AP122" s="12" t="str">
        <f t="shared" si="37"/>
        <v/>
      </c>
      <c r="AQ122" s="12" t="str">
        <f t="shared" si="37"/>
        <v/>
      </c>
      <c r="AR122" s="12" t="str">
        <f t="shared" si="37"/>
        <v/>
      </c>
    </row>
    <row r="123" spans="10:44" ht="12.75" customHeight="1" x14ac:dyDescent="0.15">
      <c r="J123" s="331"/>
      <c r="K123" s="12" t="s">
        <v>256</v>
      </c>
      <c r="L123" s="12" t="s">
        <v>788</v>
      </c>
      <c r="M123" s="12" t="str">
        <f>仕様書作成!DE146</f>
        <v/>
      </c>
      <c r="N123" s="12" t="str">
        <f t="shared" si="38"/>
        <v/>
      </c>
      <c r="T123" s="12" t="str">
        <f t="shared" si="36"/>
        <v/>
      </c>
      <c r="U123" s="12" t="str">
        <f t="shared" si="36"/>
        <v/>
      </c>
      <c r="V123" s="12" t="str">
        <f t="shared" si="36"/>
        <v/>
      </c>
      <c r="W123" s="12" t="str">
        <f t="shared" si="36"/>
        <v/>
      </c>
      <c r="X123" s="12" t="str">
        <f t="shared" si="36"/>
        <v/>
      </c>
      <c r="Y123" s="12" t="str">
        <f t="shared" si="36"/>
        <v/>
      </c>
      <c r="Z123" s="12" t="str">
        <f t="shared" si="36"/>
        <v/>
      </c>
      <c r="AA123" s="12" t="str">
        <f t="shared" si="36"/>
        <v/>
      </c>
      <c r="AB123" s="12" t="str">
        <f t="shared" si="36"/>
        <v/>
      </c>
      <c r="AC123" s="12" t="str">
        <f t="shared" si="36"/>
        <v/>
      </c>
      <c r="AD123" s="12" t="str">
        <f t="shared" si="37"/>
        <v/>
      </c>
      <c r="AE123" s="12" t="str">
        <f t="shared" si="37"/>
        <v/>
      </c>
      <c r="AF123" s="12" t="str">
        <f t="shared" si="37"/>
        <v/>
      </c>
      <c r="AG123" s="12" t="str">
        <f t="shared" si="37"/>
        <v/>
      </c>
      <c r="AH123" s="12" t="str">
        <f t="shared" si="37"/>
        <v/>
      </c>
      <c r="AI123" s="12" t="str">
        <f t="shared" si="37"/>
        <v/>
      </c>
      <c r="AJ123" s="12" t="str">
        <f t="shared" si="37"/>
        <v/>
      </c>
      <c r="AK123" s="12" t="str">
        <f t="shared" si="37"/>
        <v/>
      </c>
      <c r="AL123" s="12" t="str">
        <f t="shared" si="37"/>
        <v/>
      </c>
      <c r="AM123" s="12" t="str">
        <f t="shared" si="37"/>
        <v/>
      </c>
      <c r="AN123" s="12" t="str">
        <f t="shared" si="37"/>
        <v/>
      </c>
      <c r="AO123" s="12" t="str">
        <f t="shared" si="37"/>
        <v/>
      </c>
      <c r="AP123" s="12" t="str">
        <f t="shared" si="37"/>
        <v/>
      </c>
      <c r="AQ123" s="12" t="str">
        <f t="shared" si="37"/>
        <v/>
      </c>
      <c r="AR123" s="12" t="str">
        <f t="shared" si="37"/>
        <v/>
      </c>
    </row>
    <row r="124" spans="10:44" ht="12.75" customHeight="1" x14ac:dyDescent="0.15">
      <c r="J124" s="331">
        <v>74</v>
      </c>
      <c r="L124" s="12" t="str">
        <f>仕様書作成!DB147</f>
        <v>SY30M-120-1A-C8</v>
      </c>
      <c r="M124" s="12" t="str">
        <f>仕様書作成!DE147</f>
        <v/>
      </c>
      <c r="N124" s="12" t="str">
        <f t="shared" si="38"/>
        <v/>
      </c>
      <c r="T124" s="12" t="str">
        <f t="shared" si="36"/>
        <v/>
      </c>
      <c r="U124" s="12" t="str">
        <f t="shared" si="36"/>
        <v/>
      </c>
      <c r="V124" s="12" t="str">
        <f t="shared" si="36"/>
        <v/>
      </c>
      <c r="W124" s="12" t="str">
        <f t="shared" si="36"/>
        <v/>
      </c>
      <c r="X124" s="12" t="str">
        <f t="shared" si="36"/>
        <v/>
      </c>
      <c r="Y124" s="12" t="str">
        <f t="shared" si="36"/>
        <v/>
      </c>
      <c r="Z124" s="12" t="str">
        <f t="shared" si="36"/>
        <v/>
      </c>
      <c r="AA124" s="12" t="str">
        <f t="shared" si="36"/>
        <v/>
      </c>
      <c r="AB124" s="12" t="str">
        <f t="shared" si="36"/>
        <v/>
      </c>
      <c r="AC124" s="12" t="str">
        <f t="shared" si="36"/>
        <v/>
      </c>
      <c r="AD124" s="12" t="str">
        <f t="shared" si="37"/>
        <v/>
      </c>
      <c r="AE124" s="12" t="str">
        <f t="shared" si="37"/>
        <v/>
      </c>
      <c r="AF124" s="12" t="str">
        <f t="shared" si="37"/>
        <v/>
      </c>
      <c r="AG124" s="12" t="str">
        <f t="shared" si="37"/>
        <v/>
      </c>
      <c r="AH124" s="12" t="str">
        <f t="shared" si="37"/>
        <v/>
      </c>
      <c r="AI124" s="12" t="str">
        <f t="shared" si="37"/>
        <v/>
      </c>
      <c r="AJ124" s="12" t="str">
        <f t="shared" si="37"/>
        <v/>
      </c>
      <c r="AK124" s="12" t="str">
        <f t="shared" si="37"/>
        <v/>
      </c>
      <c r="AL124" s="12" t="str">
        <f t="shared" si="37"/>
        <v/>
      </c>
      <c r="AM124" s="12" t="str">
        <f t="shared" si="37"/>
        <v/>
      </c>
      <c r="AN124" s="12" t="str">
        <f t="shared" si="37"/>
        <v/>
      </c>
      <c r="AO124" s="12" t="str">
        <f t="shared" si="37"/>
        <v/>
      </c>
      <c r="AP124" s="12" t="str">
        <f t="shared" si="37"/>
        <v/>
      </c>
      <c r="AQ124" s="12" t="str">
        <f t="shared" si="37"/>
        <v/>
      </c>
      <c r="AR124" s="12" t="str">
        <f t="shared" si="37"/>
        <v/>
      </c>
    </row>
    <row r="125" spans="10:44" ht="12.75" customHeight="1" x14ac:dyDescent="0.15">
      <c r="J125" s="331">
        <v>75</v>
      </c>
      <c r="L125" s="12" t="str">
        <f>仕様書作成!DB148</f>
        <v>SY30M-120-1A-N9</v>
      </c>
      <c r="M125" s="12" t="str">
        <f>仕様書作成!DE148</f>
        <v/>
      </c>
      <c r="N125" s="12" t="str">
        <f t="shared" si="38"/>
        <v/>
      </c>
      <c r="T125" s="12" t="str">
        <f t="shared" si="36"/>
        <v/>
      </c>
      <c r="U125" s="12" t="str">
        <f t="shared" si="36"/>
        <v/>
      </c>
      <c r="V125" s="12" t="str">
        <f t="shared" si="36"/>
        <v/>
      </c>
      <c r="W125" s="12" t="str">
        <f t="shared" si="36"/>
        <v/>
      </c>
      <c r="X125" s="12" t="str">
        <f t="shared" si="36"/>
        <v/>
      </c>
      <c r="Y125" s="12" t="str">
        <f t="shared" si="36"/>
        <v/>
      </c>
      <c r="Z125" s="12" t="str">
        <f t="shared" si="36"/>
        <v/>
      </c>
      <c r="AA125" s="12" t="str">
        <f t="shared" si="36"/>
        <v/>
      </c>
      <c r="AB125" s="12" t="str">
        <f t="shared" si="36"/>
        <v/>
      </c>
      <c r="AC125" s="12" t="str">
        <f t="shared" si="36"/>
        <v/>
      </c>
      <c r="AD125" s="12" t="str">
        <f t="shared" si="37"/>
        <v/>
      </c>
      <c r="AE125" s="12" t="str">
        <f t="shared" si="37"/>
        <v/>
      </c>
      <c r="AF125" s="12" t="str">
        <f t="shared" si="37"/>
        <v/>
      </c>
      <c r="AG125" s="12" t="str">
        <f t="shared" si="37"/>
        <v/>
      </c>
      <c r="AH125" s="12" t="str">
        <f t="shared" si="37"/>
        <v/>
      </c>
      <c r="AI125" s="12" t="str">
        <f t="shared" si="37"/>
        <v/>
      </c>
      <c r="AJ125" s="12" t="str">
        <f t="shared" si="37"/>
        <v/>
      </c>
      <c r="AK125" s="12" t="str">
        <f t="shared" si="37"/>
        <v/>
      </c>
      <c r="AL125" s="12" t="str">
        <f t="shared" si="37"/>
        <v/>
      </c>
      <c r="AM125" s="12" t="str">
        <f t="shared" si="37"/>
        <v/>
      </c>
      <c r="AN125" s="12" t="str">
        <f t="shared" si="37"/>
        <v/>
      </c>
      <c r="AO125" s="12" t="str">
        <f t="shared" si="37"/>
        <v/>
      </c>
      <c r="AP125" s="12" t="str">
        <f t="shared" si="37"/>
        <v/>
      </c>
      <c r="AQ125" s="12" t="str">
        <f t="shared" si="37"/>
        <v/>
      </c>
      <c r="AR125" s="12" t="str">
        <f t="shared" si="37"/>
        <v/>
      </c>
    </row>
    <row r="126" spans="10:44" ht="12.75" customHeight="1" x14ac:dyDescent="0.15">
      <c r="J126" s="331">
        <v>76</v>
      </c>
      <c r="K126" s="12" t="s">
        <v>508</v>
      </c>
      <c r="L126" s="12" t="str">
        <f>仕様書作成!DB149</f>
        <v>SY50M-40-1A</v>
      </c>
      <c r="M126" s="12" t="str">
        <f>仕様書作成!DE149</f>
        <v/>
      </c>
      <c r="N126" s="12" t="str">
        <f t="shared" si="38"/>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ref="AJ126:AR133" si="39">IF(COUNTIF(AR$216:AR$233,$L126)=1,"O","")</f>
        <v/>
      </c>
    </row>
    <row r="127" spans="10:44" ht="12.75" customHeight="1" x14ac:dyDescent="0.15">
      <c r="J127" s="331">
        <v>77</v>
      </c>
      <c r="K127" s="12" t="s">
        <v>236</v>
      </c>
      <c r="L127" s="12" t="str">
        <f>仕様書作成!DB150</f>
        <v>SY50M-40-1A</v>
      </c>
      <c r="M127" s="12" t="str">
        <f>仕様書作成!DE150</f>
        <v/>
      </c>
      <c r="N127" s="12" t="str">
        <f t="shared" si="38"/>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39"/>
        <v/>
      </c>
    </row>
    <row r="128" spans="10:44" ht="12.75" customHeight="1" x14ac:dyDescent="0.15">
      <c r="J128" s="331">
        <v>78</v>
      </c>
      <c r="K128" s="12" t="s">
        <v>774</v>
      </c>
      <c r="L128" s="12" t="str">
        <f>仕様書作成!DB151</f>
        <v>SY30M-M1-P</v>
      </c>
      <c r="M128" s="12" t="str">
        <f>仕様書作成!DE151</f>
        <v/>
      </c>
      <c r="N128" s="12" t="str">
        <f t="shared" si="38"/>
        <v/>
      </c>
      <c r="T128" s="12" t="str">
        <f>IF(COUNTIF(T$216:T$233,$L128)=1,"O","")</f>
        <v/>
      </c>
      <c r="U128" s="12" t="str">
        <f t="shared" ref="T128:AI133" si="40">IF(COUNTIF(U$216:U$233,$L128)=1,"O","")</f>
        <v/>
      </c>
      <c r="V128" s="12" t="str">
        <f t="shared" si="40"/>
        <v/>
      </c>
      <c r="W128" s="12" t="str">
        <f t="shared" si="40"/>
        <v/>
      </c>
      <c r="X128" s="12" t="str">
        <f t="shared" si="40"/>
        <v/>
      </c>
      <c r="Y128" s="12" t="str">
        <f t="shared" si="40"/>
        <v/>
      </c>
      <c r="Z128" s="12" t="str">
        <f t="shared" si="40"/>
        <v/>
      </c>
      <c r="AA128" s="12" t="str">
        <f t="shared" si="40"/>
        <v/>
      </c>
      <c r="AB128" s="12" t="str">
        <f t="shared" si="40"/>
        <v/>
      </c>
      <c r="AC128" s="12" t="str">
        <f t="shared" si="40"/>
        <v/>
      </c>
      <c r="AD128" s="12" t="str">
        <f t="shared" si="40"/>
        <v/>
      </c>
      <c r="AE128" s="12" t="str">
        <f t="shared" si="40"/>
        <v/>
      </c>
      <c r="AF128" s="12" t="str">
        <f t="shared" si="40"/>
        <v/>
      </c>
      <c r="AG128" s="12" t="str">
        <f t="shared" si="40"/>
        <v/>
      </c>
      <c r="AH128" s="12" t="str">
        <f t="shared" si="40"/>
        <v/>
      </c>
      <c r="AI128" s="12" t="str">
        <f t="shared" si="40"/>
        <v/>
      </c>
      <c r="AJ128" s="12" t="str">
        <f t="shared" si="39"/>
        <v/>
      </c>
      <c r="AK128" s="12" t="str">
        <f t="shared" si="39"/>
        <v/>
      </c>
      <c r="AL128" s="12" t="str">
        <f t="shared" si="39"/>
        <v/>
      </c>
      <c r="AM128" s="12" t="str">
        <f t="shared" si="39"/>
        <v/>
      </c>
      <c r="AN128" s="12" t="str">
        <f t="shared" si="39"/>
        <v/>
      </c>
      <c r="AO128" s="12" t="str">
        <f t="shared" si="39"/>
        <v/>
      </c>
      <c r="AP128" s="12" t="str">
        <f t="shared" si="39"/>
        <v/>
      </c>
      <c r="AQ128" s="12" t="str">
        <f t="shared" si="39"/>
        <v/>
      </c>
      <c r="AR128" s="12" t="str">
        <f t="shared" si="39"/>
        <v/>
      </c>
    </row>
    <row r="129" spans="10:45" ht="12.75" customHeight="1" x14ac:dyDescent="0.15">
      <c r="J129" s="331">
        <v>79</v>
      </c>
      <c r="K129" s="12" t="s">
        <v>775</v>
      </c>
      <c r="L129" s="12" t="str">
        <f>仕様書作成!DB152</f>
        <v>SY30M-M1-A1</v>
      </c>
      <c r="M129" s="12" t="str">
        <f>仕様書作成!DE152</f>
        <v/>
      </c>
      <c r="N129" s="12" t="str">
        <f t="shared" si="38"/>
        <v/>
      </c>
      <c r="T129" s="12" t="str">
        <f t="shared" si="40"/>
        <v/>
      </c>
      <c r="U129" s="12" t="str">
        <f t="shared" si="40"/>
        <v/>
      </c>
      <c r="V129" s="12" t="str">
        <f t="shared" si="40"/>
        <v/>
      </c>
      <c r="W129" s="12" t="str">
        <f t="shared" si="40"/>
        <v/>
      </c>
      <c r="X129" s="12" t="str">
        <f t="shared" si="40"/>
        <v/>
      </c>
      <c r="Y129" s="12" t="str">
        <f t="shared" si="40"/>
        <v/>
      </c>
      <c r="Z129" s="12" t="str">
        <f t="shared" si="40"/>
        <v/>
      </c>
      <c r="AA129" s="12" t="str">
        <f t="shared" si="40"/>
        <v/>
      </c>
      <c r="AB129" s="12" t="str">
        <f t="shared" si="40"/>
        <v/>
      </c>
      <c r="AC129" s="12" t="str">
        <f t="shared" si="40"/>
        <v/>
      </c>
      <c r="AD129" s="12" t="str">
        <f t="shared" si="40"/>
        <v/>
      </c>
      <c r="AE129" s="12" t="str">
        <f t="shared" si="40"/>
        <v/>
      </c>
      <c r="AF129" s="12" t="str">
        <f t="shared" si="40"/>
        <v/>
      </c>
      <c r="AG129" s="12" t="str">
        <f t="shared" si="40"/>
        <v/>
      </c>
      <c r="AH129" s="12" t="str">
        <f t="shared" si="40"/>
        <v/>
      </c>
      <c r="AI129" s="12" t="str">
        <f t="shared" si="40"/>
        <v/>
      </c>
      <c r="AJ129" s="12" t="str">
        <f t="shared" si="39"/>
        <v/>
      </c>
      <c r="AK129" s="12" t="str">
        <f t="shared" si="39"/>
        <v/>
      </c>
      <c r="AL129" s="12" t="str">
        <f t="shared" si="39"/>
        <v/>
      </c>
      <c r="AM129" s="12" t="str">
        <f t="shared" si="39"/>
        <v/>
      </c>
      <c r="AN129" s="12" t="str">
        <f t="shared" si="39"/>
        <v/>
      </c>
      <c r="AO129" s="12" t="str">
        <f t="shared" si="39"/>
        <v/>
      </c>
      <c r="AP129" s="12" t="str">
        <f t="shared" si="39"/>
        <v/>
      </c>
      <c r="AQ129" s="12" t="str">
        <f t="shared" si="39"/>
        <v/>
      </c>
      <c r="AR129" s="12" t="str">
        <f t="shared" si="39"/>
        <v/>
      </c>
    </row>
    <row r="130" spans="10:45" ht="12.75" customHeight="1" x14ac:dyDescent="0.15">
      <c r="J130" s="331">
        <v>80</v>
      </c>
      <c r="K130" s="12" t="s">
        <v>776</v>
      </c>
      <c r="L130" s="12" t="str">
        <f>仕様書作成!DB153</f>
        <v>SY30M-M1-B1</v>
      </c>
      <c r="M130" s="12" t="str">
        <f>仕様書作成!DE153</f>
        <v/>
      </c>
      <c r="N130" s="12" t="str">
        <f t="shared" si="38"/>
        <v/>
      </c>
      <c r="T130" s="12" t="str">
        <f t="shared" si="40"/>
        <v/>
      </c>
      <c r="U130" s="12" t="str">
        <f t="shared" si="40"/>
        <v/>
      </c>
      <c r="V130" s="12" t="str">
        <f t="shared" si="40"/>
        <v/>
      </c>
      <c r="W130" s="12" t="str">
        <f t="shared" si="40"/>
        <v/>
      </c>
      <c r="X130" s="12" t="str">
        <f t="shared" si="40"/>
        <v/>
      </c>
      <c r="Y130" s="12" t="str">
        <f t="shared" si="40"/>
        <v/>
      </c>
      <c r="Z130" s="12" t="str">
        <f t="shared" si="40"/>
        <v/>
      </c>
      <c r="AA130" s="12" t="str">
        <f t="shared" si="40"/>
        <v/>
      </c>
      <c r="AB130" s="12" t="str">
        <f t="shared" si="40"/>
        <v/>
      </c>
      <c r="AC130" s="12" t="str">
        <f t="shared" si="40"/>
        <v/>
      </c>
      <c r="AD130" s="12" t="str">
        <f t="shared" si="40"/>
        <v/>
      </c>
      <c r="AE130" s="12" t="str">
        <f t="shared" si="40"/>
        <v/>
      </c>
      <c r="AF130" s="12" t="str">
        <f t="shared" si="40"/>
        <v/>
      </c>
      <c r="AG130" s="12" t="str">
        <f t="shared" si="40"/>
        <v/>
      </c>
      <c r="AH130" s="12" t="str">
        <f t="shared" si="40"/>
        <v/>
      </c>
      <c r="AI130" s="12" t="str">
        <f t="shared" si="40"/>
        <v/>
      </c>
      <c r="AJ130" s="12" t="str">
        <f t="shared" si="39"/>
        <v/>
      </c>
      <c r="AK130" s="12" t="str">
        <f t="shared" si="39"/>
        <v/>
      </c>
      <c r="AL130" s="12" t="str">
        <f t="shared" si="39"/>
        <v/>
      </c>
      <c r="AM130" s="12" t="str">
        <f t="shared" si="39"/>
        <v/>
      </c>
      <c r="AN130" s="12" t="str">
        <f t="shared" si="39"/>
        <v/>
      </c>
      <c r="AO130" s="12" t="str">
        <f t="shared" si="39"/>
        <v/>
      </c>
      <c r="AP130" s="12" t="str">
        <f t="shared" si="39"/>
        <v/>
      </c>
      <c r="AQ130" s="12" t="str">
        <f t="shared" si="39"/>
        <v/>
      </c>
      <c r="AR130" s="12" t="str">
        <f t="shared" si="39"/>
        <v/>
      </c>
    </row>
    <row r="131" spans="10:45" ht="12.75" customHeight="1" x14ac:dyDescent="0.15">
      <c r="J131" s="331">
        <v>81</v>
      </c>
      <c r="K131" s="12" t="s">
        <v>774</v>
      </c>
      <c r="L131" s="12" t="str">
        <f>仕様書作成!DB154</f>
        <v>SY30M-M1-P-3</v>
      </c>
      <c r="M131" s="12" t="str">
        <f>仕様書作成!DE154</f>
        <v/>
      </c>
      <c r="N131" s="12" t="str">
        <f t="shared" si="38"/>
        <v/>
      </c>
      <c r="T131" s="12" t="str">
        <f t="shared" si="40"/>
        <v/>
      </c>
      <c r="U131" s="12" t="str">
        <f t="shared" si="40"/>
        <v/>
      </c>
      <c r="V131" s="12" t="str">
        <f t="shared" si="40"/>
        <v/>
      </c>
      <c r="W131" s="12" t="str">
        <f t="shared" si="40"/>
        <v/>
      </c>
      <c r="X131" s="12" t="str">
        <f t="shared" si="40"/>
        <v/>
      </c>
      <c r="Y131" s="12" t="str">
        <f t="shared" si="40"/>
        <v/>
      </c>
      <c r="Z131" s="12" t="str">
        <f t="shared" si="40"/>
        <v/>
      </c>
      <c r="AA131" s="12" t="str">
        <f t="shared" si="40"/>
        <v/>
      </c>
      <c r="AB131" s="12" t="str">
        <f t="shared" si="40"/>
        <v/>
      </c>
      <c r="AC131" s="12" t="str">
        <f t="shared" si="40"/>
        <v/>
      </c>
      <c r="AD131" s="12" t="str">
        <f t="shared" si="40"/>
        <v/>
      </c>
      <c r="AE131" s="12" t="str">
        <f t="shared" si="40"/>
        <v/>
      </c>
      <c r="AF131" s="12" t="str">
        <f t="shared" si="40"/>
        <v/>
      </c>
      <c r="AG131" s="12" t="str">
        <f t="shared" si="40"/>
        <v/>
      </c>
      <c r="AH131" s="12" t="str">
        <f t="shared" si="40"/>
        <v/>
      </c>
      <c r="AI131" s="12" t="str">
        <f t="shared" si="40"/>
        <v/>
      </c>
      <c r="AJ131" s="12" t="str">
        <f t="shared" si="39"/>
        <v/>
      </c>
      <c r="AK131" s="12" t="str">
        <f t="shared" si="39"/>
        <v/>
      </c>
      <c r="AL131" s="12" t="str">
        <f t="shared" si="39"/>
        <v/>
      </c>
      <c r="AM131" s="12" t="str">
        <f t="shared" si="39"/>
        <v/>
      </c>
      <c r="AN131" s="12" t="str">
        <f t="shared" si="39"/>
        <v/>
      </c>
      <c r="AO131" s="12" t="str">
        <f t="shared" si="39"/>
        <v/>
      </c>
      <c r="AP131" s="12" t="str">
        <f t="shared" si="39"/>
        <v/>
      </c>
      <c r="AQ131" s="12" t="str">
        <f t="shared" si="39"/>
        <v/>
      </c>
      <c r="AR131" s="12" t="str">
        <f t="shared" si="39"/>
        <v/>
      </c>
    </row>
    <row r="132" spans="10:45" ht="12.75" customHeight="1" x14ac:dyDescent="0.15">
      <c r="J132" s="331">
        <v>82</v>
      </c>
      <c r="K132" s="12" t="s">
        <v>775</v>
      </c>
      <c r="L132" s="12" t="str">
        <f>仕様書作成!DB155</f>
        <v>SY30M-M1-A1-3</v>
      </c>
      <c r="M132" s="12" t="str">
        <f>仕様書作成!DE155</f>
        <v/>
      </c>
      <c r="N132" s="12" t="str">
        <f t="shared" si="38"/>
        <v/>
      </c>
      <c r="T132" s="12" t="str">
        <f t="shared" ref="T132:AR132" si="41">IF(COUNTIF(T$216:T$233,$L132)=1,"O","")</f>
        <v/>
      </c>
      <c r="U132" s="12" t="str">
        <f t="shared" si="41"/>
        <v/>
      </c>
      <c r="V132" s="12" t="str">
        <f t="shared" si="41"/>
        <v/>
      </c>
      <c r="W132" s="12" t="str">
        <f t="shared" si="41"/>
        <v/>
      </c>
      <c r="X132" s="12" t="str">
        <f t="shared" si="41"/>
        <v/>
      </c>
      <c r="Y132" s="12" t="str">
        <f t="shared" si="41"/>
        <v/>
      </c>
      <c r="Z132" s="12" t="str">
        <f t="shared" si="41"/>
        <v/>
      </c>
      <c r="AA132" s="12" t="str">
        <f t="shared" si="41"/>
        <v/>
      </c>
      <c r="AB132" s="12" t="str">
        <f t="shared" si="41"/>
        <v/>
      </c>
      <c r="AC132" s="12" t="str">
        <f t="shared" si="41"/>
        <v/>
      </c>
      <c r="AD132" s="12" t="str">
        <f t="shared" si="41"/>
        <v/>
      </c>
      <c r="AE132" s="12" t="str">
        <f t="shared" si="41"/>
        <v/>
      </c>
      <c r="AF132" s="12" t="str">
        <f t="shared" si="41"/>
        <v/>
      </c>
      <c r="AG132" s="12" t="str">
        <f t="shared" si="41"/>
        <v/>
      </c>
      <c r="AH132" s="12" t="str">
        <f t="shared" si="41"/>
        <v/>
      </c>
      <c r="AI132" s="12" t="str">
        <f t="shared" si="41"/>
        <v/>
      </c>
      <c r="AJ132" s="12" t="str">
        <f t="shared" si="41"/>
        <v/>
      </c>
      <c r="AK132" s="12" t="str">
        <f t="shared" si="41"/>
        <v/>
      </c>
      <c r="AL132" s="12" t="str">
        <f t="shared" si="41"/>
        <v/>
      </c>
      <c r="AM132" s="12" t="str">
        <f t="shared" si="41"/>
        <v/>
      </c>
      <c r="AN132" s="12" t="str">
        <f t="shared" si="41"/>
        <v/>
      </c>
      <c r="AO132" s="12" t="str">
        <f t="shared" si="41"/>
        <v/>
      </c>
      <c r="AP132" s="12" t="str">
        <f t="shared" si="41"/>
        <v/>
      </c>
      <c r="AQ132" s="12" t="str">
        <f t="shared" si="41"/>
        <v/>
      </c>
      <c r="AR132" s="12" t="str">
        <f t="shared" si="41"/>
        <v/>
      </c>
    </row>
    <row r="133" spans="10:45" ht="12.75" customHeight="1" x14ac:dyDescent="0.15">
      <c r="J133" s="331">
        <v>83</v>
      </c>
      <c r="K133" s="12" t="s">
        <v>776</v>
      </c>
      <c r="L133" s="12" t="str">
        <f>仕様書作成!DB156</f>
        <v>SY30M-M1-B1-3</v>
      </c>
      <c r="M133" s="12" t="str">
        <f>仕様書作成!DE156</f>
        <v/>
      </c>
      <c r="N133" s="12" t="str">
        <f t="shared" si="38"/>
        <v/>
      </c>
      <c r="T133" s="12" t="str">
        <f t="shared" si="40"/>
        <v/>
      </c>
      <c r="U133" s="12" t="str">
        <f t="shared" si="40"/>
        <v/>
      </c>
      <c r="V133" s="12" t="str">
        <f t="shared" si="40"/>
        <v/>
      </c>
      <c r="W133" s="12" t="str">
        <f t="shared" si="40"/>
        <v/>
      </c>
      <c r="X133" s="12" t="str">
        <f t="shared" si="40"/>
        <v/>
      </c>
      <c r="Y133" s="12" t="str">
        <f t="shared" si="40"/>
        <v/>
      </c>
      <c r="Z133" s="12" t="str">
        <f t="shared" si="40"/>
        <v/>
      </c>
      <c r="AA133" s="12" t="str">
        <f t="shared" si="40"/>
        <v/>
      </c>
      <c r="AB133" s="12" t="str">
        <f t="shared" si="40"/>
        <v/>
      </c>
      <c r="AC133" s="12" t="str">
        <f t="shared" si="40"/>
        <v/>
      </c>
      <c r="AD133" s="12" t="str">
        <f t="shared" si="40"/>
        <v/>
      </c>
      <c r="AE133" s="12" t="str">
        <f t="shared" si="40"/>
        <v/>
      </c>
      <c r="AF133" s="12" t="str">
        <f t="shared" si="40"/>
        <v/>
      </c>
      <c r="AG133" s="12" t="str">
        <f t="shared" si="40"/>
        <v/>
      </c>
      <c r="AH133" s="12" t="str">
        <f t="shared" si="40"/>
        <v/>
      </c>
      <c r="AI133" s="12" t="str">
        <f t="shared" si="40"/>
        <v/>
      </c>
      <c r="AJ133" s="12" t="str">
        <f t="shared" si="39"/>
        <v/>
      </c>
      <c r="AK133" s="12" t="str">
        <f t="shared" si="39"/>
        <v/>
      </c>
      <c r="AL133" s="12" t="str">
        <f t="shared" si="39"/>
        <v/>
      </c>
      <c r="AM133" s="12" t="str">
        <f t="shared" si="39"/>
        <v/>
      </c>
      <c r="AN133" s="12" t="str">
        <f t="shared" si="39"/>
        <v/>
      </c>
      <c r="AO133" s="12" t="str">
        <f t="shared" si="39"/>
        <v/>
      </c>
      <c r="AP133" s="12" t="str">
        <f t="shared" si="39"/>
        <v/>
      </c>
      <c r="AQ133" s="12" t="str">
        <f t="shared" si="39"/>
        <v/>
      </c>
      <c r="AR133" s="12" t="str">
        <f t="shared" si="39"/>
        <v/>
      </c>
    </row>
    <row r="134" spans="10:45" ht="12.75" customHeight="1" x14ac:dyDescent="0.15">
      <c r="J134" s="331">
        <v>76</v>
      </c>
      <c r="K134" s="12" t="str">
        <f>仕様書作成!DB157</f>
        <v>A</v>
      </c>
      <c r="L134" s="12" t="str">
        <f>仕様書作成!DF157</f>
        <v>KQ2P-02</v>
      </c>
      <c r="M134" s="12" t="str">
        <f>仕様書作成!DE157</f>
        <v/>
      </c>
      <c r="N134" s="12" t="str">
        <f t="shared" si="3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15">
      <c r="J135" s="331">
        <v>77</v>
      </c>
      <c r="K135" s="12" t="str">
        <f>仕様書作成!DB158</f>
        <v>B</v>
      </c>
      <c r="L135" s="12" t="str">
        <f>仕様書作成!DF158</f>
        <v>KQ2P-23</v>
      </c>
      <c r="M135" s="12" t="str">
        <f>仕様書作成!DE158</f>
        <v/>
      </c>
      <c r="N135" s="12" t="str">
        <f t="shared" si="3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15">
      <c r="J136" s="331">
        <v>78</v>
      </c>
      <c r="K136" s="12" t="str">
        <f>仕様書作成!DB159</f>
        <v>C</v>
      </c>
      <c r="L136" s="12" t="str">
        <f>仕様書作成!DF159</f>
        <v>KQ2P-01</v>
      </c>
      <c r="M136" s="12" t="str">
        <f>仕様書作成!DE159</f>
        <v/>
      </c>
      <c r="N136" s="12" t="str">
        <f t="shared" si="3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15">
      <c r="J137" s="331">
        <v>79</v>
      </c>
      <c r="K137" s="12" t="str">
        <f>仕様書作成!DB160</f>
        <v>D</v>
      </c>
      <c r="L137" s="12" t="str">
        <f>仕様書作成!DF160</f>
        <v>KQ2P-04</v>
      </c>
      <c r="M137" s="12" t="str">
        <f>仕様書作成!DE160</f>
        <v/>
      </c>
      <c r="N137" s="12" t="str">
        <f t="shared" si="3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15">
      <c r="J138" s="331">
        <v>80</v>
      </c>
      <c r="K138" s="12" t="str">
        <f>仕様書作成!DB161</f>
        <v>E</v>
      </c>
      <c r="L138" s="12" t="str">
        <f>仕様書作成!DF161</f>
        <v>KQ2P-03</v>
      </c>
      <c r="M138" s="12" t="str">
        <f>仕様書作成!DE161</f>
        <v/>
      </c>
      <c r="N138" s="12" t="str">
        <f t="shared" si="3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15">
      <c r="J139" s="331">
        <v>81</v>
      </c>
      <c r="K139" s="12" t="str">
        <f>仕様書作成!DB162</f>
        <v>F</v>
      </c>
      <c r="L139" s="12" t="str">
        <f>仕様書作成!DF162</f>
        <v>KQ2P-06</v>
      </c>
      <c r="M139" s="12" t="str">
        <f>仕様書作成!DE162</f>
        <v/>
      </c>
      <c r="N139" s="12" t="str">
        <f t="shared" si="3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15">
      <c r="J140" s="331">
        <v>82</v>
      </c>
      <c r="K140" s="12" t="str">
        <f>仕様書作成!DB163</f>
        <v>G</v>
      </c>
      <c r="L140" s="12" t="str">
        <f>仕様書作成!DF163</f>
        <v>KQ2P-07</v>
      </c>
      <c r="M140" s="12" t="str">
        <f>仕様書作成!DE163</f>
        <v/>
      </c>
      <c r="N140" s="12" t="str">
        <f t="shared" si="3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15">
      <c r="J141" s="331">
        <v>83</v>
      </c>
      <c r="K141" s="12" t="str">
        <f>仕様書作成!DB164</f>
        <v>H</v>
      </c>
      <c r="L141" s="12" t="str">
        <f>仕様書作成!DF164</f>
        <v>KQ2P-08</v>
      </c>
      <c r="M141" s="12" t="str">
        <f>仕様書作成!DE164</f>
        <v/>
      </c>
      <c r="N141" s="12" t="str">
        <f t="shared" si="3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15">
      <c r="J142" s="331">
        <v>84</v>
      </c>
      <c r="K142" s="12" t="str">
        <f>仕様書作成!DB165</f>
        <v>J</v>
      </c>
      <c r="L142" s="12" t="str">
        <f>仕様書作成!DF165</f>
        <v>KQ2P-09</v>
      </c>
      <c r="M142" s="12" t="str">
        <f>仕様書作成!DE165</f>
        <v/>
      </c>
      <c r="N142" s="12" t="str">
        <f t="shared" si="3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15">
      <c r="J143" s="331">
        <v>85</v>
      </c>
      <c r="K143" s="12" t="str">
        <f>仕様書作成!DB166</f>
        <v>K</v>
      </c>
      <c r="L143" s="12" t="str">
        <f>仕様書作成!DF166</f>
        <v>KQ2H04-M5A</v>
      </c>
      <c r="M143" s="12" t="str">
        <f>仕様書作成!DE166</f>
        <v/>
      </c>
      <c r="N143" s="12" t="str">
        <f t="shared" si="3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15">
      <c r="J144" s="331">
        <v>86</v>
      </c>
      <c r="K144" s="12" t="str">
        <f>仕様書作成!DB167</f>
        <v>L</v>
      </c>
      <c r="L144" s="12" t="str">
        <f>仕様書作成!DF167</f>
        <v>KQ2H06-M5A</v>
      </c>
      <c r="M144" s="12" t="str">
        <f>仕様書作成!DE167</f>
        <v/>
      </c>
      <c r="N144" s="12" t="str">
        <f t="shared" si="3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15">
      <c r="J145" s="331">
        <v>87</v>
      </c>
      <c r="K145" s="12" t="str">
        <f>仕様書作成!DB168</f>
        <v>M</v>
      </c>
      <c r="L145" s="12" t="str">
        <f>仕様書作成!DF168</f>
        <v>KQ2H01-M5A</v>
      </c>
      <c r="M145" s="12" t="str">
        <f>仕様書作成!DE168</f>
        <v/>
      </c>
      <c r="N145" s="12" t="str">
        <f t="shared" si="3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15">
      <c r="J146" s="331">
        <v>88</v>
      </c>
      <c r="K146" s="12" t="str">
        <f>仕様書作成!DB169</f>
        <v>N</v>
      </c>
      <c r="L146" s="12" t="str">
        <f>仕様書作成!DF169</f>
        <v>M-5P</v>
      </c>
      <c r="M146" s="12" t="str">
        <f>仕様書作成!DE169</f>
        <v/>
      </c>
      <c r="N146" s="12" t="str">
        <f t="shared" si="3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15">
      <c r="J147" s="331">
        <v>89</v>
      </c>
      <c r="K147" s="12" t="str">
        <f>仕様書作成!DB170</f>
        <v>P</v>
      </c>
      <c r="L147" s="12" t="str">
        <f>仕様書作成!DF170</f>
        <v>KQ2H04-01AS</v>
      </c>
      <c r="M147" s="12" t="str">
        <f>仕様書作成!DE170</f>
        <v/>
      </c>
      <c r="N147" s="12" t="str">
        <f t="shared" si="3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15">
      <c r="J148" s="331">
        <v>90</v>
      </c>
      <c r="K148" s="12" t="str">
        <f>仕様書作成!DB171</f>
        <v>Q</v>
      </c>
      <c r="L148" s="12" t="str">
        <f>仕様書作成!DF171</f>
        <v>KQ2H06-01AS</v>
      </c>
      <c r="M148" s="12" t="str">
        <f>仕様書作成!DE171</f>
        <v/>
      </c>
      <c r="N148" s="12" t="str">
        <f t="shared" si="3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15">
      <c r="J149" s="331">
        <v>91</v>
      </c>
      <c r="K149" s="12" t="str">
        <f>仕様書作成!DB172</f>
        <v>R</v>
      </c>
      <c r="L149" s="12" t="str">
        <f>仕様書作成!DF172</f>
        <v>KQ2S04-01AS</v>
      </c>
      <c r="M149" s="12" t="str">
        <f>仕様書作成!DE172</f>
        <v/>
      </c>
      <c r="N149" s="12" t="str">
        <f t="shared" si="3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15">
      <c r="J150" s="331">
        <v>92</v>
      </c>
      <c r="K150" s="12" t="str">
        <f>仕様書作成!DB173</f>
        <v>S</v>
      </c>
      <c r="L150" s="12" t="str">
        <f>仕様書作成!DF173</f>
        <v>KQ2S06-01AS</v>
      </c>
      <c r="M150" s="12" t="str">
        <f>仕様書作成!DE173</f>
        <v/>
      </c>
      <c r="N150" s="12" t="str">
        <f t="shared" si="3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15">
      <c r="J151" s="331">
        <v>93</v>
      </c>
      <c r="K151" s="12" t="str">
        <f>仕様書作成!DB174</f>
        <v>T</v>
      </c>
      <c r="L151" s="12" t="str">
        <f>仕様書作成!DF174</f>
        <v>KQ2S08-01AS</v>
      </c>
      <c r="M151" s="12" t="str">
        <f>仕様書作成!DE174</f>
        <v/>
      </c>
      <c r="N151" s="12" t="str">
        <f t="shared" si="3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15">
      <c r="J152" s="331">
        <v>94</v>
      </c>
      <c r="K152" s="12" t="str">
        <f>仕様書作成!DB175</f>
        <v>W</v>
      </c>
      <c r="L152" s="12" t="str">
        <f>仕様書作成!DF175</f>
        <v>TB00094</v>
      </c>
      <c r="M152" s="12" t="str">
        <f>仕様書作成!DE175</f>
        <v/>
      </c>
      <c r="N152" s="12" t="str">
        <f t="shared" si="3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15">
      <c r="J153" s="331">
        <v>95</v>
      </c>
      <c r="K153" s="12" t="str">
        <f>仕様書作成!DB176</f>
        <v>X</v>
      </c>
      <c r="L153" s="12" t="str">
        <f>仕様書作成!DF176</f>
        <v>KQ2H03-34AS</v>
      </c>
      <c r="M153" s="12" t="str">
        <f>仕様書作成!DE176</f>
        <v/>
      </c>
      <c r="N153" s="12" t="str">
        <f t="shared" si="3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15">
      <c r="J154" s="331">
        <v>96</v>
      </c>
      <c r="K154" s="12" t="str">
        <f>仕様書作成!DB177</f>
        <v>Y</v>
      </c>
      <c r="L154" s="12" t="str">
        <f>仕様書作成!DF177</f>
        <v>KQ2H07-34AS</v>
      </c>
      <c r="M154" s="12" t="str">
        <f>仕様書作成!DE177</f>
        <v/>
      </c>
      <c r="N154" s="12" t="str">
        <f t="shared" si="3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15">
      <c r="J155" s="331">
        <v>97</v>
      </c>
      <c r="K155" s="12" t="str">
        <f>仕様書作成!DB178</f>
        <v>Z</v>
      </c>
      <c r="L155" s="12" t="str">
        <f>仕様書作成!DF178</f>
        <v>KQ2S03-34AS</v>
      </c>
      <c r="M155" s="12" t="str">
        <f>仕様書作成!DE178</f>
        <v/>
      </c>
      <c r="N155" s="12" t="str">
        <f t="shared" si="3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15">
      <c r="J156" s="331">
        <v>98</v>
      </c>
      <c r="K156" s="12" t="str">
        <f>仕様書作成!DB179</f>
        <v>AA</v>
      </c>
      <c r="L156" s="12" t="str">
        <f>仕様書作成!DF179</f>
        <v>KQ2S07-34AS</v>
      </c>
      <c r="M156" s="12" t="str">
        <f>仕様書作成!DE179</f>
        <v/>
      </c>
      <c r="N156" s="12" t="str">
        <f t="shared" si="3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15">
      <c r="J157" s="331">
        <v>99</v>
      </c>
      <c r="K157" s="12" t="str">
        <f>仕様書作成!DB180</f>
        <v>BB</v>
      </c>
      <c r="L157" s="12" t="str">
        <f>仕様書作成!DF180</f>
        <v>KQ2S09-34AS</v>
      </c>
      <c r="M157" s="12" t="str">
        <f>仕様書作成!DE180</f>
        <v/>
      </c>
      <c r="N157" s="12" t="str">
        <f t="shared" si="3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15">
      <c r="J158" s="331">
        <v>100</v>
      </c>
      <c r="K158" s="12" t="str">
        <f>仕様書作成!DB181</f>
        <v>CC</v>
      </c>
      <c r="L158" s="12" t="str">
        <f>仕様書作成!DF181</f>
        <v>KQ2H03-U01A</v>
      </c>
      <c r="M158" s="12" t="str">
        <f>仕様書作成!DE181</f>
        <v/>
      </c>
      <c r="N158" s="12" t="str">
        <f t="shared" si="3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15">
      <c r="J159" s="331">
        <v>101</v>
      </c>
      <c r="K159" s="12" t="str">
        <f>仕様書作成!DB182</f>
        <v>DD</v>
      </c>
      <c r="L159" s="12" t="str">
        <f>仕様書作成!DF182</f>
        <v>KQ2H07-U01A</v>
      </c>
      <c r="M159" s="12" t="str">
        <f>仕様書作成!DE182</f>
        <v/>
      </c>
      <c r="N159" s="12" t="str">
        <f t="shared" si="3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15">
      <c r="J160" s="331">
        <v>102</v>
      </c>
      <c r="K160" s="12" t="str">
        <f>仕様書作成!DB183</f>
        <v>EE</v>
      </c>
      <c r="L160" s="12" t="str">
        <f>仕様書作成!DF183</f>
        <v>TB00043</v>
      </c>
      <c r="M160" s="12" t="str">
        <f>仕様書作成!DE183</f>
        <v/>
      </c>
      <c r="N160" s="12" t="str">
        <f t="shared" si="3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15">
      <c r="J161" s="331">
        <v>103</v>
      </c>
      <c r="K161" s="12" t="str">
        <f>仕様書作成!DB184</f>
        <v>FF</v>
      </c>
      <c r="L161" s="12" t="str">
        <f>仕様書作成!DF184</f>
        <v>TB00029</v>
      </c>
      <c r="M161" s="12" t="str">
        <f>仕様書作成!DE184</f>
        <v/>
      </c>
      <c r="N161" s="12" t="str">
        <f t="shared" si="3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15">
      <c r="J162" s="331">
        <v>104</v>
      </c>
      <c r="K162" s="12" t="str">
        <f>仕様書作成!DB185</f>
        <v>GG</v>
      </c>
      <c r="L162" s="12" t="str">
        <f>仕様書作成!DF185</f>
        <v>KQ2P-10</v>
      </c>
      <c r="M162" s="12" t="str">
        <f>仕様書作成!DE185</f>
        <v/>
      </c>
      <c r="N162" s="12" t="str">
        <f t="shared" si="3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15">
      <c r="J163" s="331">
        <v>105</v>
      </c>
      <c r="K163" s="12" t="str">
        <f>仕様書作成!DB186</f>
        <v>HH</v>
      </c>
      <c r="L163" s="12" t="str">
        <f>仕様書作成!DF186</f>
        <v>KQ2P-11</v>
      </c>
      <c r="M163" s="12" t="str">
        <f>仕様書作成!DE186</f>
        <v/>
      </c>
      <c r="N163" s="12" t="str">
        <f t="shared" si="3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15">
      <c r="J164" s="331">
        <v>106</v>
      </c>
      <c r="K164" s="12" t="str">
        <f>仕様書作成!DB187</f>
        <v>JJ</v>
      </c>
      <c r="L164" s="12" t="str">
        <f>仕様書作成!DF187</f>
        <v>AN20-C10</v>
      </c>
      <c r="M164" s="12" t="str">
        <f>仕様書作成!DE187</f>
        <v/>
      </c>
      <c r="N164" s="12" t="str">
        <f t="shared" si="3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15">
      <c r="J165" s="331">
        <v>107</v>
      </c>
      <c r="K165" s="12" t="str">
        <f>仕様書作成!DB188</f>
        <v>KK</v>
      </c>
      <c r="L165" s="12" t="str">
        <f>仕様書作成!DF188</f>
        <v>AN20-C11</v>
      </c>
      <c r="M165" s="12" t="str">
        <f>仕様書作成!DE188</f>
        <v/>
      </c>
      <c r="N165" s="12" t="str">
        <f t="shared" si="3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15">
      <c r="J166" s="331">
        <v>108</v>
      </c>
      <c r="K166" s="12" t="str">
        <f>仕様書作成!DB189</f>
        <v>LL</v>
      </c>
      <c r="L166" s="12" t="str">
        <f>仕様書作成!DF189</f>
        <v>(ポートプラグ_VVQ0000-58A)</v>
      </c>
      <c r="M166" s="12" t="str">
        <f>仕様書作成!DE189</f>
        <v/>
      </c>
      <c r="N166" s="12" t="str">
        <f t="shared" si="3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15">
      <c r="J167" s="331">
        <v>109</v>
      </c>
      <c r="K167" s="12" t="str">
        <f>仕様書作成!DB190</f>
        <v>MM</v>
      </c>
      <c r="L167" s="12" t="str">
        <f>仕様書作成!DF190</f>
        <v>(ポートプラグ_VVQ1000-58A)</v>
      </c>
      <c r="M167" s="12" t="str">
        <f>仕様書作成!DE190</f>
        <v/>
      </c>
      <c r="N167" s="12" t="str">
        <f t="shared" si="3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15">
      <c r="J168" s="331">
        <v>110</v>
      </c>
      <c r="K168" s="12" t="str">
        <f>仕様書作成!DB191</f>
        <v>NN</v>
      </c>
      <c r="L168" s="12" t="str">
        <f>仕様書作成!DF191</f>
        <v>(ポートプラグ_VVQ2000-58A)</v>
      </c>
      <c r="M168" s="12" t="str">
        <f>仕様書作成!DE191</f>
        <v/>
      </c>
      <c r="N168" s="12" t="str">
        <f t="shared" si="3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15">
      <c r="J169" s="331">
        <v>111</v>
      </c>
      <c r="K169" s="12" t="str">
        <f>仕様書作成!DB192</f>
        <v>PP</v>
      </c>
      <c r="L169" s="12" t="str">
        <f>仕様書作成!DF192</f>
        <v>(ポートプラグ_SJ2000-48-1A)</v>
      </c>
      <c r="M169" s="12" t="str">
        <f>仕様書作成!DE192</f>
        <v/>
      </c>
      <c r="N169" s="12" t="str">
        <f t="shared" si="3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0" spans="10:45" ht="12.75" customHeight="1" x14ac:dyDescent="0.15">
      <c r="K170" s="12" t="str">
        <f>ベース!X24&amp;"  ケーブルAss'y   "&amp;ベース!J28</f>
        <v xml:space="preserve">  ケーブルAss'y   </v>
      </c>
      <c r="L170" s="12" t="str">
        <f>IF(ベース!I29="","",ベース!I29)</f>
        <v/>
      </c>
      <c r="M170" s="12" t="str">
        <f>IF(L170="","",1)</f>
        <v/>
      </c>
      <c r="N170" s="12" t="str">
        <f t="shared" si="38"/>
        <v/>
      </c>
    </row>
    <row r="172" spans="10:45" ht="12.75" customHeight="1" x14ac:dyDescent="0.15">
      <c r="J172" s="331"/>
    </row>
    <row r="173" spans="10:45" ht="12.75" customHeight="1" x14ac:dyDescent="0.15">
      <c r="J173" s="331"/>
    </row>
    <row r="174" spans="10:45" ht="12.75" customHeight="1" x14ac:dyDescent="0.15">
      <c r="J174" s="331"/>
    </row>
    <row r="175" spans="10:45" ht="12.75" customHeight="1" x14ac:dyDescent="0.15">
      <c r="J175" s="331"/>
    </row>
    <row r="176" spans="10:45" ht="12.75" customHeight="1" x14ac:dyDescent="0.15">
      <c r="J176" s="331"/>
    </row>
    <row r="178" spans="11:45" ht="12.75" customHeight="1" x14ac:dyDescent="0.15">
      <c r="K178" s="12" t="str">
        <f t="array" ref="K178">IF(COUNTA($M$2:$M$170)&lt;ROW(M1),"",INDEX($K$1:$K$170,SMALL(IF($M$2:$M$170&lt;&gt;"",ROW($M$2:$M$170)),ROW(M1))))</f>
        <v>マニホールドベース</v>
      </c>
      <c r="L178" s="12" t="str">
        <f t="array" ref="L178">IF(COUNTA($M$2:$M$170)&lt;ROW(M1),"",INDEX($L$1:$L$170,SMALL(IF($M$2:$M$170&lt;&gt;"",ROW($M$2:$M$170)),ROW(M1))))</f>
        <v>必須項目に入力漏れがあります</v>
      </c>
      <c r="M178" s="12">
        <f t="array" ref="M178">IF(COUNTA($M$2:$M$170)&lt;ROW(M1),"",INDEX($M$1:$M$170,SMALL(IF($M$2:$M$170&lt;&gt;"",ROW($M$2:$M$170)),ROW(M1))))</f>
        <v>1</v>
      </c>
      <c r="R178" s="12">
        <f t="array" ref="R178">IF(COUNTA($M$2:$M$170)&lt;ROW(M1),"",INDEX($R$1:$R$170,SMALL(IF($M$2:$M$170&lt;&gt;"",ROW($M$2:$M$170)),ROW(M1))))</f>
        <v>0</v>
      </c>
      <c r="S178" s="12">
        <f t="array" ref="S178">IF(COUNTA($M$2:$M$170)&lt;ROW(M1),"",INDEX($S$1:$S$170,SMALL(IF($M$2:$M$170&lt;&gt;"",ROW($M$2:$M$170)),ROW(M1))))</f>
        <v>0</v>
      </c>
      <c r="T178" s="12" t="str">
        <f t="array" ref="T178">IF(COUNTA($M$2:$M$170)&lt;ROW(M1),"",INDEX($T$1:$T$170,SMALL(IF($M$2:$M$170&lt;&gt;"",ROW($M$2:$M$170)),ROW(M1))))</f>
        <v/>
      </c>
      <c r="U178" s="12" t="str">
        <f t="array" ref="U178">IF(COUNTA($M$2:$M$170)&lt;ROW(M1),"",INDEX($U$1:$U$170,SMALL(IF($M$2:$M$170&lt;&gt;"",ROW($M$2:$M$170)),ROW(M1))))</f>
        <v/>
      </c>
      <c r="V178" s="12" t="str">
        <f t="array" ref="V178">IF(COUNTA($M$2:$M$170)&lt;ROW(M1),"",INDEX($V$1:$V$170,SMALL(IF($M$2:$M$170&lt;&gt;"",ROW($M$2:$M$170)),ROW(M1))))</f>
        <v/>
      </c>
      <c r="W178" s="12" t="str">
        <f t="array" ref="W178">IF(COUNTA($M$2:$M$170)&lt;ROW(M1),"",INDEX($W$1:$W$170,SMALL(IF($M$2:$M$170&lt;&gt;"",ROW($M$2:$M$170)),ROW(M1))))</f>
        <v/>
      </c>
      <c r="X178" s="12" t="str">
        <f t="array" ref="X178">IF(COUNTA($M$2:$M$170)&lt;ROW(M1),"",INDEX($X$1:$X$170,SMALL(IF($M$2:$M$170&lt;&gt;"",ROW($M$2:$M$170)),ROW(M1))))</f>
        <v/>
      </c>
      <c r="Y178" s="12" t="str">
        <f t="array" ref="Y178">IF(COUNTA($M$2:$M$170)&lt;ROW(M1),"",INDEX($Y$1:$Y$170,SMALL(IF($M$2:$M$170&lt;&gt;"",ROW($M$2:$M$170)),ROW(M1))))</f>
        <v/>
      </c>
      <c r="Z178" s="12" t="str">
        <f t="array" ref="Z178">IF(COUNTA($M$2:$M$170)&lt;ROW(M1),"",INDEX($Z$1:$Z$170,SMALL(IF($M$2:$M$170&lt;&gt;"",ROW($M$2:$M$170)),ROW(M1))))</f>
        <v/>
      </c>
      <c r="AA178" s="12" t="str">
        <f t="array" ref="AA178">IF(COUNTA($M$2:$M$170)&lt;ROW(M1),"",INDEX($AA$1:$AA$170,SMALL(IF($M$2:$M$170&lt;&gt;"",ROW($M$2:$M$170)),ROW(M1))))</f>
        <v/>
      </c>
      <c r="AB178" s="12" t="str">
        <f t="array" ref="AB178">IF(COUNTA($M$2:$M$170)&lt;ROW(M1),"",INDEX($AB$1:$AB$170,SMALL(IF($M$2:$M$170&lt;&gt;"",ROW($M$2:$M$170)),ROW(M1))))</f>
        <v/>
      </c>
      <c r="AC178" s="12" t="str">
        <f t="array" ref="AC178">IF(COUNTA($M$2:$M$170)&lt;ROW(M1),"",INDEX($AC$1:$AC$170,SMALL(IF($M$2:$M$170&lt;&gt;"",ROW($M$2:$M$170)),ROW(M1))))</f>
        <v/>
      </c>
      <c r="AD178" s="12" t="str">
        <f t="array" ref="AD178">IF(COUNTA($M$2:$M$170)&lt;ROW(M1),"",INDEX($AD$1:$AD$170,SMALL(IF($M$2:$M$170&lt;&gt;"",ROW($M$2:$M$170)),ROW(M1))))</f>
        <v/>
      </c>
      <c r="AE178" s="12" t="str">
        <f t="array" ref="AE178">IF(COUNTA($M$2:$M$170)&lt;ROW(M1),"",INDEX($AE$1:$AE$170,SMALL(IF($M$2:$M$170&lt;&gt;"",ROW($M$2:$M$170)),ROW(M1))))</f>
        <v/>
      </c>
      <c r="AF178" s="12" t="str">
        <f t="array" ref="AF178">IF(COUNTA($M$2:$M$170)&lt;ROW(M1),"",INDEX($AF$1:$AF$170,SMALL(IF($M$2:$M$170&lt;&gt;"",ROW($M$2:$M$170)),ROW(M1))))</f>
        <v/>
      </c>
      <c r="AG178" s="12" t="str">
        <f t="array" ref="AG178">IF(COUNTA($M$2:$M$170)&lt;ROW(M1),"",INDEX($AG$1:$AG$170,SMALL(IF($M$2:$M$170&lt;&gt;"",ROW($M$2:$M$170)),ROW(M1))))</f>
        <v/>
      </c>
      <c r="AH178" s="12" t="str">
        <f t="array" ref="AH178">IF(COUNTA($M$2:$M$170)&lt;ROW(M1),"",INDEX($AH$1:$AH$170,SMALL(IF($M$2:$M$170&lt;&gt;"",ROW($M$2:$M$170)),ROW(M1))))</f>
        <v/>
      </c>
      <c r="AI178" s="12" t="str">
        <f t="array" ref="AI178">IF(COUNTA($M$2:$M$170)&lt;ROW(M1),"",INDEX($AI$1:$AI$170,SMALL(IF($M$2:$M$170&lt;&gt;"",ROW($M$2:$M$170)),ROW(M1))))</f>
        <v/>
      </c>
      <c r="AJ178" s="12" t="str">
        <f t="array" ref="AJ178">IF(COUNTA($M$2:$M$170)&lt;ROW(M1),"",INDEX($AJ$1:$AJ$170,SMALL(IF($M$2:$M$170&lt;&gt;"",ROW($M$2:$M$170)),ROW(M1))))</f>
        <v/>
      </c>
      <c r="AK178" s="12" t="str">
        <f t="array" ref="AK178">IF(COUNTA($M$2:$M$170)&lt;ROW(M1),"",INDEX($AK$1:$AK$170,SMALL(IF($M$2:$M$170&lt;&gt;"",ROW($M$2:$M$170)),ROW(M1))))</f>
        <v/>
      </c>
      <c r="AL178" s="12" t="str">
        <f t="array" ref="AL178">IF(COUNTA($M$2:$M$170)&lt;ROW(M1),"",INDEX($AL$1:$AL$170,SMALL(IF($M$2:$M$170&lt;&gt;"",ROW($M$2:$M$170)),ROW(M1))))</f>
        <v/>
      </c>
      <c r="AM178" s="12" t="str">
        <f t="array" ref="AM178">IF(COUNTA($M$2:$M$170)&lt;ROW(M1),"",INDEX($AM$1:$AM$170,SMALL(IF($M$2:$M$170&lt;&gt;"",ROW($M$2:$M$170)),ROW(M1))))</f>
        <v/>
      </c>
      <c r="AN178" s="12" t="str">
        <f t="array" ref="AN178">IF(COUNTA($M$2:$M$170)&lt;ROW(M1),"",INDEX($AN$1:$AN$170,SMALL(IF($M$2:$M$170&lt;&gt;"",ROW($M$2:$M$170)),ROW(M1))))</f>
        <v/>
      </c>
      <c r="AO178" s="12" t="str">
        <f t="array" ref="AO178">IF(COUNTA($M$2:$M$170)&lt;ROW(M1),"",INDEX($AO$1:$AO$170,SMALL(IF($M$2:$M$170&lt;&gt;"",ROW($M$2:$M$170)),ROW(M1))))</f>
        <v/>
      </c>
      <c r="AP178" s="12" t="str">
        <f t="array" ref="AP178">IF(COUNTA($M$2:$M$170)&lt;ROW(M1),"",INDEX($AP$1:$AP$170,SMALL(IF($M$2:$M$170&lt;&gt;"",ROW($M$2:$M$170)),ROW(M1))))</f>
        <v/>
      </c>
      <c r="AQ178" s="12" t="str">
        <f t="array" ref="AQ178">IF(COUNTA($M$2:$M$170)&lt;ROW(M1),"",INDEX($AQ$1:$AQ$170,SMALL(IF($M$2:$M$170&lt;&gt;"",ROW($M$2:$M$170)),ROW(M1))))</f>
        <v/>
      </c>
      <c r="AR178" s="12">
        <f t="array" ref="AR178">IF(COUNTA($M$2:$M$170)&lt;ROW(M1),"",INDEX($AR$1:$AR$170,SMALL(IF($M$2:$M$170&lt;&gt;"",ROW($M$2:$M$170)),ROW(M1))))</f>
        <v>0</v>
      </c>
      <c r="AS178" s="12">
        <f t="array" ref="AS178">IF(COUNTA($M$2:$M$170)&lt;ROW(M1),"",INDEX($AS$1:$AS$170,SMALL(IF($M$2:$M$170&lt;&gt;"",ROW($M$2:$M$170)),ROW(M1))))</f>
        <v>0</v>
      </c>
    </row>
    <row r="179" spans="11:45" ht="12.75" customHeight="1" x14ac:dyDescent="0.15">
      <c r="K179" s="12" t="e">
        <f t="array" ref="K179">IF(COUNTA($M$2:$M$170)&lt;ROW(M2),"",INDEX($K$1:$K$170,SMALL(IF($M$2:$M$170&lt;&gt;"",ROW($M$2:$M$170)),ROW(M2))))</f>
        <v>#NUM!</v>
      </c>
      <c r="L179" s="12" t="e">
        <f t="array" ref="L179">IF(COUNTA($M$2:$M$170)&lt;ROW(M2),"",INDEX($L$1:$L$170,SMALL(IF($M$2:$M$170&lt;&gt;"",ROW($M$2:$M$170)),ROW(M2))))</f>
        <v>#NUM!</v>
      </c>
      <c r="M179" s="12" t="e">
        <f t="array" ref="M179">IF(COUNTA($M$2:$M$170)&lt;ROW(M2),"",INDEX($M$1:$M$170,SMALL(IF($M$2:$M$170&lt;&gt;"",ROW($M$2:$M$170)),ROW(M2))))</f>
        <v>#NUM!</v>
      </c>
      <c r="R179" s="12" t="e">
        <f t="array" ref="R179">IF(COUNTA($M$2:$M$170)&lt;ROW(M2),"",INDEX($R$1:$R$170,SMALL(IF($M$2:$M$170&lt;&gt;"",ROW($M$2:$M$170)),ROW(M2))))</f>
        <v>#NUM!</v>
      </c>
      <c r="S179" s="12" t="e">
        <f t="array" ref="S179">IF(COUNTA($M$2:$M$170)&lt;ROW(M2),"",INDEX($S$1:$S$170,SMALL(IF($M$2:$M$170&lt;&gt;"",ROW($M$2:$M$170)),ROW(M2))))</f>
        <v>#NUM!</v>
      </c>
      <c r="T179" s="12" t="e">
        <f t="array" ref="T179">IF(COUNTA($M$2:$M$170)&lt;ROW(M2),"",INDEX($T$1:$T$170,SMALL(IF($M$2:$M$170&lt;&gt;"",ROW($M$2:$M$170)),ROW(M2))))</f>
        <v>#NUM!</v>
      </c>
      <c r="U179" s="12" t="e">
        <f t="array" ref="U179">IF(COUNTA($M$2:$M$170)&lt;ROW(M2),"",INDEX($U$1:$U$170,SMALL(IF($M$2:$M$170&lt;&gt;"",ROW($M$2:$M$170)),ROW(M2))))</f>
        <v>#NUM!</v>
      </c>
      <c r="V179" s="12" t="e">
        <f t="array" ref="V179">IF(COUNTA($M$2:$M$170)&lt;ROW(M2),"",INDEX($V$1:$V$170,SMALL(IF($M$2:$M$170&lt;&gt;"",ROW($M$2:$M$170)),ROW(M2))))</f>
        <v>#NUM!</v>
      </c>
      <c r="W179" s="12" t="e">
        <f t="array" ref="W179">IF(COUNTA($M$2:$M$170)&lt;ROW(M2),"",INDEX($W$1:$W$170,SMALL(IF($M$2:$M$170&lt;&gt;"",ROW($M$2:$M$170)),ROW(M2))))</f>
        <v>#NUM!</v>
      </c>
      <c r="X179" s="12" t="e">
        <f t="array" ref="X179">IF(COUNTA($M$2:$M$170)&lt;ROW(M2),"",INDEX($X$1:$X$170,SMALL(IF($M$2:$M$170&lt;&gt;"",ROW($M$2:$M$170)),ROW(M2))))</f>
        <v>#NUM!</v>
      </c>
      <c r="Y179" s="12" t="e">
        <f t="array" ref="Y179">IF(COUNTA($M$2:$M$170)&lt;ROW(M2),"",INDEX($Y$1:$Y$170,SMALL(IF($M$2:$M$170&lt;&gt;"",ROW($M$2:$M$170)),ROW(M2))))</f>
        <v>#NUM!</v>
      </c>
      <c r="Z179" s="12" t="e">
        <f t="array" ref="Z179">IF(COUNTA($M$2:$M$170)&lt;ROW(M2),"",INDEX($Z$1:$Z$170,SMALL(IF($M$2:$M$170&lt;&gt;"",ROW($M$2:$M$170)),ROW(M2))))</f>
        <v>#NUM!</v>
      </c>
      <c r="AA179" s="12" t="e">
        <f t="array" ref="AA179">IF(COUNTA($M$2:$M$170)&lt;ROW(M2),"",INDEX($AA$1:$AA$170,SMALL(IF($M$2:$M$170&lt;&gt;"",ROW($M$2:$M$170)),ROW(M2))))</f>
        <v>#NUM!</v>
      </c>
      <c r="AB179" s="12" t="e">
        <f t="array" ref="AB179">IF(COUNTA($M$2:$M$170)&lt;ROW(M2),"",INDEX($AB$1:$AB$170,SMALL(IF($M$2:$M$170&lt;&gt;"",ROW($M$2:$M$170)),ROW(M2))))</f>
        <v>#NUM!</v>
      </c>
      <c r="AC179" s="12" t="e">
        <f t="array" ref="AC179">IF(COUNTA($M$2:$M$170)&lt;ROW(M2),"",INDEX($AC$1:$AC$170,SMALL(IF($M$2:$M$170&lt;&gt;"",ROW($M$2:$M$170)),ROW(M2))))</f>
        <v>#NUM!</v>
      </c>
      <c r="AD179" s="12" t="e">
        <f t="array" ref="AD179">IF(COUNTA($M$2:$M$170)&lt;ROW(M2),"",INDEX($AD$1:$AD$170,SMALL(IF($M$2:$M$170&lt;&gt;"",ROW($M$2:$M$170)),ROW(M2))))</f>
        <v>#NUM!</v>
      </c>
      <c r="AE179" s="12" t="e">
        <f t="array" ref="AE179">IF(COUNTA($M$2:$M$170)&lt;ROW(M2),"",INDEX($AE$1:$AE$170,SMALL(IF($M$2:$M$170&lt;&gt;"",ROW($M$2:$M$170)),ROW(M2))))</f>
        <v>#NUM!</v>
      </c>
      <c r="AF179" s="12" t="e">
        <f t="array" ref="AF179">IF(COUNTA($M$2:$M$170)&lt;ROW(M2),"",INDEX($AF$1:$AF$170,SMALL(IF($M$2:$M$170&lt;&gt;"",ROW($M$2:$M$170)),ROW(M2))))</f>
        <v>#NUM!</v>
      </c>
      <c r="AG179" s="12" t="e">
        <f t="array" ref="AG179">IF(COUNTA($M$2:$M$170)&lt;ROW(M2),"",INDEX($AG$1:$AG$170,SMALL(IF($M$2:$M$170&lt;&gt;"",ROW($M$2:$M$170)),ROW(M2))))</f>
        <v>#NUM!</v>
      </c>
      <c r="AH179" s="12" t="e">
        <f t="array" ref="AH179">IF(COUNTA($M$2:$M$170)&lt;ROW(M2),"",INDEX($AH$1:$AH$170,SMALL(IF($M$2:$M$170&lt;&gt;"",ROW($M$2:$M$170)),ROW(M2))))</f>
        <v>#NUM!</v>
      </c>
      <c r="AI179" s="12" t="e">
        <f t="array" ref="AI179">IF(COUNTA($M$2:$M$170)&lt;ROW(M2),"",INDEX($AI$1:$AI$170,SMALL(IF($M$2:$M$170&lt;&gt;"",ROW($M$2:$M$170)),ROW(M2))))</f>
        <v>#NUM!</v>
      </c>
      <c r="AJ179" s="12" t="e">
        <f t="array" ref="AJ179">IF(COUNTA($M$2:$M$170)&lt;ROW(M2),"",INDEX($AJ$1:$AJ$170,SMALL(IF($M$2:$M$170&lt;&gt;"",ROW($M$2:$M$170)),ROW(M2))))</f>
        <v>#NUM!</v>
      </c>
      <c r="AK179" s="12" t="e">
        <f t="array" ref="AK179">IF(COUNTA($M$2:$M$170)&lt;ROW(M2),"",INDEX($AK$1:$AK$170,SMALL(IF($M$2:$M$170&lt;&gt;"",ROW($M$2:$M$170)),ROW(M2))))</f>
        <v>#NUM!</v>
      </c>
      <c r="AL179" s="12" t="e">
        <f t="array" ref="AL179">IF(COUNTA($M$2:$M$170)&lt;ROW(M2),"",INDEX($AL$1:$AL$170,SMALL(IF($M$2:$M$170&lt;&gt;"",ROW($M$2:$M$170)),ROW(M2))))</f>
        <v>#NUM!</v>
      </c>
      <c r="AM179" s="12" t="e">
        <f t="array" ref="AM179">IF(COUNTA($M$2:$M$170)&lt;ROW(M2),"",INDEX($AM$1:$AM$170,SMALL(IF($M$2:$M$170&lt;&gt;"",ROW($M$2:$M$170)),ROW(M2))))</f>
        <v>#NUM!</v>
      </c>
      <c r="AN179" s="12" t="e">
        <f t="array" ref="AN179">IF(COUNTA($M$2:$M$170)&lt;ROW(M2),"",INDEX($AN$1:$AN$170,SMALL(IF($M$2:$M$170&lt;&gt;"",ROW($M$2:$M$170)),ROW(M2))))</f>
        <v>#NUM!</v>
      </c>
      <c r="AO179" s="12" t="e">
        <f t="array" ref="AO179">IF(COUNTA($M$2:$M$170)&lt;ROW(M2),"",INDEX($AO$1:$AO$170,SMALL(IF($M$2:$M$170&lt;&gt;"",ROW($M$2:$M$170)),ROW(M2))))</f>
        <v>#NUM!</v>
      </c>
      <c r="AP179" s="12" t="e">
        <f t="array" ref="AP179">IF(COUNTA($M$2:$M$170)&lt;ROW(M2),"",INDEX($AP$1:$AP$170,SMALL(IF($M$2:$M$170&lt;&gt;"",ROW($M$2:$M$170)),ROW(M2))))</f>
        <v>#NUM!</v>
      </c>
      <c r="AQ179" s="12" t="e">
        <f t="array" ref="AQ179">IF(COUNTA($M$2:$M$170)&lt;ROW(M2),"",INDEX($AQ$1:$AQ$170,SMALL(IF($M$2:$M$170&lt;&gt;"",ROW($M$2:$M$170)),ROW(M2))))</f>
        <v>#NUM!</v>
      </c>
      <c r="AR179" s="12" t="e">
        <f t="array" ref="AR179">IF(COUNTA($M$2:$M$170)&lt;ROW(M2),"",INDEX($AR$1:$AR$170,SMALL(IF($M$2:$M$170&lt;&gt;"",ROW($M$2:$M$170)),ROW(M2))))</f>
        <v>#NUM!</v>
      </c>
      <c r="AS179" s="12" t="e">
        <f t="array" ref="AS179">IF(COUNTA($M$2:$M$170)&lt;ROW(M2),"",INDEX($AS$1:$AS$170,SMALL(IF($M$2:$M$170&lt;&gt;"",ROW($M$2:$M$170)),ROW(M2))))</f>
        <v>#NUM!</v>
      </c>
    </row>
    <row r="180" spans="11:45" ht="12.75" customHeight="1" x14ac:dyDescent="0.15">
      <c r="K180" s="12" t="e">
        <f t="array" ref="K180">IF(COUNTA($M$2:$M$170)&lt;ROW(M3),"",INDEX($K$1:$K$170,SMALL(IF($M$2:$M$170&lt;&gt;"",ROW($M$2:$M$170)),ROW(M3))))</f>
        <v>#NUM!</v>
      </c>
      <c r="L180" s="12" t="e">
        <f t="array" ref="L180">IF(COUNTA($M$2:$M$170)&lt;ROW(M3),"",INDEX($L$1:$L$170,SMALL(IF($M$2:$M$170&lt;&gt;"",ROW($M$2:$M$170)),ROW(M3))))</f>
        <v>#NUM!</v>
      </c>
      <c r="M180" s="12" t="e">
        <f t="array" ref="M180">IF(COUNTA($M$2:$M$170)&lt;ROW(M3),"",INDEX($M$1:$M$170,SMALL(IF($M$2:$M$170&lt;&gt;"",ROW($M$2:$M$170)),ROW(M3))))</f>
        <v>#NUM!</v>
      </c>
      <c r="R180" s="12" t="e">
        <f t="array" ref="R180">IF(COUNTA($M$2:$M$170)&lt;ROW(M3),"",INDEX($R$1:$R$170,SMALL(IF($M$2:$M$170&lt;&gt;"",ROW($M$2:$M$170)),ROW(M3))))</f>
        <v>#NUM!</v>
      </c>
      <c r="S180" s="12" t="e">
        <f t="array" ref="S180">IF(COUNTA($M$2:$M$170)&lt;ROW(M3),"",INDEX($S$1:$S$170,SMALL(IF($M$2:$M$170&lt;&gt;"",ROW($M$2:$M$170)),ROW(M3))))</f>
        <v>#NUM!</v>
      </c>
      <c r="T180" s="12" t="e">
        <f t="array" ref="T180">IF(COUNTA($M$2:$M$170)&lt;ROW(M3),"",INDEX($T$1:$T$170,SMALL(IF($M$2:$M$170&lt;&gt;"",ROW($M$2:$M$170)),ROW(M3))))</f>
        <v>#NUM!</v>
      </c>
      <c r="U180" s="12" t="e">
        <f t="array" ref="U180">IF(COUNTA($M$2:$M$170)&lt;ROW(M3),"",INDEX($U$1:$U$170,SMALL(IF($M$2:$M$170&lt;&gt;"",ROW($M$2:$M$170)),ROW(M3))))</f>
        <v>#NUM!</v>
      </c>
      <c r="V180" s="12" t="e">
        <f t="array" ref="V180">IF(COUNTA($M$2:$M$170)&lt;ROW(M3),"",INDEX($V$1:$V$170,SMALL(IF($M$2:$M$170&lt;&gt;"",ROW($M$2:$M$170)),ROW(M3))))</f>
        <v>#NUM!</v>
      </c>
      <c r="W180" s="12" t="e">
        <f t="array" ref="W180">IF(COUNTA($M$2:$M$170)&lt;ROW(M3),"",INDEX($W$1:$W$170,SMALL(IF($M$2:$M$170&lt;&gt;"",ROW($M$2:$M$170)),ROW(M3))))</f>
        <v>#NUM!</v>
      </c>
      <c r="X180" s="12" t="e">
        <f t="array" ref="X180">IF(COUNTA($M$2:$M$170)&lt;ROW(M3),"",INDEX($X$1:$X$170,SMALL(IF($M$2:$M$170&lt;&gt;"",ROW($M$2:$M$170)),ROW(M3))))</f>
        <v>#NUM!</v>
      </c>
      <c r="Y180" s="12" t="e">
        <f t="array" ref="Y180">IF(COUNTA($M$2:$M$170)&lt;ROW(M3),"",INDEX($Y$1:$Y$170,SMALL(IF($M$2:$M$170&lt;&gt;"",ROW($M$2:$M$170)),ROW(M3))))</f>
        <v>#NUM!</v>
      </c>
      <c r="Z180" s="12" t="e">
        <f t="array" ref="Z180">IF(COUNTA($M$2:$M$170)&lt;ROW(M3),"",INDEX($Z$1:$Z$170,SMALL(IF($M$2:$M$170&lt;&gt;"",ROW($M$2:$M$170)),ROW(M3))))</f>
        <v>#NUM!</v>
      </c>
      <c r="AA180" s="12" t="e">
        <f t="array" ref="AA180">IF(COUNTA($M$2:$M$170)&lt;ROW(M3),"",INDEX($AA$1:$AA$170,SMALL(IF($M$2:$M$170&lt;&gt;"",ROW($M$2:$M$170)),ROW(M3))))</f>
        <v>#NUM!</v>
      </c>
      <c r="AB180" s="12" t="e">
        <f t="array" ref="AB180">IF(COUNTA($M$2:$M$170)&lt;ROW(M3),"",INDEX($AB$1:$AB$170,SMALL(IF($M$2:$M$170&lt;&gt;"",ROW($M$2:$M$170)),ROW(M3))))</f>
        <v>#NUM!</v>
      </c>
      <c r="AC180" s="12" t="e">
        <f t="array" ref="AC180">IF(COUNTA($M$2:$M$170)&lt;ROW(M3),"",INDEX($AC$1:$AC$170,SMALL(IF($M$2:$M$170&lt;&gt;"",ROW($M$2:$M$170)),ROW(M3))))</f>
        <v>#NUM!</v>
      </c>
      <c r="AD180" s="12" t="e">
        <f t="array" ref="AD180">IF(COUNTA($M$2:$M$170)&lt;ROW(M3),"",INDEX($AD$1:$AD$170,SMALL(IF($M$2:$M$170&lt;&gt;"",ROW($M$2:$M$170)),ROW(M3))))</f>
        <v>#NUM!</v>
      </c>
      <c r="AE180" s="12" t="e">
        <f t="array" ref="AE180">IF(COUNTA($M$2:$M$170)&lt;ROW(M3),"",INDEX($AE$1:$AE$170,SMALL(IF($M$2:$M$170&lt;&gt;"",ROW($M$2:$M$170)),ROW(M3))))</f>
        <v>#NUM!</v>
      </c>
      <c r="AF180" s="12" t="e">
        <f t="array" ref="AF180">IF(COUNTA($M$2:$M$170)&lt;ROW(M3),"",INDEX($AF$1:$AF$170,SMALL(IF($M$2:$M$170&lt;&gt;"",ROW($M$2:$M$170)),ROW(M3))))</f>
        <v>#NUM!</v>
      </c>
      <c r="AG180" s="12" t="e">
        <f t="array" ref="AG180">IF(COUNTA($M$2:$M$170)&lt;ROW(M3),"",INDEX($AG$1:$AG$170,SMALL(IF($M$2:$M$170&lt;&gt;"",ROW($M$2:$M$170)),ROW(M3))))</f>
        <v>#NUM!</v>
      </c>
      <c r="AH180" s="12" t="e">
        <f t="array" ref="AH180">IF(COUNTA($M$2:$M$170)&lt;ROW(M3),"",INDEX($AH$1:$AH$170,SMALL(IF($M$2:$M$170&lt;&gt;"",ROW($M$2:$M$170)),ROW(M3))))</f>
        <v>#NUM!</v>
      </c>
      <c r="AI180" s="12" t="e">
        <f t="array" ref="AI180">IF(COUNTA($M$2:$M$170)&lt;ROW(M3),"",INDEX($AI$1:$AI$170,SMALL(IF($M$2:$M$170&lt;&gt;"",ROW($M$2:$M$170)),ROW(M3))))</f>
        <v>#NUM!</v>
      </c>
      <c r="AJ180" s="12" t="e">
        <f t="array" ref="AJ180">IF(COUNTA($M$2:$M$170)&lt;ROW(M3),"",INDEX($AJ$1:$AJ$170,SMALL(IF($M$2:$M$170&lt;&gt;"",ROW($M$2:$M$170)),ROW(M3))))</f>
        <v>#NUM!</v>
      </c>
      <c r="AK180" s="12" t="e">
        <f t="array" ref="AK180">IF(COUNTA($M$2:$M$170)&lt;ROW(M3),"",INDEX($AK$1:$AK$170,SMALL(IF($M$2:$M$170&lt;&gt;"",ROW($M$2:$M$170)),ROW(M3))))</f>
        <v>#NUM!</v>
      </c>
      <c r="AL180" s="12" t="e">
        <f t="array" ref="AL180">IF(COUNTA($M$2:$M$170)&lt;ROW(M3),"",INDEX($AL$1:$AL$170,SMALL(IF($M$2:$M$170&lt;&gt;"",ROW($M$2:$M$170)),ROW(M3))))</f>
        <v>#NUM!</v>
      </c>
      <c r="AM180" s="12" t="e">
        <f t="array" ref="AM180">IF(COUNTA($M$2:$M$170)&lt;ROW(M3),"",INDEX($AM$1:$AM$170,SMALL(IF($M$2:$M$170&lt;&gt;"",ROW($M$2:$M$170)),ROW(M3))))</f>
        <v>#NUM!</v>
      </c>
      <c r="AN180" s="12" t="e">
        <f t="array" ref="AN180">IF(COUNTA($M$2:$M$170)&lt;ROW(M3),"",INDEX($AN$1:$AN$170,SMALL(IF($M$2:$M$170&lt;&gt;"",ROW($M$2:$M$170)),ROW(M3))))</f>
        <v>#NUM!</v>
      </c>
      <c r="AO180" s="12" t="e">
        <f t="array" ref="AO180">IF(COUNTA($M$2:$M$170)&lt;ROW(M3),"",INDEX($AO$1:$AO$170,SMALL(IF($M$2:$M$170&lt;&gt;"",ROW($M$2:$M$170)),ROW(M3))))</f>
        <v>#NUM!</v>
      </c>
      <c r="AP180" s="12" t="e">
        <f t="array" ref="AP180">IF(COUNTA($M$2:$M$170)&lt;ROW(M3),"",INDEX($AP$1:$AP$170,SMALL(IF($M$2:$M$170&lt;&gt;"",ROW($M$2:$M$170)),ROW(M3))))</f>
        <v>#NUM!</v>
      </c>
      <c r="AQ180" s="12" t="e">
        <f t="array" ref="AQ180">IF(COUNTA($M$2:$M$170)&lt;ROW(M3),"",INDEX($AQ$1:$AQ$170,SMALL(IF($M$2:$M$170&lt;&gt;"",ROW($M$2:$M$170)),ROW(M3))))</f>
        <v>#NUM!</v>
      </c>
      <c r="AR180" s="12" t="e">
        <f t="array" ref="AR180">IF(COUNTA($M$2:$M$170)&lt;ROW(M3),"",INDEX($AR$1:$AR$170,SMALL(IF($M$2:$M$170&lt;&gt;"",ROW($M$2:$M$170)),ROW(M3))))</f>
        <v>#NUM!</v>
      </c>
      <c r="AS180" s="12" t="e">
        <f t="array" ref="AS180">IF(COUNTA($M$2:$M$170)&lt;ROW(M3),"",INDEX($AS$1:$AS$170,SMALL(IF($M$2:$M$170&lt;&gt;"",ROW($M$2:$M$170)),ROW(M3))))</f>
        <v>#NUM!</v>
      </c>
    </row>
    <row r="181" spans="11:45" ht="12.75" customHeight="1" x14ac:dyDescent="0.15">
      <c r="K181" s="12" t="e">
        <f t="array" ref="K181">IF(COUNTA($M$2:$M$170)&lt;ROW(M4),"",INDEX($K$1:$K$170,SMALL(IF($M$2:$M$170&lt;&gt;"",ROW($M$2:$M$170)),ROW(M4))))</f>
        <v>#NUM!</v>
      </c>
      <c r="L181" s="12" t="e">
        <f t="array" ref="L181">IF(COUNTA($M$2:$M$170)&lt;ROW(M4),"",INDEX($L$1:$L$170,SMALL(IF($M$2:$M$170&lt;&gt;"",ROW($M$2:$M$170)),ROW(M4))))</f>
        <v>#NUM!</v>
      </c>
      <c r="M181" s="12" t="e">
        <f t="array" ref="M181">IF(COUNTA($M$2:$M$170)&lt;ROW(M4),"",INDEX($M$1:$M$170,SMALL(IF($M$2:$M$170&lt;&gt;"",ROW($M$2:$M$170)),ROW(M4))))</f>
        <v>#NUM!</v>
      </c>
      <c r="R181" s="12" t="e">
        <f t="array" ref="R181">IF(COUNTA($M$2:$M$170)&lt;ROW(M4),"",INDEX($R$1:$R$170,SMALL(IF($M$2:$M$170&lt;&gt;"",ROW($M$2:$M$170)),ROW(M4))))</f>
        <v>#NUM!</v>
      </c>
      <c r="S181" s="12" t="e">
        <f t="array" ref="S181">IF(COUNTA($M$2:$M$170)&lt;ROW(M4),"",INDEX($S$1:$S$170,SMALL(IF($M$2:$M$170&lt;&gt;"",ROW($M$2:$M$170)),ROW(M4))))</f>
        <v>#NUM!</v>
      </c>
      <c r="T181" s="12" t="e">
        <f t="array" ref="T181">IF(COUNTA($M$2:$M$170)&lt;ROW(M4),"",INDEX($T$1:$T$170,SMALL(IF($M$2:$M$170&lt;&gt;"",ROW($M$2:$M$170)),ROW(M4))))</f>
        <v>#NUM!</v>
      </c>
      <c r="U181" s="12" t="e">
        <f t="array" ref="U181">IF(COUNTA($M$2:$M$170)&lt;ROW(M4),"",INDEX($U$1:$U$170,SMALL(IF($M$2:$M$170&lt;&gt;"",ROW($M$2:$M$170)),ROW(M4))))</f>
        <v>#NUM!</v>
      </c>
      <c r="V181" s="12" t="e">
        <f t="array" ref="V181">IF(COUNTA($M$2:$M$170)&lt;ROW(M4),"",INDEX($V$1:$V$170,SMALL(IF($M$2:$M$170&lt;&gt;"",ROW($M$2:$M$170)),ROW(M4))))</f>
        <v>#NUM!</v>
      </c>
      <c r="W181" s="12" t="e">
        <f t="array" ref="W181">IF(COUNTA($M$2:$M$170)&lt;ROW(M4),"",INDEX($W$1:$W$170,SMALL(IF($M$2:$M$170&lt;&gt;"",ROW($M$2:$M$170)),ROW(M4))))</f>
        <v>#NUM!</v>
      </c>
      <c r="X181" s="12" t="e">
        <f t="array" ref="X181">IF(COUNTA($M$2:$M$170)&lt;ROW(M4),"",INDEX($X$1:$X$170,SMALL(IF($M$2:$M$170&lt;&gt;"",ROW($M$2:$M$170)),ROW(M4))))</f>
        <v>#NUM!</v>
      </c>
      <c r="Y181" s="12" t="e">
        <f t="array" ref="Y181">IF(COUNTA($M$2:$M$170)&lt;ROW(M4),"",INDEX($Y$1:$Y$170,SMALL(IF($M$2:$M$170&lt;&gt;"",ROW($M$2:$M$170)),ROW(M4))))</f>
        <v>#NUM!</v>
      </c>
      <c r="Z181" s="12" t="e">
        <f t="array" ref="Z181">IF(COUNTA($M$2:$M$170)&lt;ROW(M4),"",INDEX($Z$1:$Z$170,SMALL(IF($M$2:$M$170&lt;&gt;"",ROW($M$2:$M$170)),ROW(M4))))</f>
        <v>#NUM!</v>
      </c>
      <c r="AA181" s="12" t="e">
        <f t="array" ref="AA181">IF(COUNTA($M$2:$M$170)&lt;ROW(M4),"",INDEX($AA$1:$AA$170,SMALL(IF($M$2:$M$170&lt;&gt;"",ROW($M$2:$M$170)),ROW(M4))))</f>
        <v>#NUM!</v>
      </c>
      <c r="AB181" s="12" t="e">
        <f t="array" ref="AB181">IF(COUNTA($M$2:$M$170)&lt;ROW(M4),"",INDEX($AB$1:$AB$170,SMALL(IF($M$2:$M$170&lt;&gt;"",ROW($M$2:$M$170)),ROW(M4))))</f>
        <v>#NUM!</v>
      </c>
      <c r="AC181" s="12" t="e">
        <f t="array" ref="AC181">IF(COUNTA($M$2:$M$170)&lt;ROW(M4),"",INDEX($AC$1:$AC$170,SMALL(IF($M$2:$M$170&lt;&gt;"",ROW($M$2:$M$170)),ROW(M4))))</f>
        <v>#NUM!</v>
      </c>
      <c r="AD181" s="12" t="e">
        <f t="array" ref="AD181">IF(COUNTA($M$2:$M$170)&lt;ROW(M4),"",INDEX($AD$1:$AD$170,SMALL(IF($M$2:$M$170&lt;&gt;"",ROW($M$2:$M$170)),ROW(M4))))</f>
        <v>#NUM!</v>
      </c>
      <c r="AE181" s="12" t="e">
        <f t="array" ref="AE181">IF(COUNTA($M$2:$M$170)&lt;ROW(M4),"",INDEX($AE$1:$AE$170,SMALL(IF($M$2:$M$170&lt;&gt;"",ROW($M$2:$M$170)),ROW(M4))))</f>
        <v>#NUM!</v>
      </c>
      <c r="AF181" s="12" t="e">
        <f t="array" ref="AF181">IF(COUNTA($M$2:$M$170)&lt;ROW(M4),"",INDEX($AF$1:$AF$170,SMALL(IF($M$2:$M$170&lt;&gt;"",ROW($M$2:$M$170)),ROW(M4))))</f>
        <v>#NUM!</v>
      </c>
      <c r="AG181" s="12" t="e">
        <f t="array" ref="AG181">IF(COUNTA($M$2:$M$170)&lt;ROW(M4),"",INDEX($AG$1:$AG$170,SMALL(IF($M$2:$M$170&lt;&gt;"",ROW($M$2:$M$170)),ROW(M4))))</f>
        <v>#NUM!</v>
      </c>
      <c r="AH181" s="12" t="e">
        <f t="array" ref="AH181">IF(COUNTA($M$2:$M$170)&lt;ROW(M4),"",INDEX($AH$1:$AH$170,SMALL(IF($M$2:$M$170&lt;&gt;"",ROW($M$2:$M$170)),ROW(M4))))</f>
        <v>#NUM!</v>
      </c>
      <c r="AI181" s="12" t="e">
        <f t="array" ref="AI181">IF(COUNTA($M$2:$M$170)&lt;ROW(M4),"",INDEX($AI$1:$AI$170,SMALL(IF($M$2:$M$170&lt;&gt;"",ROW($M$2:$M$170)),ROW(M4))))</f>
        <v>#NUM!</v>
      </c>
      <c r="AJ181" s="12" t="e">
        <f t="array" ref="AJ181">IF(COUNTA($M$2:$M$170)&lt;ROW(M4),"",INDEX($AJ$1:$AJ$170,SMALL(IF($M$2:$M$170&lt;&gt;"",ROW($M$2:$M$170)),ROW(M4))))</f>
        <v>#NUM!</v>
      </c>
      <c r="AK181" s="12" t="e">
        <f t="array" ref="AK181">IF(COUNTA($M$2:$M$170)&lt;ROW(M4),"",INDEX($AK$1:$AK$170,SMALL(IF($M$2:$M$170&lt;&gt;"",ROW($M$2:$M$170)),ROW(M4))))</f>
        <v>#NUM!</v>
      </c>
      <c r="AL181" s="12" t="e">
        <f t="array" ref="AL181">IF(COUNTA($M$2:$M$170)&lt;ROW(M4),"",INDEX($AL$1:$AL$170,SMALL(IF($M$2:$M$170&lt;&gt;"",ROW($M$2:$M$170)),ROW(M4))))</f>
        <v>#NUM!</v>
      </c>
      <c r="AM181" s="12" t="e">
        <f t="array" ref="AM181">IF(COUNTA($M$2:$M$170)&lt;ROW(M4),"",INDEX($AM$1:$AM$170,SMALL(IF($M$2:$M$170&lt;&gt;"",ROW($M$2:$M$170)),ROW(M4))))</f>
        <v>#NUM!</v>
      </c>
      <c r="AN181" s="12" t="e">
        <f t="array" ref="AN181">IF(COUNTA($M$2:$M$170)&lt;ROW(M4),"",INDEX($AN$1:$AN$170,SMALL(IF($M$2:$M$170&lt;&gt;"",ROW($M$2:$M$170)),ROW(M4))))</f>
        <v>#NUM!</v>
      </c>
      <c r="AO181" s="12" t="e">
        <f t="array" ref="AO181">IF(COUNTA($M$2:$M$170)&lt;ROW(M4),"",INDEX($AO$1:$AO$170,SMALL(IF($M$2:$M$170&lt;&gt;"",ROW($M$2:$M$170)),ROW(M4))))</f>
        <v>#NUM!</v>
      </c>
      <c r="AP181" s="12" t="e">
        <f t="array" ref="AP181">IF(COUNTA($M$2:$M$170)&lt;ROW(M4),"",INDEX($AP$1:$AP$170,SMALL(IF($M$2:$M$170&lt;&gt;"",ROW($M$2:$M$170)),ROW(M4))))</f>
        <v>#NUM!</v>
      </c>
      <c r="AQ181" s="12" t="e">
        <f t="array" ref="AQ181">IF(COUNTA($M$2:$M$170)&lt;ROW(M4),"",INDEX($AQ$1:$AQ$170,SMALL(IF($M$2:$M$170&lt;&gt;"",ROW($M$2:$M$170)),ROW(M4))))</f>
        <v>#NUM!</v>
      </c>
      <c r="AR181" s="12" t="e">
        <f t="array" ref="AR181">IF(COUNTA($M$2:$M$170)&lt;ROW(M4),"",INDEX($AR$1:$AR$170,SMALL(IF($M$2:$M$170&lt;&gt;"",ROW($M$2:$M$170)),ROW(M4))))</f>
        <v>#NUM!</v>
      </c>
      <c r="AS181" s="12" t="e">
        <f t="array" ref="AS181">IF(COUNTA($M$2:$M$170)&lt;ROW(M4),"",INDEX($AS$1:$AS$170,SMALL(IF($M$2:$M$170&lt;&gt;"",ROW($M$2:$M$170)),ROW(M4))))</f>
        <v>#NUM!</v>
      </c>
    </row>
    <row r="182" spans="11:45" ht="12.75" customHeight="1" x14ac:dyDescent="0.15">
      <c r="K182" s="12" t="e">
        <f t="array" ref="K182">IF(COUNTA($M$2:$M$170)&lt;ROW(M5),"",INDEX($K$1:$K$170,SMALL(IF($M$2:$M$170&lt;&gt;"",ROW($M$2:$M$170)),ROW(M5))))</f>
        <v>#NUM!</v>
      </c>
      <c r="L182" s="12" t="e">
        <f t="array" ref="L182">IF(COUNTA($M$2:$M$170)&lt;ROW(M5),"",INDEX($L$1:$L$170,SMALL(IF($M$2:$M$170&lt;&gt;"",ROW($M$2:$M$170)),ROW(M5))))</f>
        <v>#NUM!</v>
      </c>
      <c r="M182" s="12" t="e">
        <f t="array" ref="M182">IF(COUNTA($M$2:$M$170)&lt;ROW(M5),"",INDEX($M$1:$M$170,SMALL(IF($M$2:$M$170&lt;&gt;"",ROW($M$2:$M$170)),ROW(M5))))</f>
        <v>#NUM!</v>
      </c>
      <c r="R182" s="12" t="e">
        <f t="array" ref="R182">IF(COUNTA($M$2:$M$170)&lt;ROW(M5),"",INDEX($R$1:$R$170,SMALL(IF($M$2:$M$170&lt;&gt;"",ROW($M$2:$M$170)),ROW(M5))))</f>
        <v>#NUM!</v>
      </c>
      <c r="S182" s="12" t="e">
        <f t="array" ref="S182">IF(COUNTA($M$2:$M$170)&lt;ROW(M5),"",INDEX($S$1:$S$170,SMALL(IF($M$2:$M$170&lt;&gt;"",ROW($M$2:$M$170)),ROW(M5))))</f>
        <v>#NUM!</v>
      </c>
      <c r="T182" s="12" t="e">
        <f t="array" ref="T182">IF(COUNTA($M$2:$M$170)&lt;ROW(M5),"",INDEX($T$1:$T$170,SMALL(IF($M$2:$M$170&lt;&gt;"",ROW($M$2:$M$170)),ROW(M5))))</f>
        <v>#NUM!</v>
      </c>
      <c r="U182" s="12" t="e">
        <f t="array" ref="U182">IF(COUNTA($M$2:$M$170)&lt;ROW(M5),"",INDEX($U$1:$U$170,SMALL(IF($M$2:$M$170&lt;&gt;"",ROW($M$2:$M$170)),ROW(M5))))</f>
        <v>#NUM!</v>
      </c>
      <c r="V182" s="12" t="e">
        <f t="array" ref="V182">IF(COUNTA($M$2:$M$170)&lt;ROW(M5),"",INDEX($V$1:$V$170,SMALL(IF($M$2:$M$170&lt;&gt;"",ROW($M$2:$M$170)),ROW(M5))))</f>
        <v>#NUM!</v>
      </c>
      <c r="W182" s="12" t="e">
        <f t="array" ref="W182">IF(COUNTA($M$2:$M$170)&lt;ROW(M5),"",INDEX($W$1:$W$170,SMALL(IF($M$2:$M$170&lt;&gt;"",ROW($M$2:$M$170)),ROW(M5))))</f>
        <v>#NUM!</v>
      </c>
      <c r="X182" s="12" t="e">
        <f t="array" ref="X182">IF(COUNTA($M$2:$M$170)&lt;ROW(M5),"",INDEX($X$1:$X$170,SMALL(IF($M$2:$M$170&lt;&gt;"",ROW($M$2:$M$170)),ROW(M5))))</f>
        <v>#NUM!</v>
      </c>
      <c r="Y182" s="12" t="e">
        <f t="array" ref="Y182">IF(COUNTA($M$2:$M$170)&lt;ROW(M5),"",INDEX($Y$1:$Y$170,SMALL(IF($M$2:$M$170&lt;&gt;"",ROW($M$2:$M$170)),ROW(M5))))</f>
        <v>#NUM!</v>
      </c>
      <c r="Z182" s="12" t="e">
        <f t="array" ref="Z182">IF(COUNTA($M$2:$M$170)&lt;ROW(M5),"",INDEX($Z$1:$Z$170,SMALL(IF($M$2:$M$170&lt;&gt;"",ROW($M$2:$M$170)),ROW(M5))))</f>
        <v>#NUM!</v>
      </c>
      <c r="AA182" s="12" t="e">
        <f t="array" ref="AA182">IF(COUNTA($M$2:$M$170)&lt;ROW(M5),"",INDEX($AA$1:$AA$170,SMALL(IF($M$2:$M$170&lt;&gt;"",ROW($M$2:$M$170)),ROW(M5))))</f>
        <v>#NUM!</v>
      </c>
      <c r="AB182" s="12" t="e">
        <f t="array" ref="AB182">IF(COUNTA($M$2:$M$170)&lt;ROW(M5),"",INDEX($AB$1:$AB$170,SMALL(IF($M$2:$M$170&lt;&gt;"",ROW($M$2:$M$170)),ROW(M5))))</f>
        <v>#NUM!</v>
      </c>
      <c r="AC182" s="12" t="e">
        <f t="array" ref="AC182">IF(COUNTA($M$2:$M$170)&lt;ROW(M5),"",INDEX($AC$1:$AC$170,SMALL(IF($M$2:$M$170&lt;&gt;"",ROW($M$2:$M$170)),ROW(M5))))</f>
        <v>#NUM!</v>
      </c>
      <c r="AD182" s="12" t="e">
        <f t="array" ref="AD182">IF(COUNTA($M$2:$M$170)&lt;ROW(M5),"",INDEX($AD$1:$AD$170,SMALL(IF($M$2:$M$170&lt;&gt;"",ROW($M$2:$M$170)),ROW(M5))))</f>
        <v>#NUM!</v>
      </c>
      <c r="AE182" s="12" t="e">
        <f t="array" ref="AE182">IF(COUNTA($M$2:$M$170)&lt;ROW(M5),"",INDEX($AE$1:$AE$170,SMALL(IF($M$2:$M$170&lt;&gt;"",ROW($M$2:$M$170)),ROW(M5))))</f>
        <v>#NUM!</v>
      </c>
      <c r="AF182" s="12" t="e">
        <f t="array" ref="AF182">IF(COUNTA($M$2:$M$170)&lt;ROW(M5),"",INDEX($AF$1:$AF$170,SMALL(IF($M$2:$M$170&lt;&gt;"",ROW($M$2:$M$170)),ROW(M5))))</f>
        <v>#NUM!</v>
      </c>
      <c r="AG182" s="12" t="e">
        <f t="array" ref="AG182">IF(COUNTA($M$2:$M$170)&lt;ROW(M5),"",INDEX($AG$1:$AG$170,SMALL(IF($M$2:$M$170&lt;&gt;"",ROW($M$2:$M$170)),ROW(M5))))</f>
        <v>#NUM!</v>
      </c>
      <c r="AH182" s="12" t="e">
        <f t="array" ref="AH182">IF(COUNTA($M$2:$M$170)&lt;ROW(M5),"",INDEX($AH$1:$AH$170,SMALL(IF($M$2:$M$170&lt;&gt;"",ROW($M$2:$M$170)),ROW(M5))))</f>
        <v>#NUM!</v>
      </c>
      <c r="AI182" s="12" t="e">
        <f t="array" ref="AI182">IF(COUNTA($M$2:$M$170)&lt;ROW(M5),"",INDEX($AI$1:$AI$170,SMALL(IF($M$2:$M$170&lt;&gt;"",ROW($M$2:$M$170)),ROW(M5))))</f>
        <v>#NUM!</v>
      </c>
      <c r="AJ182" s="12" t="e">
        <f t="array" ref="AJ182">IF(COUNTA($M$2:$M$170)&lt;ROW(M5),"",INDEX($AJ$1:$AJ$170,SMALL(IF($M$2:$M$170&lt;&gt;"",ROW($M$2:$M$170)),ROW(M5))))</f>
        <v>#NUM!</v>
      </c>
      <c r="AK182" s="12" t="e">
        <f t="array" ref="AK182">IF(COUNTA($M$2:$M$170)&lt;ROW(M5),"",INDEX($AK$1:$AK$170,SMALL(IF($M$2:$M$170&lt;&gt;"",ROW($M$2:$M$170)),ROW(M5))))</f>
        <v>#NUM!</v>
      </c>
      <c r="AL182" s="12" t="e">
        <f t="array" ref="AL182">IF(COUNTA($M$2:$M$170)&lt;ROW(M5),"",INDEX($AL$1:$AL$170,SMALL(IF($M$2:$M$170&lt;&gt;"",ROW($M$2:$M$170)),ROW(M5))))</f>
        <v>#NUM!</v>
      </c>
      <c r="AM182" s="12" t="e">
        <f t="array" ref="AM182">IF(COUNTA($M$2:$M$170)&lt;ROW(M5),"",INDEX($AM$1:$AM$170,SMALL(IF($M$2:$M$170&lt;&gt;"",ROW($M$2:$M$170)),ROW(M5))))</f>
        <v>#NUM!</v>
      </c>
      <c r="AN182" s="12" t="e">
        <f t="array" ref="AN182">IF(COUNTA($M$2:$M$170)&lt;ROW(M5),"",INDEX($AN$1:$AN$170,SMALL(IF($M$2:$M$170&lt;&gt;"",ROW($M$2:$M$170)),ROW(M5))))</f>
        <v>#NUM!</v>
      </c>
      <c r="AO182" s="12" t="e">
        <f t="array" ref="AO182">IF(COUNTA($M$2:$M$170)&lt;ROW(M5),"",INDEX($AO$1:$AO$170,SMALL(IF($M$2:$M$170&lt;&gt;"",ROW($M$2:$M$170)),ROW(M5))))</f>
        <v>#NUM!</v>
      </c>
      <c r="AP182" s="12" t="e">
        <f t="array" ref="AP182">IF(COUNTA($M$2:$M$170)&lt;ROW(M5),"",INDEX($AP$1:$AP$170,SMALL(IF($M$2:$M$170&lt;&gt;"",ROW($M$2:$M$170)),ROW(M5))))</f>
        <v>#NUM!</v>
      </c>
      <c r="AQ182" s="12" t="e">
        <f t="array" ref="AQ182">IF(COUNTA($M$2:$M$170)&lt;ROW(M5),"",INDEX($AQ$1:$AQ$170,SMALL(IF($M$2:$M$170&lt;&gt;"",ROW($M$2:$M$170)),ROW(M5))))</f>
        <v>#NUM!</v>
      </c>
      <c r="AR182" s="12" t="e">
        <f t="array" ref="AR182">IF(COUNTA($M$2:$M$170)&lt;ROW(M5),"",INDEX($AR$1:$AR$170,SMALL(IF($M$2:$M$170&lt;&gt;"",ROW($M$2:$M$170)),ROW(M5))))</f>
        <v>#NUM!</v>
      </c>
      <c r="AS182" s="12" t="e">
        <f t="array" ref="AS182">IF(COUNTA($M$2:$M$170)&lt;ROW(M5),"",INDEX($AS$1:$AS$170,SMALL(IF($M$2:$M$170&lt;&gt;"",ROW($M$2:$M$170)),ROW(M5))))</f>
        <v>#NUM!</v>
      </c>
    </row>
    <row r="183" spans="11:45" ht="12.75" customHeight="1" x14ac:dyDescent="0.15">
      <c r="K183" s="12" t="e">
        <f t="array" ref="K183">IF(COUNTA($M$2:$M$170)&lt;ROW(M6),"",INDEX($K$1:$K$170,SMALL(IF($M$2:$M$170&lt;&gt;"",ROW($M$2:$M$170)),ROW(M6))))</f>
        <v>#NUM!</v>
      </c>
      <c r="L183" s="12" t="e">
        <f t="array" ref="L183">IF(COUNTA($M$2:$M$170)&lt;ROW(M6),"",INDEX($L$1:$L$170,SMALL(IF($M$2:$M$170&lt;&gt;"",ROW($M$2:$M$170)),ROW(M6))))</f>
        <v>#NUM!</v>
      </c>
      <c r="M183" s="12" t="e">
        <f t="array" ref="M183">IF(COUNTA($M$2:$M$170)&lt;ROW(M6),"",INDEX($M$1:$M$170,SMALL(IF($M$2:$M$170&lt;&gt;"",ROW($M$2:$M$170)),ROW(M6))))</f>
        <v>#NUM!</v>
      </c>
      <c r="R183" s="12" t="e">
        <f t="array" ref="R183">IF(COUNTA($M$2:$M$170)&lt;ROW(M6),"",INDEX($R$1:$R$170,SMALL(IF($M$2:$M$170&lt;&gt;"",ROW($M$2:$M$170)),ROW(M6))))</f>
        <v>#NUM!</v>
      </c>
      <c r="S183" s="12" t="e">
        <f t="array" ref="S183">IF(COUNTA($M$2:$M$170)&lt;ROW(M6),"",INDEX($S$1:$S$170,SMALL(IF($M$2:$M$170&lt;&gt;"",ROW($M$2:$M$170)),ROW(M6))))</f>
        <v>#NUM!</v>
      </c>
      <c r="T183" s="12" t="e">
        <f t="array" ref="T183">IF(COUNTA($M$2:$M$170)&lt;ROW(M6),"",INDEX($T$1:$T$170,SMALL(IF($M$2:$M$170&lt;&gt;"",ROW($M$2:$M$170)),ROW(M6))))</f>
        <v>#NUM!</v>
      </c>
      <c r="U183" s="12" t="e">
        <f t="array" ref="U183">IF(COUNTA($M$2:$M$170)&lt;ROW(M6),"",INDEX($U$1:$U$170,SMALL(IF($M$2:$M$170&lt;&gt;"",ROW($M$2:$M$170)),ROW(M6))))</f>
        <v>#NUM!</v>
      </c>
      <c r="V183" s="12" t="e">
        <f t="array" ref="V183">IF(COUNTA($M$2:$M$170)&lt;ROW(M6),"",INDEX($V$1:$V$170,SMALL(IF($M$2:$M$170&lt;&gt;"",ROW($M$2:$M$170)),ROW(M6))))</f>
        <v>#NUM!</v>
      </c>
      <c r="W183" s="12" t="e">
        <f t="array" ref="W183">IF(COUNTA($M$2:$M$170)&lt;ROW(M6),"",INDEX($W$1:$W$170,SMALL(IF($M$2:$M$170&lt;&gt;"",ROW($M$2:$M$170)),ROW(M6))))</f>
        <v>#NUM!</v>
      </c>
      <c r="X183" s="12" t="e">
        <f t="array" ref="X183">IF(COUNTA($M$2:$M$170)&lt;ROW(M6),"",INDEX($X$1:$X$170,SMALL(IF($M$2:$M$170&lt;&gt;"",ROW($M$2:$M$170)),ROW(M6))))</f>
        <v>#NUM!</v>
      </c>
      <c r="Y183" s="12" t="e">
        <f t="array" ref="Y183">IF(COUNTA($M$2:$M$170)&lt;ROW(M6),"",INDEX($Y$1:$Y$170,SMALL(IF($M$2:$M$170&lt;&gt;"",ROW($M$2:$M$170)),ROW(M6))))</f>
        <v>#NUM!</v>
      </c>
      <c r="Z183" s="12" t="e">
        <f t="array" ref="Z183">IF(COUNTA($M$2:$M$170)&lt;ROW(M6),"",INDEX($Z$1:$Z$170,SMALL(IF($M$2:$M$170&lt;&gt;"",ROW($M$2:$M$170)),ROW(M6))))</f>
        <v>#NUM!</v>
      </c>
      <c r="AA183" s="12" t="e">
        <f t="array" ref="AA183">IF(COUNTA($M$2:$M$170)&lt;ROW(M6),"",INDEX($AA$1:$AA$170,SMALL(IF($M$2:$M$170&lt;&gt;"",ROW($M$2:$M$170)),ROW(M6))))</f>
        <v>#NUM!</v>
      </c>
      <c r="AB183" s="12" t="e">
        <f t="array" ref="AB183">IF(COUNTA($M$2:$M$170)&lt;ROW(M6),"",INDEX($AB$1:$AB$170,SMALL(IF($M$2:$M$170&lt;&gt;"",ROW($M$2:$M$170)),ROW(M6))))</f>
        <v>#NUM!</v>
      </c>
      <c r="AC183" s="12" t="e">
        <f t="array" ref="AC183">IF(COUNTA($M$2:$M$170)&lt;ROW(M6),"",INDEX($AC$1:$AC$170,SMALL(IF($M$2:$M$170&lt;&gt;"",ROW($M$2:$M$170)),ROW(M6))))</f>
        <v>#NUM!</v>
      </c>
      <c r="AD183" s="12" t="e">
        <f t="array" ref="AD183">IF(COUNTA($M$2:$M$170)&lt;ROW(M6),"",INDEX($AD$1:$AD$170,SMALL(IF($M$2:$M$170&lt;&gt;"",ROW($M$2:$M$170)),ROW(M6))))</f>
        <v>#NUM!</v>
      </c>
      <c r="AE183" s="12" t="e">
        <f t="array" ref="AE183">IF(COUNTA($M$2:$M$170)&lt;ROW(M6),"",INDEX($AE$1:$AE$170,SMALL(IF($M$2:$M$170&lt;&gt;"",ROW($M$2:$M$170)),ROW(M6))))</f>
        <v>#NUM!</v>
      </c>
      <c r="AF183" s="12" t="e">
        <f t="array" ref="AF183">IF(COUNTA($M$2:$M$170)&lt;ROW(M6),"",INDEX($AF$1:$AF$170,SMALL(IF($M$2:$M$170&lt;&gt;"",ROW($M$2:$M$170)),ROW(M6))))</f>
        <v>#NUM!</v>
      </c>
      <c r="AG183" s="12" t="e">
        <f t="array" ref="AG183">IF(COUNTA($M$2:$M$170)&lt;ROW(M6),"",INDEX($AG$1:$AG$170,SMALL(IF($M$2:$M$170&lt;&gt;"",ROW($M$2:$M$170)),ROW(M6))))</f>
        <v>#NUM!</v>
      </c>
      <c r="AH183" s="12" t="e">
        <f t="array" ref="AH183">IF(COUNTA($M$2:$M$170)&lt;ROW(M6),"",INDEX($AH$1:$AH$170,SMALL(IF($M$2:$M$170&lt;&gt;"",ROW($M$2:$M$170)),ROW(M6))))</f>
        <v>#NUM!</v>
      </c>
      <c r="AI183" s="12" t="e">
        <f t="array" ref="AI183">IF(COUNTA($M$2:$M$170)&lt;ROW(M6),"",INDEX($AI$1:$AI$170,SMALL(IF($M$2:$M$170&lt;&gt;"",ROW($M$2:$M$170)),ROW(M6))))</f>
        <v>#NUM!</v>
      </c>
      <c r="AJ183" s="12" t="e">
        <f t="array" ref="AJ183">IF(COUNTA($M$2:$M$170)&lt;ROW(M6),"",INDEX($AJ$1:$AJ$170,SMALL(IF($M$2:$M$170&lt;&gt;"",ROW($M$2:$M$170)),ROW(M6))))</f>
        <v>#NUM!</v>
      </c>
      <c r="AK183" s="12" t="e">
        <f t="array" ref="AK183">IF(COUNTA($M$2:$M$170)&lt;ROW(M6),"",INDEX($AK$1:$AK$170,SMALL(IF($M$2:$M$170&lt;&gt;"",ROW($M$2:$M$170)),ROW(M6))))</f>
        <v>#NUM!</v>
      </c>
      <c r="AL183" s="12" t="e">
        <f t="array" ref="AL183">IF(COUNTA($M$2:$M$170)&lt;ROW(M6),"",INDEX($AL$1:$AL$170,SMALL(IF($M$2:$M$170&lt;&gt;"",ROW($M$2:$M$170)),ROW(M6))))</f>
        <v>#NUM!</v>
      </c>
      <c r="AM183" s="12" t="e">
        <f t="array" ref="AM183">IF(COUNTA($M$2:$M$170)&lt;ROW(M6),"",INDEX($AM$1:$AM$170,SMALL(IF($M$2:$M$170&lt;&gt;"",ROW($M$2:$M$170)),ROW(M6))))</f>
        <v>#NUM!</v>
      </c>
      <c r="AN183" s="12" t="e">
        <f t="array" ref="AN183">IF(COUNTA($M$2:$M$170)&lt;ROW(M6),"",INDEX($AN$1:$AN$170,SMALL(IF($M$2:$M$170&lt;&gt;"",ROW($M$2:$M$170)),ROW(M6))))</f>
        <v>#NUM!</v>
      </c>
      <c r="AO183" s="12" t="e">
        <f t="array" ref="AO183">IF(COUNTA($M$2:$M$170)&lt;ROW(M6),"",INDEX($AO$1:$AO$170,SMALL(IF($M$2:$M$170&lt;&gt;"",ROW($M$2:$M$170)),ROW(M6))))</f>
        <v>#NUM!</v>
      </c>
      <c r="AP183" s="12" t="e">
        <f t="array" ref="AP183">IF(COUNTA($M$2:$M$170)&lt;ROW(M6),"",INDEX($AP$1:$AP$170,SMALL(IF($M$2:$M$170&lt;&gt;"",ROW($M$2:$M$170)),ROW(M6))))</f>
        <v>#NUM!</v>
      </c>
      <c r="AQ183" s="12" t="e">
        <f t="array" ref="AQ183">IF(COUNTA($M$2:$M$170)&lt;ROW(M6),"",INDEX($AQ$1:$AQ$170,SMALL(IF($M$2:$M$170&lt;&gt;"",ROW($M$2:$M$170)),ROW(M6))))</f>
        <v>#NUM!</v>
      </c>
      <c r="AR183" s="12" t="e">
        <f t="array" ref="AR183">IF(COUNTA($M$2:$M$170)&lt;ROW(M6),"",INDEX($AR$1:$AR$170,SMALL(IF($M$2:$M$170&lt;&gt;"",ROW($M$2:$M$170)),ROW(M6))))</f>
        <v>#NUM!</v>
      </c>
      <c r="AS183" s="12" t="e">
        <f t="array" ref="AS183">IF(COUNTA($M$2:$M$170)&lt;ROW(M6),"",INDEX($AS$1:$AS$170,SMALL(IF($M$2:$M$170&lt;&gt;"",ROW($M$2:$M$170)),ROW(M6))))</f>
        <v>#NUM!</v>
      </c>
    </row>
    <row r="184" spans="11:45" ht="12.75" customHeight="1" x14ac:dyDescent="0.15">
      <c r="K184" s="12" t="e">
        <f t="array" ref="K184">IF(COUNTA($M$2:$M$170)&lt;ROW(M7),"",INDEX($K$1:$K$170,SMALL(IF($M$2:$M$170&lt;&gt;"",ROW($M$2:$M$170)),ROW(M7))))</f>
        <v>#NUM!</v>
      </c>
      <c r="L184" s="12" t="e">
        <f t="array" ref="L184">IF(COUNTA($M$2:$M$170)&lt;ROW(M7),"",INDEX($L$1:$L$170,SMALL(IF($M$2:$M$170&lt;&gt;"",ROW($M$2:$M$170)),ROW(M7))))</f>
        <v>#NUM!</v>
      </c>
      <c r="M184" s="12" t="e">
        <f t="array" ref="M184">IF(COUNTA($M$2:$M$170)&lt;ROW(M7),"",INDEX($M$1:$M$170,SMALL(IF($M$2:$M$170&lt;&gt;"",ROW($M$2:$M$170)),ROW(M7))))</f>
        <v>#NUM!</v>
      </c>
      <c r="R184" s="12" t="e">
        <f t="array" ref="R184">IF(COUNTA($M$2:$M$170)&lt;ROW(M7),"",INDEX($R$1:$R$170,SMALL(IF($M$2:$M$170&lt;&gt;"",ROW($M$2:$M$170)),ROW(M7))))</f>
        <v>#NUM!</v>
      </c>
      <c r="S184" s="12" t="e">
        <f t="array" ref="S184">IF(COUNTA($M$2:$M$170)&lt;ROW(M7),"",INDEX($S$1:$S$170,SMALL(IF($M$2:$M$170&lt;&gt;"",ROW($M$2:$M$170)),ROW(M7))))</f>
        <v>#NUM!</v>
      </c>
      <c r="T184" s="12" t="e">
        <f t="array" ref="T184">IF(COUNTA($M$2:$M$170)&lt;ROW(M7),"",INDEX($T$1:$T$170,SMALL(IF($M$2:$M$170&lt;&gt;"",ROW($M$2:$M$170)),ROW(M7))))</f>
        <v>#NUM!</v>
      </c>
      <c r="U184" s="12" t="e">
        <f t="array" ref="U184">IF(COUNTA($M$2:$M$170)&lt;ROW(M7),"",INDEX($U$1:$U$170,SMALL(IF($M$2:$M$170&lt;&gt;"",ROW($M$2:$M$170)),ROW(M7))))</f>
        <v>#NUM!</v>
      </c>
      <c r="V184" s="12" t="e">
        <f t="array" ref="V184">IF(COUNTA($M$2:$M$170)&lt;ROW(M7),"",INDEX($V$1:$V$170,SMALL(IF($M$2:$M$170&lt;&gt;"",ROW($M$2:$M$170)),ROW(M7))))</f>
        <v>#NUM!</v>
      </c>
      <c r="W184" s="12" t="e">
        <f t="array" ref="W184">IF(COUNTA($M$2:$M$170)&lt;ROW(M7),"",INDEX($W$1:$W$170,SMALL(IF($M$2:$M$170&lt;&gt;"",ROW($M$2:$M$170)),ROW(M7))))</f>
        <v>#NUM!</v>
      </c>
      <c r="X184" s="12" t="e">
        <f t="array" ref="X184">IF(COUNTA($M$2:$M$170)&lt;ROW(M7),"",INDEX($X$1:$X$170,SMALL(IF($M$2:$M$170&lt;&gt;"",ROW($M$2:$M$170)),ROW(M7))))</f>
        <v>#NUM!</v>
      </c>
      <c r="Y184" s="12" t="e">
        <f t="array" ref="Y184">IF(COUNTA($M$2:$M$170)&lt;ROW(M7),"",INDEX($Y$1:$Y$170,SMALL(IF($M$2:$M$170&lt;&gt;"",ROW($M$2:$M$170)),ROW(M7))))</f>
        <v>#NUM!</v>
      </c>
      <c r="Z184" s="12" t="e">
        <f t="array" ref="Z184">IF(COUNTA($M$2:$M$170)&lt;ROW(M7),"",INDEX($Z$1:$Z$170,SMALL(IF($M$2:$M$170&lt;&gt;"",ROW($M$2:$M$170)),ROW(M7))))</f>
        <v>#NUM!</v>
      </c>
      <c r="AA184" s="12" t="e">
        <f t="array" ref="AA184">IF(COUNTA($M$2:$M$170)&lt;ROW(M7),"",INDEX($AA$1:$AA$170,SMALL(IF($M$2:$M$170&lt;&gt;"",ROW($M$2:$M$170)),ROW(M7))))</f>
        <v>#NUM!</v>
      </c>
      <c r="AB184" s="12" t="e">
        <f t="array" ref="AB184">IF(COUNTA($M$2:$M$170)&lt;ROW(M7),"",INDEX($AB$1:$AB$170,SMALL(IF($M$2:$M$170&lt;&gt;"",ROW($M$2:$M$170)),ROW(M7))))</f>
        <v>#NUM!</v>
      </c>
      <c r="AC184" s="12" t="e">
        <f t="array" ref="AC184">IF(COUNTA($M$2:$M$170)&lt;ROW(M7),"",INDEX($AC$1:$AC$170,SMALL(IF($M$2:$M$170&lt;&gt;"",ROW($M$2:$M$170)),ROW(M7))))</f>
        <v>#NUM!</v>
      </c>
      <c r="AD184" s="12" t="e">
        <f t="array" ref="AD184">IF(COUNTA($M$2:$M$170)&lt;ROW(M7),"",INDEX($AD$1:$AD$170,SMALL(IF($M$2:$M$170&lt;&gt;"",ROW($M$2:$M$170)),ROW(M7))))</f>
        <v>#NUM!</v>
      </c>
      <c r="AE184" s="12" t="e">
        <f t="array" ref="AE184">IF(COUNTA($M$2:$M$170)&lt;ROW(M7),"",INDEX($AE$1:$AE$170,SMALL(IF($M$2:$M$170&lt;&gt;"",ROW($M$2:$M$170)),ROW(M7))))</f>
        <v>#NUM!</v>
      </c>
      <c r="AF184" s="12" t="e">
        <f t="array" ref="AF184">IF(COUNTA($M$2:$M$170)&lt;ROW(M7),"",INDEX($AF$1:$AF$170,SMALL(IF($M$2:$M$170&lt;&gt;"",ROW($M$2:$M$170)),ROW(M7))))</f>
        <v>#NUM!</v>
      </c>
      <c r="AG184" s="12" t="e">
        <f t="array" ref="AG184">IF(COUNTA($M$2:$M$170)&lt;ROW(M7),"",INDEX($AG$1:$AG$170,SMALL(IF($M$2:$M$170&lt;&gt;"",ROW($M$2:$M$170)),ROW(M7))))</f>
        <v>#NUM!</v>
      </c>
      <c r="AH184" s="12" t="e">
        <f t="array" ref="AH184">IF(COUNTA($M$2:$M$170)&lt;ROW(M7),"",INDEX($AH$1:$AH$170,SMALL(IF($M$2:$M$170&lt;&gt;"",ROW($M$2:$M$170)),ROW(M7))))</f>
        <v>#NUM!</v>
      </c>
      <c r="AI184" s="12" t="e">
        <f t="array" ref="AI184">IF(COUNTA($M$2:$M$170)&lt;ROW(M7),"",INDEX($AI$1:$AI$170,SMALL(IF($M$2:$M$170&lt;&gt;"",ROW($M$2:$M$170)),ROW(M7))))</f>
        <v>#NUM!</v>
      </c>
      <c r="AJ184" s="12" t="e">
        <f t="array" ref="AJ184">IF(COUNTA($M$2:$M$170)&lt;ROW(M7),"",INDEX($AJ$1:$AJ$170,SMALL(IF($M$2:$M$170&lt;&gt;"",ROW($M$2:$M$170)),ROW(M7))))</f>
        <v>#NUM!</v>
      </c>
      <c r="AK184" s="12" t="e">
        <f t="array" ref="AK184">IF(COUNTA($M$2:$M$170)&lt;ROW(M7),"",INDEX($AK$1:$AK$170,SMALL(IF($M$2:$M$170&lt;&gt;"",ROW($M$2:$M$170)),ROW(M7))))</f>
        <v>#NUM!</v>
      </c>
      <c r="AL184" s="12" t="e">
        <f t="array" ref="AL184">IF(COUNTA($M$2:$M$170)&lt;ROW(M7),"",INDEX($AL$1:$AL$170,SMALL(IF($M$2:$M$170&lt;&gt;"",ROW($M$2:$M$170)),ROW(M7))))</f>
        <v>#NUM!</v>
      </c>
      <c r="AM184" s="12" t="e">
        <f t="array" ref="AM184">IF(COUNTA($M$2:$M$170)&lt;ROW(M7),"",INDEX($AM$1:$AM$170,SMALL(IF($M$2:$M$170&lt;&gt;"",ROW($M$2:$M$170)),ROW(M7))))</f>
        <v>#NUM!</v>
      </c>
      <c r="AN184" s="12" t="e">
        <f t="array" ref="AN184">IF(COUNTA($M$2:$M$170)&lt;ROW(M7),"",INDEX($AN$1:$AN$170,SMALL(IF($M$2:$M$170&lt;&gt;"",ROW($M$2:$M$170)),ROW(M7))))</f>
        <v>#NUM!</v>
      </c>
      <c r="AO184" s="12" t="e">
        <f t="array" ref="AO184">IF(COUNTA($M$2:$M$170)&lt;ROW(M7),"",INDEX($AO$1:$AO$170,SMALL(IF($M$2:$M$170&lt;&gt;"",ROW($M$2:$M$170)),ROW(M7))))</f>
        <v>#NUM!</v>
      </c>
      <c r="AP184" s="12" t="e">
        <f t="array" ref="AP184">IF(COUNTA($M$2:$M$170)&lt;ROW(M7),"",INDEX($AP$1:$AP$170,SMALL(IF($M$2:$M$170&lt;&gt;"",ROW($M$2:$M$170)),ROW(M7))))</f>
        <v>#NUM!</v>
      </c>
      <c r="AQ184" s="12" t="e">
        <f t="array" ref="AQ184">IF(COUNTA($M$2:$M$170)&lt;ROW(M7),"",INDEX($AQ$1:$AQ$170,SMALL(IF($M$2:$M$170&lt;&gt;"",ROW($M$2:$M$170)),ROW(M7))))</f>
        <v>#NUM!</v>
      </c>
      <c r="AR184" s="12" t="e">
        <f t="array" ref="AR184">IF(COUNTA($M$2:$M$170)&lt;ROW(M7),"",INDEX($AR$1:$AR$170,SMALL(IF($M$2:$M$170&lt;&gt;"",ROW($M$2:$M$170)),ROW(M7))))</f>
        <v>#NUM!</v>
      </c>
      <c r="AS184" s="12" t="e">
        <f t="array" ref="AS184">IF(COUNTA($M$2:$M$170)&lt;ROW(M7),"",INDEX($AS$1:$AS$170,SMALL(IF($M$2:$M$170&lt;&gt;"",ROW($M$2:$M$170)),ROW(M7))))</f>
        <v>#NUM!</v>
      </c>
    </row>
    <row r="185" spans="11:45" ht="12.75" customHeight="1" x14ac:dyDescent="0.15">
      <c r="K185" s="12" t="e">
        <f t="array" ref="K185">IF(COUNTA($M$2:$M$170)&lt;ROW(M8),"",INDEX($K$1:$K$170,SMALL(IF($M$2:$M$170&lt;&gt;"",ROW($M$2:$M$170)),ROW(M8))))</f>
        <v>#NUM!</v>
      </c>
      <c r="L185" s="12" t="e">
        <f t="array" ref="L185">IF(COUNTA($M$2:$M$170)&lt;ROW(M8),"",INDEX($L$1:$L$170,SMALL(IF($M$2:$M$170&lt;&gt;"",ROW($M$2:$M$170)),ROW(M8))))</f>
        <v>#NUM!</v>
      </c>
      <c r="M185" s="12" t="e">
        <f t="array" ref="M185">IF(COUNTA($M$2:$M$170)&lt;ROW(M8),"",INDEX($M$1:$M$170,SMALL(IF($M$2:$M$170&lt;&gt;"",ROW($M$2:$M$170)),ROW(M8))))</f>
        <v>#NUM!</v>
      </c>
      <c r="R185" s="12" t="e">
        <f t="array" ref="R185">IF(COUNTA($M$2:$M$170)&lt;ROW(M8),"",INDEX($R$1:$R$170,SMALL(IF($M$2:$M$170&lt;&gt;"",ROW($M$2:$M$170)),ROW(M8))))</f>
        <v>#NUM!</v>
      </c>
      <c r="S185" s="12" t="e">
        <f t="array" ref="S185">IF(COUNTA($M$2:$M$170)&lt;ROW(M8),"",INDEX($S$1:$S$170,SMALL(IF($M$2:$M$170&lt;&gt;"",ROW($M$2:$M$170)),ROW(M8))))</f>
        <v>#NUM!</v>
      </c>
      <c r="T185" s="12" t="e">
        <f t="array" ref="T185">IF(COUNTA($M$2:$M$170)&lt;ROW(M8),"",INDEX($T$1:$T$170,SMALL(IF($M$2:$M$170&lt;&gt;"",ROW($M$2:$M$170)),ROW(M8))))</f>
        <v>#NUM!</v>
      </c>
      <c r="U185" s="12" t="e">
        <f t="array" ref="U185">IF(COUNTA($M$2:$M$170)&lt;ROW(M8),"",INDEX($U$1:$U$170,SMALL(IF($M$2:$M$170&lt;&gt;"",ROW($M$2:$M$170)),ROW(M8))))</f>
        <v>#NUM!</v>
      </c>
      <c r="V185" s="12" t="e">
        <f t="array" ref="V185">IF(COUNTA($M$2:$M$170)&lt;ROW(M8),"",INDEX($V$1:$V$170,SMALL(IF($M$2:$M$170&lt;&gt;"",ROW($M$2:$M$170)),ROW(M8))))</f>
        <v>#NUM!</v>
      </c>
      <c r="W185" s="12" t="e">
        <f t="array" ref="W185">IF(COUNTA($M$2:$M$170)&lt;ROW(M8),"",INDEX($W$1:$W$170,SMALL(IF($M$2:$M$170&lt;&gt;"",ROW($M$2:$M$170)),ROW(M8))))</f>
        <v>#NUM!</v>
      </c>
      <c r="X185" s="12" t="e">
        <f t="array" ref="X185">IF(COUNTA($M$2:$M$170)&lt;ROW(M8),"",INDEX($X$1:$X$170,SMALL(IF($M$2:$M$170&lt;&gt;"",ROW($M$2:$M$170)),ROW(M8))))</f>
        <v>#NUM!</v>
      </c>
      <c r="Y185" s="12" t="e">
        <f t="array" ref="Y185">IF(COUNTA($M$2:$M$170)&lt;ROW(M8),"",INDEX($Y$1:$Y$170,SMALL(IF($M$2:$M$170&lt;&gt;"",ROW($M$2:$M$170)),ROW(M8))))</f>
        <v>#NUM!</v>
      </c>
      <c r="Z185" s="12" t="e">
        <f t="array" ref="Z185">IF(COUNTA($M$2:$M$170)&lt;ROW(M8),"",INDEX($Z$1:$Z$170,SMALL(IF($M$2:$M$170&lt;&gt;"",ROW($M$2:$M$170)),ROW(M8))))</f>
        <v>#NUM!</v>
      </c>
      <c r="AA185" s="12" t="e">
        <f t="array" ref="AA185">IF(COUNTA($M$2:$M$170)&lt;ROW(M8),"",INDEX($AA$1:$AA$170,SMALL(IF($M$2:$M$170&lt;&gt;"",ROW($M$2:$M$170)),ROW(M8))))</f>
        <v>#NUM!</v>
      </c>
      <c r="AB185" s="12" t="e">
        <f t="array" ref="AB185">IF(COUNTA($M$2:$M$170)&lt;ROW(M8),"",INDEX($AB$1:$AB$170,SMALL(IF($M$2:$M$170&lt;&gt;"",ROW($M$2:$M$170)),ROW(M8))))</f>
        <v>#NUM!</v>
      </c>
      <c r="AC185" s="12" t="e">
        <f t="array" ref="AC185">IF(COUNTA($M$2:$M$170)&lt;ROW(M8),"",INDEX($AC$1:$AC$170,SMALL(IF($M$2:$M$170&lt;&gt;"",ROW($M$2:$M$170)),ROW(M8))))</f>
        <v>#NUM!</v>
      </c>
      <c r="AD185" s="12" t="e">
        <f t="array" ref="AD185">IF(COUNTA($M$2:$M$170)&lt;ROW(M8),"",INDEX($AD$1:$AD$170,SMALL(IF($M$2:$M$170&lt;&gt;"",ROW($M$2:$M$170)),ROW(M8))))</f>
        <v>#NUM!</v>
      </c>
      <c r="AE185" s="12" t="e">
        <f t="array" ref="AE185">IF(COUNTA($M$2:$M$170)&lt;ROW(M8),"",INDEX($AE$1:$AE$170,SMALL(IF($M$2:$M$170&lt;&gt;"",ROW($M$2:$M$170)),ROW(M8))))</f>
        <v>#NUM!</v>
      </c>
      <c r="AF185" s="12" t="e">
        <f t="array" ref="AF185">IF(COUNTA($M$2:$M$170)&lt;ROW(M8),"",INDEX($AF$1:$AF$170,SMALL(IF($M$2:$M$170&lt;&gt;"",ROW($M$2:$M$170)),ROW(M8))))</f>
        <v>#NUM!</v>
      </c>
      <c r="AG185" s="12" t="e">
        <f t="array" ref="AG185">IF(COUNTA($M$2:$M$170)&lt;ROW(M8),"",INDEX($AG$1:$AG$170,SMALL(IF($M$2:$M$170&lt;&gt;"",ROW($M$2:$M$170)),ROW(M8))))</f>
        <v>#NUM!</v>
      </c>
      <c r="AH185" s="12" t="e">
        <f t="array" ref="AH185">IF(COUNTA($M$2:$M$170)&lt;ROW(M8),"",INDEX($AH$1:$AH$170,SMALL(IF($M$2:$M$170&lt;&gt;"",ROW($M$2:$M$170)),ROW(M8))))</f>
        <v>#NUM!</v>
      </c>
      <c r="AI185" s="12" t="e">
        <f t="array" ref="AI185">IF(COUNTA($M$2:$M$170)&lt;ROW(M8),"",INDEX($AI$1:$AI$170,SMALL(IF($M$2:$M$170&lt;&gt;"",ROW($M$2:$M$170)),ROW(M8))))</f>
        <v>#NUM!</v>
      </c>
      <c r="AJ185" s="12" t="e">
        <f t="array" ref="AJ185">IF(COUNTA($M$2:$M$170)&lt;ROW(M8),"",INDEX($AJ$1:$AJ$170,SMALL(IF($M$2:$M$170&lt;&gt;"",ROW($M$2:$M$170)),ROW(M8))))</f>
        <v>#NUM!</v>
      </c>
      <c r="AK185" s="12" t="e">
        <f t="array" ref="AK185">IF(COUNTA($M$2:$M$170)&lt;ROW(M8),"",INDEX($AK$1:$AK$170,SMALL(IF($M$2:$M$170&lt;&gt;"",ROW($M$2:$M$170)),ROW(M8))))</f>
        <v>#NUM!</v>
      </c>
      <c r="AL185" s="12" t="e">
        <f t="array" ref="AL185">IF(COUNTA($M$2:$M$170)&lt;ROW(M8),"",INDEX($AL$1:$AL$170,SMALL(IF($M$2:$M$170&lt;&gt;"",ROW($M$2:$M$170)),ROW(M8))))</f>
        <v>#NUM!</v>
      </c>
      <c r="AM185" s="12" t="e">
        <f t="array" ref="AM185">IF(COUNTA($M$2:$M$170)&lt;ROW(M8),"",INDEX($AM$1:$AM$170,SMALL(IF($M$2:$M$170&lt;&gt;"",ROW($M$2:$M$170)),ROW(M8))))</f>
        <v>#NUM!</v>
      </c>
      <c r="AN185" s="12" t="e">
        <f t="array" ref="AN185">IF(COUNTA($M$2:$M$170)&lt;ROW(M8),"",INDEX($AN$1:$AN$170,SMALL(IF($M$2:$M$170&lt;&gt;"",ROW($M$2:$M$170)),ROW(M8))))</f>
        <v>#NUM!</v>
      </c>
      <c r="AO185" s="12" t="e">
        <f t="array" ref="AO185">IF(COUNTA($M$2:$M$170)&lt;ROW(M8),"",INDEX($AO$1:$AO$170,SMALL(IF($M$2:$M$170&lt;&gt;"",ROW($M$2:$M$170)),ROW(M8))))</f>
        <v>#NUM!</v>
      </c>
      <c r="AP185" s="12" t="e">
        <f t="array" ref="AP185">IF(COUNTA($M$2:$M$170)&lt;ROW(M8),"",INDEX($AP$1:$AP$170,SMALL(IF($M$2:$M$170&lt;&gt;"",ROW($M$2:$M$170)),ROW(M8))))</f>
        <v>#NUM!</v>
      </c>
      <c r="AQ185" s="12" t="e">
        <f t="array" ref="AQ185">IF(COUNTA($M$2:$M$170)&lt;ROW(M8),"",INDEX($AQ$1:$AQ$170,SMALL(IF($M$2:$M$170&lt;&gt;"",ROW($M$2:$M$170)),ROW(M8))))</f>
        <v>#NUM!</v>
      </c>
      <c r="AR185" s="12" t="e">
        <f t="array" ref="AR185">IF(COUNTA($M$2:$M$170)&lt;ROW(M8),"",INDEX($AR$1:$AR$170,SMALL(IF($M$2:$M$170&lt;&gt;"",ROW($M$2:$M$170)),ROW(M8))))</f>
        <v>#NUM!</v>
      </c>
      <c r="AS185" s="12" t="e">
        <f t="array" ref="AS185">IF(COUNTA($M$2:$M$170)&lt;ROW(M8),"",INDEX($AS$1:$AS$170,SMALL(IF($M$2:$M$170&lt;&gt;"",ROW($M$2:$M$170)),ROW(M8))))</f>
        <v>#NUM!</v>
      </c>
    </row>
    <row r="186" spans="11:45" ht="12.75" customHeight="1" x14ac:dyDescent="0.15">
      <c r="K186" s="12" t="e">
        <f t="array" ref="K186">IF(COUNTA($M$2:$M$170)&lt;ROW(M9),"",INDEX($K$1:$K$170,SMALL(IF($M$2:$M$170&lt;&gt;"",ROW($M$2:$M$170)),ROW(M9))))</f>
        <v>#NUM!</v>
      </c>
      <c r="L186" s="12" t="e">
        <f t="array" ref="L186">IF(COUNTA($M$2:$M$170)&lt;ROW(M9),"",INDEX($L$1:$L$170,SMALL(IF($M$2:$M$170&lt;&gt;"",ROW($M$2:$M$170)),ROW(M9))))</f>
        <v>#NUM!</v>
      </c>
      <c r="M186" s="12" t="e">
        <f t="array" ref="M186">IF(COUNTA($M$2:$M$170)&lt;ROW(M9),"",INDEX($M$1:$M$170,SMALL(IF($M$2:$M$170&lt;&gt;"",ROW($M$2:$M$170)),ROW(M9))))</f>
        <v>#NUM!</v>
      </c>
      <c r="R186" s="12" t="e">
        <f t="array" ref="R186">IF(COUNTA($M$2:$M$170)&lt;ROW(M9),"",INDEX($R$1:$R$170,SMALL(IF($M$2:$M$170&lt;&gt;"",ROW($M$2:$M$170)),ROW(M9))))</f>
        <v>#NUM!</v>
      </c>
      <c r="S186" s="12" t="e">
        <f t="array" ref="S186">IF(COUNTA($M$2:$M$170)&lt;ROW(M9),"",INDEX($S$1:$S$170,SMALL(IF($M$2:$M$170&lt;&gt;"",ROW($M$2:$M$170)),ROW(M9))))</f>
        <v>#NUM!</v>
      </c>
      <c r="T186" s="12" t="e">
        <f t="array" ref="T186">IF(COUNTA($M$2:$M$170)&lt;ROW(M9),"",INDEX($T$1:$T$170,SMALL(IF($M$2:$M$170&lt;&gt;"",ROW($M$2:$M$170)),ROW(M9))))</f>
        <v>#NUM!</v>
      </c>
      <c r="U186" s="12" t="e">
        <f t="array" ref="U186">IF(COUNTA($M$2:$M$170)&lt;ROW(M9),"",INDEX($U$1:$U$170,SMALL(IF($M$2:$M$170&lt;&gt;"",ROW($M$2:$M$170)),ROW(M9))))</f>
        <v>#NUM!</v>
      </c>
      <c r="V186" s="12" t="e">
        <f t="array" ref="V186">IF(COUNTA($M$2:$M$170)&lt;ROW(M9),"",INDEX($V$1:$V$170,SMALL(IF($M$2:$M$170&lt;&gt;"",ROW($M$2:$M$170)),ROW(M9))))</f>
        <v>#NUM!</v>
      </c>
      <c r="W186" s="12" t="e">
        <f t="array" ref="W186">IF(COUNTA($M$2:$M$170)&lt;ROW(M9),"",INDEX($W$1:$W$170,SMALL(IF($M$2:$M$170&lt;&gt;"",ROW($M$2:$M$170)),ROW(M9))))</f>
        <v>#NUM!</v>
      </c>
      <c r="X186" s="12" t="e">
        <f t="array" ref="X186">IF(COUNTA($M$2:$M$170)&lt;ROW(M9),"",INDEX($X$1:$X$170,SMALL(IF($M$2:$M$170&lt;&gt;"",ROW($M$2:$M$170)),ROW(M9))))</f>
        <v>#NUM!</v>
      </c>
      <c r="Y186" s="12" t="e">
        <f t="array" ref="Y186">IF(COUNTA($M$2:$M$170)&lt;ROW(M9),"",INDEX($Y$1:$Y$170,SMALL(IF($M$2:$M$170&lt;&gt;"",ROW($M$2:$M$170)),ROW(M9))))</f>
        <v>#NUM!</v>
      </c>
      <c r="Z186" s="12" t="e">
        <f t="array" ref="Z186">IF(COUNTA($M$2:$M$170)&lt;ROW(M9),"",INDEX($Z$1:$Z$170,SMALL(IF($M$2:$M$170&lt;&gt;"",ROW($M$2:$M$170)),ROW(M9))))</f>
        <v>#NUM!</v>
      </c>
      <c r="AA186" s="12" t="e">
        <f t="array" ref="AA186">IF(COUNTA($M$2:$M$170)&lt;ROW(M9),"",INDEX($AA$1:$AA$170,SMALL(IF($M$2:$M$170&lt;&gt;"",ROW($M$2:$M$170)),ROW(M9))))</f>
        <v>#NUM!</v>
      </c>
      <c r="AB186" s="12" t="e">
        <f t="array" ref="AB186">IF(COUNTA($M$2:$M$170)&lt;ROW(M9),"",INDEX($AB$1:$AB$170,SMALL(IF($M$2:$M$170&lt;&gt;"",ROW($M$2:$M$170)),ROW(M9))))</f>
        <v>#NUM!</v>
      </c>
      <c r="AC186" s="12" t="e">
        <f t="array" ref="AC186">IF(COUNTA($M$2:$M$170)&lt;ROW(M9),"",INDEX($AC$1:$AC$170,SMALL(IF($M$2:$M$170&lt;&gt;"",ROW($M$2:$M$170)),ROW(M9))))</f>
        <v>#NUM!</v>
      </c>
      <c r="AD186" s="12" t="e">
        <f t="array" ref="AD186">IF(COUNTA($M$2:$M$170)&lt;ROW(M9),"",INDEX($AD$1:$AD$170,SMALL(IF($M$2:$M$170&lt;&gt;"",ROW($M$2:$M$170)),ROW(M9))))</f>
        <v>#NUM!</v>
      </c>
      <c r="AE186" s="12" t="e">
        <f t="array" ref="AE186">IF(COUNTA($M$2:$M$170)&lt;ROW(M9),"",INDEX($AE$1:$AE$170,SMALL(IF($M$2:$M$170&lt;&gt;"",ROW($M$2:$M$170)),ROW(M9))))</f>
        <v>#NUM!</v>
      </c>
      <c r="AF186" s="12" t="e">
        <f t="array" ref="AF186">IF(COUNTA($M$2:$M$170)&lt;ROW(M9),"",INDEX($AF$1:$AF$170,SMALL(IF($M$2:$M$170&lt;&gt;"",ROW($M$2:$M$170)),ROW(M9))))</f>
        <v>#NUM!</v>
      </c>
      <c r="AG186" s="12" t="e">
        <f t="array" ref="AG186">IF(COUNTA($M$2:$M$170)&lt;ROW(M9),"",INDEX($AG$1:$AG$170,SMALL(IF($M$2:$M$170&lt;&gt;"",ROW($M$2:$M$170)),ROW(M9))))</f>
        <v>#NUM!</v>
      </c>
      <c r="AH186" s="12" t="e">
        <f t="array" ref="AH186">IF(COUNTA($M$2:$M$170)&lt;ROW(M9),"",INDEX($AH$1:$AH$170,SMALL(IF($M$2:$M$170&lt;&gt;"",ROW($M$2:$M$170)),ROW(M9))))</f>
        <v>#NUM!</v>
      </c>
      <c r="AI186" s="12" t="e">
        <f t="array" ref="AI186">IF(COUNTA($M$2:$M$170)&lt;ROW(M9),"",INDEX($AI$1:$AI$170,SMALL(IF($M$2:$M$170&lt;&gt;"",ROW($M$2:$M$170)),ROW(M9))))</f>
        <v>#NUM!</v>
      </c>
      <c r="AJ186" s="12" t="e">
        <f t="array" ref="AJ186">IF(COUNTA($M$2:$M$170)&lt;ROW(M9),"",INDEX($AJ$1:$AJ$170,SMALL(IF($M$2:$M$170&lt;&gt;"",ROW($M$2:$M$170)),ROW(M9))))</f>
        <v>#NUM!</v>
      </c>
      <c r="AK186" s="12" t="e">
        <f t="array" ref="AK186">IF(COUNTA($M$2:$M$170)&lt;ROW(M9),"",INDEX($AK$1:$AK$170,SMALL(IF($M$2:$M$170&lt;&gt;"",ROW($M$2:$M$170)),ROW(M9))))</f>
        <v>#NUM!</v>
      </c>
      <c r="AL186" s="12" t="e">
        <f t="array" ref="AL186">IF(COUNTA($M$2:$M$170)&lt;ROW(M9),"",INDEX($AL$1:$AL$170,SMALL(IF($M$2:$M$170&lt;&gt;"",ROW($M$2:$M$170)),ROW(M9))))</f>
        <v>#NUM!</v>
      </c>
      <c r="AM186" s="12" t="e">
        <f t="array" ref="AM186">IF(COUNTA($M$2:$M$170)&lt;ROW(M9),"",INDEX($AM$1:$AM$170,SMALL(IF($M$2:$M$170&lt;&gt;"",ROW($M$2:$M$170)),ROW(M9))))</f>
        <v>#NUM!</v>
      </c>
      <c r="AN186" s="12" t="e">
        <f t="array" ref="AN186">IF(COUNTA($M$2:$M$170)&lt;ROW(M9),"",INDEX($AN$1:$AN$170,SMALL(IF($M$2:$M$170&lt;&gt;"",ROW($M$2:$M$170)),ROW(M9))))</f>
        <v>#NUM!</v>
      </c>
      <c r="AO186" s="12" t="e">
        <f t="array" ref="AO186">IF(COUNTA($M$2:$M$170)&lt;ROW(M9),"",INDEX($AO$1:$AO$170,SMALL(IF($M$2:$M$170&lt;&gt;"",ROW($M$2:$M$170)),ROW(M9))))</f>
        <v>#NUM!</v>
      </c>
      <c r="AP186" s="12" t="e">
        <f t="array" ref="AP186">IF(COUNTA($M$2:$M$170)&lt;ROW(M9),"",INDEX($AP$1:$AP$170,SMALL(IF($M$2:$M$170&lt;&gt;"",ROW($M$2:$M$170)),ROW(M9))))</f>
        <v>#NUM!</v>
      </c>
      <c r="AQ186" s="12" t="e">
        <f t="array" ref="AQ186">IF(COUNTA($M$2:$M$170)&lt;ROW(M9),"",INDEX($AQ$1:$AQ$170,SMALL(IF($M$2:$M$170&lt;&gt;"",ROW($M$2:$M$170)),ROW(M9))))</f>
        <v>#NUM!</v>
      </c>
      <c r="AR186" s="12" t="e">
        <f t="array" ref="AR186">IF(COUNTA($M$2:$M$170)&lt;ROW(M9),"",INDEX($AR$1:$AR$170,SMALL(IF($M$2:$M$170&lt;&gt;"",ROW($M$2:$M$170)),ROW(M9))))</f>
        <v>#NUM!</v>
      </c>
      <c r="AS186" s="12" t="e">
        <f t="array" ref="AS186">IF(COUNTA($M$2:$M$170)&lt;ROW(M9),"",INDEX($AS$1:$AS$170,SMALL(IF($M$2:$M$170&lt;&gt;"",ROW($M$2:$M$170)),ROW(M9))))</f>
        <v>#NUM!</v>
      </c>
    </row>
    <row r="187" spans="11:45" ht="12.75" customHeight="1" x14ac:dyDescent="0.15">
      <c r="K187" s="12" t="e">
        <f t="array" ref="K187">IF(COUNTA($M$2:$M$170)&lt;ROW(M10),"",INDEX($K$1:$K$170,SMALL(IF($M$2:$M$170&lt;&gt;"",ROW($M$2:$M$170)),ROW(M10))))</f>
        <v>#NUM!</v>
      </c>
      <c r="L187" s="12" t="e">
        <f t="array" ref="L187">IF(COUNTA($M$2:$M$170)&lt;ROW(M10),"",INDEX($L$1:$L$170,SMALL(IF($M$2:$M$170&lt;&gt;"",ROW($M$2:$M$170)),ROW(M10))))</f>
        <v>#NUM!</v>
      </c>
      <c r="M187" s="12" t="e">
        <f t="array" ref="M187">IF(COUNTA($M$2:$M$170)&lt;ROW(M10),"",INDEX($M$1:$M$170,SMALL(IF($M$2:$M$170&lt;&gt;"",ROW($M$2:$M$170)),ROW(M10))))</f>
        <v>#NUM!</v>
      </c>
      <c r="R187" s="12" t="e">
        <f t="array" ref="R187">IF(COUNTA($M$2:$M$170)&lt;ROW(M10),"",INDEX($R$1:$R$170,SMALL(IF($M$2:$M$170&lt;&gt;"",ROW($M$2:$M$170)),ROW(M10))))</f>
        <v>#NUM!</v>
      </c>
      <c r="S187" s="12" t="e">
        <f t="array" ref="S187">IF(COUNTA($M$2:$M$170)&lt;ROW(M10),"",INDEX($S$1:$S$170,SMALL(IF($M$2:$M$170&lt;&gt;"",ROW($M$2:$M$170)),ROW(M10))))</f>
        <v>#NUM!</v>
      </c>
      <c r="T187" s="12" t="e">
        <f t="array" ref="T187">IF(COUNTA($M$2:$M$170)&lt;ROW(M10),"",INDEX($T$1:$T$170,SMALL(IF($M$2:$M$170&lt;&gt;"",ROW($M$2:$M$170)),ROW(M10))))</f>
        <v>#NUM!</v>
      </c>
      <c r="U187" s="12" t="e">
        <f t="array" ref="U187">IF(COUNTA($M$2:$M$170)&lt;ROW(M10),"",INDEX($U$1:$U$170,SMALL(IF($M$2:$M$170&lt;&gt;"",ROW($M$2:$M$170)),ROW(M10))))</f>
        <v>#NUM!</v>
      </c>
      <c r="V187" s="12" t="e">
        <f t="array" ref="V187">IF(COUNTA($M$2:$M$170)&lt;ROW(M10),"",INDEX($V$1:$V$170,SMALL(IF($M$2:$M$170&lt;&gt;"",ROW($M$2:$M$170)),ROW(M10))))</f>
        <v>#NUM!</v>
      </c>
      <c r="W187" s="12" t="e">
        <f t="array" ref="W187">IF(COUNTA($M$2:$M$170)&lt;ROW(M10),"",INDEX($W$1:$W$170,SMALL(IF($M$2:$M$170&lt;&gt;"",ROW($M$2:$M$170)),ROW(M10))))</f>
        <v>#NUM!</v>
      </c>
      <c r="X187" s="12" t="e">
        <f t="array" ref="X187">IF(COUNTA($M$2:$M$170)&lt;ROW(M10),"",INDEX($X$1:$X$170,SMALL(IF($M$2:$M$170&lt;&gt;"",ROW($M$2:$M$170)),ROW(M10))))</f>
        <v>#NUM!</v>
      </c>
      <c r="Y187" s="12" t="e">
        <f t="array" ref="Y187">IF(COUNTA($M$2:$M$170)&lt;ROW(M10),"",INDEX($Y$1:$Y$170,SMALL(IF($M$2:$M$170&lt;&gt;"",ROW($M$2:$M$170)),ROW(M10))))</f>
        <v>#NUM!</v>
      </c>
      <c r="Z187" s="12" t="e">
        <f t="array" ref="Z187">IF(COUNTA($M$2:$M$170)&lt;ROW(M10),"",INDEX($Z$1:$Z$170,SMALL(IF($M$2:$M$170&lt;&gt;"",ROW($M$2:$M$170)),ROW(M10))))</f>
        <v>#NUM!</v>
      </c>
      <c r="AA187" s="12" t="e">
        <f t="array" ref="AA187">IF(COUNTA($M$2:$M$170)&lt;ROW(M10),"",INDEX($AA$1:$AA$170,SMALL(IF($M$2:$M$170&lt;&gt;"",ROW($M$2:$M$170)),ROW(M10))))</f>
        <v>#NUM!</v>
      </c>
      <c r="AB187" s="12" t="e">
        <f t="array" ref="AB187">IF(COUNTA($M$2:$M$170)&lt;ROW(M10),"",INDEX($AB$1:$AB$170,SMALL(IF($M$2:$M$170&lt;&gt;"",ROW($M$2:$M$170)),ROW(M10))))</f>
        <v>#NUM!</v>
      </c>
      <c r="AC187" s="12" t="e">
        <f t="array" ref="AC187">IF(COUNTA($M$2:$M$170)&lt;ROW(M10),"",INDEX($AC$1:$AC$170,SMALL(IF($M$2:$M$170&lt;&gt;"",ROW($M$2:$M$170)),ROW(M10))))</f>
        <v>#NUM!</v>
      </c>
      <c r="AD187" s="12" t="e">
        <f t="array" ref="AD187">IF(COUNTA($M$2:$M$170)&lt;ROW(M10),"",INDEX($AD$1:$AD$170,SMALL(IF($M$2:$M$170&lt;&gt;"",ROW($M$2:$M$170)),ROW(M10))))</f>
        <v>#NUM!</v>
      </c>
      <c r="AE187" s="12" t="e">
        <f t="array" ref="AE187">IF(COUNTA($M$2:$M$170)&lt;ROW(M10),"",INDEX($AE$1:$AE$170,SMALL(IF($M$2:$M$170&lt;&gt;"",ROW($M$2:$M$170)),ROW(M10))))</f>
        <v>#NUM!</v>
      </c>
      <c r="AF187" s="12" t="e">
        <f t="array" ref="AF187">IF(COUNTA($M$2:$M$170)&lt;ROW(M10),"",INDEX($AF$1:$AF$170,SMALL(IF($M$2:$M$170&lt;&gt;"",ROW($M$2:$M$170)),ROW(M10))))</f>
        <v>#NUM!</v>
      </c>
      <c r="AG187" s="12" t="e">
        <f t="array" ref="AG187">IF(COUNTA($M$2:$M$170)&lt;ROW(M10),"",INDEX($AG$1:$AG$170,SMALL(IF($M$2:$M$170&lt;&gt;"",ROW($M$2:$M$170)),ROW(M10))))</f>
        <v>#NUM!</v>
      </c>
      <c r="AH187" s="12" t="e">
        <f t="array" ref="AH187">IF(COUNTA($M$2:$M$170)&lt;ROW(M10),"",INDEX($AH$1:$AH$170,SMALL(IF($M$2:$M$170&lt;&gt;"",ROW($M$2:$M$170)),ROW(M10))))</f>
        <v>#NUM!</v>
      </c>
      <c r="AI187" s="12" t="e">
        <f t="array" ref="AI187">IF(COUNTA($M$2:$M$170)&lt;ROW(M10),"",INDEX($AI$1:$AI$170,SMALL(IF($M$2:$M$170&lt;&gt;"",ROW($M$2:$M$170)),ROW(M10))))</f>
        <v>#NUM!</v>
      </c>
      <c r="AJ187" s="12" t="e">
        <f t="array" ref="AJ187">IF(COUNTA($M$2:$M$170)&lt;ROW(M10),"",INDEX($AJ$1:$AJ$170,SMALL(IF($M$2:$M$170&lt;&gt;"",ROW($M$2:$M$170)),ROW(M10))))</f>
        <v>#NUM!</v>
      </c>
      <c r="AK187" s="12" t="e">
        <f t="array" ref="AK187">IF(COUNTA($M$2:$M$170)&lt;ROW(M10),"",INDEX($AK$1:$AK$170,SMALL(IF($M$2:$M$170&lt;&gt;"",ROW($M$2:$M$170)),ROW(M10))))</f>
        <v>#NUM!</v>
      </c>
      <c r="AL187" s="12" t="e">
        <f t="array" ref="AL187">IF(COUNTA($M$2:$M$170)&lt;ROW(M10),"",INDEX($AL$1:$AL$170,SMALL(IF($M$2:$M$170&lt;&gt;"",ROW($M$2:$M$170)),ROW(M10))))</f>
        <v>#NUM!</v>
      </c>
      <c r="AM187" s="12" t="e">
        <f t="array" ref="AM187">IF(COUNTA($M$2:$M$170)&lt;ROW(M10),"",INDEX($AM$1:$AM$170,SMALL(IF($M$2:$M$170&lt;&gt;"",ROW($M$2:$M$170)),ROW(M10))))</f>
        <v>#NUM!</v>
      </c>
      <c r="AN187" s="12" t="e">
        <f t="array" ref="AN187">IF(COUNTA($M$2:$M$170)&lt;ROW(M10),"",INDEX($AN$1:$AN$170,SMALL(IF($M$2:$M$170&lt;&gt;"",ROW($M$2:$M$170)),ROW(M10))))</f>
        <v>#NUM!</v>
      </c>
      <c r="AO187" s="12" t="e">
        <f t="array" ref="AO187">IF(COUNTA($M$2:$M$170)&lt;ROW(M10),"",INDEX($AO$1:$AO$170,SMALL(IF($M$2:$M$170&lt;&gt;"",ROW($M$2:$M$170)),ROW(M10))))</f>
        <v>#NUM!</v>
      </c>
      <c r="AP187" s="12" t="e">
        <f t="array" ref="AP187">IF(COUNTA($M$2:$M$170)&lt;ROW(M10),"",INDEX($AP$1:$AP$170,SMALL(IF($M$2:$M$170&lt;&gt;"",ROW($M$2:$M$170)),ROW(M10))))</f>
        <v>#NUM!</v>
      </c>
      <c r="AQ187" s="12" t="e">
        <f t="array" ref="AQ187">IF(COUNTA($M$2:$M$170)&lt;ROW(M10),"",INDEX($AQ$1:$AQ$170,SMALL(IF($M$2:$M$170&lt;&gt;"",ROW($M$2:$M$170)),ROW(M10))))</f>
        <v>#NUM!</v>
      </c>
      <c r="AR187" s="12" t="e">
        <f t="array" ref="AR187">IF(COUNTA($M$2:$M$170)&lt;ROW(M10),"",INDEX($AR$1:$AR$170,SMALL(IF($M$2:$M$170&lt;&gt;"",ROW($M$2:$M$170)),ROW(M10))))</f>
        <v>#NUM!</v>
      </c>
      <c r="AS187" s="12" t="e">
        <f t="array" ref="AS187">IF(COUNTA($M$2:$M$170)&lt;ROW(M10),"",INDEX($AS$1:$AS$170,SMALL(IF($M$2:$M$170&lt;&gt;"",ROW($M$2:$M$170)),ROW(M10))))</f>
        <v>#NUM!</v>
      </c>
    </row>
    <row r="188" spans="11:45" ht="12.75" customHeight="1" x14ac:dyDescent="0.15">
      <c r="K188" s="12" t="e">
        <f t="array" ref="K188">IF(COUNTA($M$2:$M$170)&lt;ROW(M11),"",INDEX($K$1:$K$170,SMALL(IF($M$2:$M$170&lt;&gt;"",ROW($M$2:$M$170)),ROW(M11))))</f>
        <v>#NUM!</v>
      </c>
      <c r="L188" s="12" t="e">
        <f t="array" ref="L188">IF(COUNTA($M$2:$M$170)&lt;ROW(M11),"",INDEX($L$1:$L$170,SMALL(IF($M$2:$M$170&lt;&gt;"",ROW($M$2:$M$170)),ROW(M11))))</f>
        <v>#NUM!</v>
      </c>
      <c r="M188" s="12" t="e">
        <f t="array" ref="M188">IF(COUNTA($M$2:$M$170)&lt;ROW(M11),"",INDEX($M$1:$M$170,SMALL(IF($M$2:$M$170&lt;&gt;"",ROW($M$2:$M$170)),ROW(M11))))</f>
        <v>#NUM!</v>
      </c>
      <c r="R188" s="12" t="e">
        <f t="array" ref="R188">IF(COUNTA($M$2:$M$170)&lt;ROW(M11),"",INDEX($R$1:$R$170,SMALL(IF($M$2:$M$170&lt;&gt;"",ROW($M$2:$M$170)),ROW(M11))))</f>
        <v>#NUM!</v>
      </c>
      <c r="S188" s="12" t="e">
        <f t="array" ref="S188">IF(COUNTA($M$2:$M$170)&lt;ROW(M11),"",INDEX($S$1:$S$170,SMALL(IF($M$2:$M$170&lt;&gt;"",ROW($M$2:$M$170)),ROW(M11))))</f>
        <v>#NUM!</v>
      </c>
      <c r="T188" s="12" t="e">
        <f t="array" ref="T188">IF(COUNTA($M$2:$M$170)&lt;ROW(M11),"",INDEX($T$1:$T$170,SMALL(IF($M$2:$M$170&lt;&gt;"",ROW($M$2:$M$170)),ROW(M11))))</f>
        <v>#NUM!</v>
      </c>
      <c r="U188" s="12" t="e">
        <f t="array" ref="U188">IF(COUNTA($M$2:$M$170)&lt;ROW(M11),"",INDEX($U$1:$U$170,SMALL(IF($M$2:$M$170&lt;&gt;"",ROW($M$2:$M$170)),ROW(M11))))</f>
        <v>#NUM!</v>
      </c>
      <c r="V188" s="12" t="e">
        <f t="array" ref="V188">IF(COUNTA($M$2:$M$170)&lt;ROW(M11),"",INDEX($V$1:$V$170,SMALL(IF($M$2:$M$170&lt;&gt;"",ROW($M$2:$M$170)),ROW(M11))))</f>
        <v>#NUM!</v>
      </c>
      <c r="W188" s="12" t="e">
        <f t="array" ref="W188">IF(COUNTA($M$2:$M$170)&lt;ROW(M11),"",INDEX($W$1:$W$170,SMALL(IF($M$2:$M$170&lt;&gt;"",ROW($M$2:$M$170)),ROW(M11))))</f>
        <v>#NUM!</v>
      </c>
      <c r="X188" s="12" t="e">
        <f t="array" ref="X188">IF(COUNTA($M$2:$M$170)&lt;ROW(M11),"",INDEX($X$1:$X$170,SMALL(IF($M$2:$M$170&lt;&gt;"",ROW($M$2:$M$170)),ROW(M11))))</f>
        <v>#NUM!</v>
      </c>
      <c r="Y188" s="12" t="e">
        <f t="array" ref="Y188">IF(COUNTA($M$2:$M$170)&lt;ROW(M11),"",INDEX($Y$1:$Y$170,SMALL(IF($M$2:$M$170&lt;&gt;"",ROW($M$2:$M$170)),ROW(M11))))</f>
        <v>#NUM!</v>
      </c>
      <c r="Z188" s="12" t="e">
        <f t="array" ref="Z188">IF(COUNTA($M$2:$M$170)&lt;ROW(M11),"",INDEX($Z$1:$Z$170,SMALL(IF($M$2:$M$170&lt;&gt;"",ROW($M$2:$M$170)),ROW(M11))))</f>
        <v>#NUM!</v>
      </c>
      <c r="AA188" s="12" t="e">
        <f t="array" ref="AA188">IF(COUNTA($M$2:$M$170)&lt;ROW(M11),"",INDEX($AA$1:$AA$170,SMALL(IF($M$2:$M$170&lt;&gt;"",ROW($M$2:$M$170)),ROW(M11))))</f>
        <v>#NUM!</v>
      </c>
      <c r="AB188" s="12" t="e">
        <f t="array" ref="AB188">IF(COUNTA($M$2:$M$170)&lt;ROW(M11),"",INDEX($AB$1:$AB$170,SMALL(IF($M$2:$M$170&lt;&gt;"",ROW($M$2:$M$170)),ROW(M11))))</f>
        <v>#NUM!</v>
      </c>
      <c r="AC188" s="12" t="e">
        <f t="array" ref="AC188">IF(COUNTA($M$2:$M$170)&lt;ROW(M11),"",INDEX($AC$1:$AC$170,SMALL(IF($M$2:$M$170&lt;&gt;"",ROW($M$2:$M$170)),ROW(M11))))</f>
        <v>#NUM!</v>
      </c>
      <c r="AD188" s="12" t="e">
        <f t="array" ref="AD188">IF(COUNTA($M$2:$M$170)&lt;ROW(M11),"",INDEX($AD$1:$AD$170,SMALL(IF($M$2:$M$170&lt;&gt;"",ROW($M$2:$M$170)),ROW(M11))))</f>
        <v>#NUM!</v>
      </c>
      <c r="AE188" s="12" t="e">
        <f t="array" ref="AE188">IF(COUNTA($M$2:$M$170)&lt;ROW(M11),"",INDEX($AE$1:$AE$170,SMALL(IF($M$2:$M$170&lt;&gt;"",ROW($M$2:$M$170)),ROW(M11))))</f>
        <v>#NUM!</v>
      </c>
      <c r="AF188" s="12" t="e">
        <f t="array" ref="AF188">IF(COUNTA($M$2:$M$170)&lt;ROW(M11),"",INDEX($AF$1:$AF$170,SMALL(IF($M$2:$M$170&lt;&gt;"",ROW($M$2:$M$170)),ROW(M11))))</f>
        <v>#NUM!</v>
      </c>
      <c r="AG188" s="12" t="e">
        <f t="array" ref="AG188">IF(COUNTA($M$2:$M$170)&lt;ROW(M11),"",INDEX($AG$1:$AG$170,SMALL(IF($M$2:$M$170&lt;&gt;"",ROW($M$2:$M$170)),ROW(M11))))</f>
        <v>#NUM!</v>
      </c>
      <c r="AH188" s="12" t="e">
        <f t="array" ref="AH188">IF(COUNTA($M$2:$M$170)&lt;ROW(M11),"",INDEX($AH$1:$AH$170,SMALL(IF($M$2:$M$170&lt;&gt;"",ROW($M$2:$M$170)),ROW(M11))))</f>
        <v>#NUM!</v>
      </c>
      <c r="AI188" s="12" t="e">
        <f t="array" ref="AI188">IF(COUNTA($M$2:$M$170)&lt;ROW(M11),"",INDEX($AI$1:$AI$170,SMALL(IF($M$2:$M$170&lt;&gt;"",ROW($M$2:$M$170)),ROW(M11))))</f>
        <v>#NUM!</v>
      </c>
      <c r="AJ188" s="12" t="e">
        <f t="array" ref="AJ188">IF(COUNTA($M$2:$M$170)&lt;ROW(M11),"",INDEX($AJ$1:$AJ$170,SMALL(IF($M$2:$M$170&lt;&gt;"",ROW($M$2:$M$170)),ROW(M11))))</f>
        <v>#NUM!</v>
      </c>
      <c r="AK188" s="12" t="e">
        <f t="array" ref="AK188">IF(COUNTA($M$2:$M$170)&lt;ROW(M11),"",INDEX($AK$1:$AK$170,SMALL(IF($M$2:$M$170&lt;&gt;"",ROW($M$2:$M$170)),ROW(M11))))</f>
        <v>#NUM!</v>
      </c>
      <c r="AL188" s="12" t="e">
        <f t="array" ref="AL188">IF(COUNTA($M$2:$M$170)&lt;ROW(M11),"",INDEX($AL$1:$AL$170,SMALL(IF($M$2:$M$170&lt;&gt;"",ROW($M$2:$M$170)),ROW(M11))))</f>
        <v>#NUM!</v>
      </c>
      <c r="AM188" s="12" t="e">
        <f t="array" ref="AM188">IF(COUNTA($M$2:$M$170)&lt;ROW(M11),"",INDEX($AM$1:$AM$170,SMALL(IF($M$2:$M$170&lt;&gt;"",ROW($M$2:$M$170)),ROW(M11))))</f>
        <v>#NUM!</v>
      </c>
      <c r="AN188" s="12" t="e">
        <f t="array" ref="AN188">IF(COUNTA($M$2:$M$170)&lt;ROW(M11),"",INDEX($AN$1:$AN$170,SMALL(IF($M$2:$M$170&lt;&gt;"",ROW($M$2:$M$170)),ROW(M11))))</f>
        <v>#NUM!</v>
      </c>
      <c r="AO188" s="12" t="e">
        <f t="array" ref="AO188">IF(COUNTA($M$2:$M$170)&lt;ROW(M11),"",INDEX($AO$1:$AO$170,SMALL(IF($M$2:$M$170&lt;&gt;"",ROW($M$2:$M$170)),ROW(M11))))</f>
        <v>#NUM!</v>
      </c>
      <c r="AP188" s="12" t="e">
        <f t="array" ref="AP188">IF(COUNTA($M$2:$M$170)&lt;ROW(M11),"",INDEX($AP$1:$AP$170,SMALL(IF($M$2:$M$170&lt;&gt;"",ROW($M$2:$M$170)),ROW(M11))))</f>
        <v>#NUM!</v>
      </c>
      <c r="AQ188" s="12" t="e">
        <f t="array" ref="AQ188">IF(COUNTA($M$2:$M$170)&lt;ROW(M11),"",INDEX($AQ$1:$AQ$170,SMALL(IF($M$2:$M$170&lt;&gt;"",ROW($M$2:$M$170)),ROW(M11))))</f>
        <v>#NUM!</v>
      </c>
      <c r="AR188" s="12" t="e">
        <f t="array" ref="AR188">IF(COUNTA($M$2:$M$170)&lt;ROW(M11),"",INDEX($AR$1:$AR$170,SMALL(IF($M$2:$M$170&lt;&gt;"",ROW($M$2:$M$170)),ROW(M11))))</f>
        <v>#NUM!</v>
      </c>
      <c r="AS188" s="12" t="e">
        <f t="array" ref="AS188">IF(COUNTA($M$2:$M$170)&lt;ROW(M11),"",INDEX($AS$1:$AS$170,SMALL(IF($M$2:$M$170&lt;&gt;"",ROW($M$2:$M$170)),ROW(M11))))</f>
        <v>#NUM!</v>
      </c>
    </row>
    <row r="189" spans="11:45" ht="12.75" customHeight="1" x14ac:dyDescent="0.15">
      <c r="K189" s="12" t="e">
        <f t="array" ref="K189">IF(COUNTA($M$2:$M$170)&lt;ROW(M12),"",INDEX($K$1:$K$170,SMALL(IF($M$2:$M$170&lt;&gt;"",ROW($M$2:$M$170)),ROW(M12))))</f>
        <v>#NUM!</v>
      </c>
      <c r="L189" s="12" t="e">
        <f t="array" ref="L189">IF(COUNTA($M$2:$M$170)&lt;ROW(M12),"",INDEX($L$1:$L$170,SMALL(IF($M$2:$M$170&lt;&gt;"",ROW($M$2:$M$170)),ROW(M12))))</f>
        <v>#NUM!</v>
      </c>
      <c r="M189" s="12" t="e">
        <f t="array" ref="M189">IF(COUNTA($M$2:$M$170)&lt;ROW(M12),"",INDEX($M$1:$M$170,SMALL(IF($M$2:$M$170&lt;&gt;"",ROW($M$2:$M$170)),ROW(M12))))</f>
        <v>#NUM!</v>
      </c>
      <c r="R189" s="12" t="e">
        <f t="array" ref="R189">IF(COUNTA($M$2:$M$170)&lt;ROW(M12),"",INDEX($R$1:$R$170,SMALL(IF($M$2:$M$170&lt;&gt;"",ROW($M$2:$M$170)),ROW(M12))))</f>
        <v>#NUM!</v>
      </c>
      <c r="S189" s="12" t="e">
        <f t="array" ref="S189">IF(COUNTA($M$2:$M$170)&lt;ROW(M12),"",INDEX($S$1:$S$170,SMALL(IF($M$2:$M$170&lt;&gt;"",ROW($M$2:$M$170)),ROW(M12))))</f>
        <v>#NUM!</v>
      </c>
      <c r="T189" s="12" t="e">
        <f t="array" ref="T189">IF(COUNTA($M$2:$M$170)&lt;ROW(M12),"",INDEX($T$1:$T$170,SMALL(IF($M$2:$M$170&lt;&gt;"",ROW($M$2:$M$170)),ROW(M12))))</f>
        <v>#NUM!</v>
      </c>
      <c r="U189" s="12" t="e">
        <f t="array" ref="U189">IF(COUNTA($M$2:$M$170)&lt;ROW(M12),"",INDEX($U$1:$U$170,SMALL(IF($M$2:$M$170&lt;&gt;"",ROW($M$2:$M$170)),ROW(M12))))</f>
        <v>#NUM!</v>
      </c>
      <c r="V189" s="12" t="e">
        <f t="array" ref="V189">IF(COUNTA($M$2:$M$170)&lt;ROW(M12),"",INDEX($V$1:$V$170,SMALL(IF($M$2:$M$170&lt;&gt;"",ROW($M$2:$M$170)),ROW(M12))))</f>
        <v>#NUM!</v>
      </c>
      <c r="W189" s="12" t="e">
        <f t="array" ref="W189">IF(COUNTA($M$2:$M$170)&lt;ROW(M12),"",INDEX($W$1:$W$170,SMALL(IF($M$2:$M$170&lt;&gt;"",ROW($M$2:$M$170)),ROW(M12))))</f>
        <v>#NUM!</v>
      </c>
      <c r="X189" s="12" t="e">
        <f t="array" ref="X189">IF(COUNTA($M$2:$M$170)&lt;ROW(M12),"",INDEX($X$1:$X$170,SMALL(IF($M$2:$M$170&lt;&gt;"",ROW($M$2:$M$170)),ROW(M12))))</f>
        <v>#NUM!</v>
      </c>
      <c r="Y189" s="12" t="e">
        <f t="array" ref="Y189">IF(COUNTA($M$2:$M$170)&lt;ROW(M12),"",INDEX($Y$1:$Y$170,SMALL(IF($M$2:$M$170&lt;&gt;"",ROW($M$2:$M$170)),ROW(M12))))</f>
        <v>#NUM!</v>
      </c>
      <c r="Z189" s="12" t="e">
        <f t="array" ref="Z189">IF(COUNTA($M$2:$M$170)&lt;ROW(M12),"",INDEX($Z$1:$Z$170,SMALL(IF($M$2:$M$170&lt;&gt;"",ROW($M$2:$M$170)),ROW(M12))))</f>
        <v>#NUM!</v>
      </c>
      <c r="AA189" s="12" t="e">
        <f t="array" ref="AA189">IF(COUNTA($M$2:$M$170)&lt;ROW(M12),"",INDEX($AA$1:$AA$170,SMALL(IF($M$2:$M$170&lt;&gt;"",ROW($M$2:$M$170)),ROW(M12))))</f>
        <v>#NUM!</v>
      </c>
      <c r="AB189" s="12" t="e">
        <f t="array" ref="AB189">IF(COUNTA($M$2:$M$170)&lt;ROW(M12),"",INDEX($AB$1:$AB$170,SMALL(IF($M$2:$M$170&lt;&gt;"",ROW($M$2:$M$170)),ROW(M12))))</f>
        <v>#NUM!</v>
      </c>
      <c r="AC189" s="12" t="e">
        <f t="array" ref="AC189">IF(COUNTA($M$2:$M$170)&lt;ROW(M12),"",INDEX($AC$1:$AC$170,SMALL(IF($M$2:$M$170&lt;&gt;"",ROW($M$2:$M$170)),ROW(M12))))</f>
        <v>#NUM!</v>
      </c>
      <c r="AD189" s="12" t="e">
        <f t="array" ref="AD189">IF(COUNTA($M$2:$M$170)&lt;ROW(M12),"",INDEX($AD$1:$AD$170,SMALL(IF($M$2:$M$170&lt;&gt;"",ROW($M$2:$M$170)),ROW(M12))))</f>
        <v>#NUM!</v>
      </c>
      <c r="AE189" s="12" t="e">
        <f t="array" ref="AE189">IF(COUNTA($M$2:$M$170)&lt;ROW(M12),"",INDEX($AE$1:$AE$170,SMALL(IF($M$2:$M$170&lt;&gt;"",ROW($M$2:$M$170)),ROW(M12))))</f>
        <v>#NUM!</v>
      </c>
      <c r="AF189" s="12" t="e">
        <f t="array" ref="AF189">IF(COUNTA($M$2:$M$170)&lt;ROW(M12),"",INDEX($AF$1:$AF$170,SMALL(IF($M$2:$M$170&lt;&gt;"",ROW($M$2:$M$170)),ROW(M12))))</f>
        <v>#NUM!</v>
      </c>
      <c r="AG189" s="12" t="e">
        <f t="array" ref="AG189">IF(COUNTA($M$2:$M$170)&lt;ROW(M12),"",INDEX($AG$1:$AG$170,SMALL(IF($M$2:$M$170&lt;&gt;"",ROW($M$2:$M$170)),ROW(M12))))</f>
        <v>#NUM!</v>
      </c>
      <c r="AH189" s="12" t="e">
        <f t="array" ref="AH189">IF(COUNTA($M$2:$M$170)&lt;ROW(M12),"",INDEX($AH$1:$AH$170,SMALL(IF($M$2:$M$170&lt;&gt;"",ROW($M$2:$M$170)),ROW(M12))))</f>
        <v>#NUM!</v>
      </c>
      <c r="AI189" s="12" t="e">
        <f t="array" ref="AI189">IF(COUNTA($M$2:$M$170)&lt;ROW(M12),"",INDEX($AI$1:$AI$170,SMALL(IF($M$2:$M$170&lt;&gt;"",ROW($M$2:$M$170)),ROW(M12))))</f>
        <v>#NUM!</v>
      </c>
      <c r="AJ189" s="12" t="e">
        <f t="array" ref="AJ189">IF(COUNTA($M$2:$M$170)&lt;ROW(M12),"",INDEX($AJ$1:$AJ$170,SMALL(IF($M$2:$M$170&lt;&gt;"",ROW($M$2:$M$170)),ROW(M12))))</f>
        <v>#NUM!</v>
      </c>
      <c r="AK189" s="12" t="e">
        <f t="array" ref="AK189">IF(COUNTA($M$2:$M$170)&lt;ROW(M12),"",INDEX($AK$1:$AK$170,SMALL(IF($M$2:$M$170&lt;&gt;"",ROW($M$2:$M$170)),ROW(M12))))</f>
        <v>#NUM!</v>
      </c>
      <c r="AL189" s="12" t="e">
        <f t="array" ref="AL189">IF(COUNTA($M$2:$M$170)&lt;ROW(M12),"",INDEX($AL$1:$AL$170,SMALL(IF($M$2:$M$170&lt;&gt;"",ROW($M$2:$M$170)),ROW(M12))))</f>
        <v>#NUM!</v>
      </c>
      <c r="AM189" s="12" t="e">
        <f t="array" ref="AM189">IF(COUNTA($M$2:$M$170)&lt;ROW(M12),"",INDEX($AM$1:$AM$170,SMALL(IF($M$2:$M$170&lt;&gt;"",ROW($M$2:$M$170)),ROW(M12))))</f>
        <v>#NUM!</v>
      </c>
      <c r="AN189" s="12" t="e">
        <f t="array" ref="AN189">IF(COUNTA($M$2:$M$170)&lt;ROW(M12),"",INDEX($AN$1:$AN$170,SMALL(IF($M$2:$M$170&lt;&gt;"",ROW($M$2:$M$170)),ROW(M12))))</f>
        <v>#NUM!</v>
      </c>
      <c r="AO189" s="12" t="e">
        <f t="array" ref="AO189">IF(COUNTA($M$2:$M$170)&lt;ROW(M12),"",INDEX($AO$1:$AO$170,SMALL(IF($M$2:$M$170&lt;&gt;"",ROW($M$2:$M$170)),ROW(M12))))</f>
        <v>#NUM!</v>
      </c>
      <c r="AP189" s="12" t="e">
        <f t="array" ref="AP189">IF(COUNTA($M$2:$M$170)&lt;ROW(M12),"",INDEX($AP$1:$AP$170,SMALL(IF($M$2:$M$170&lt;&gt;"",ROW($M$2:$M$170)),ROW(M12))))</f>
        <v>#NUM!</v>
      </c>
      <c r="AQ189" s="12" t="e">
        <f t="array" ref="AQ189">IF(COUNTA($M$2:$M$170)&lt;ROW(M12),"",INDEX($AQ$1:$AQ$170,SMALL(IF($M$2:$M$170&lt;&gt;"",ROW($M$2:$M$170)),ROW(M12))))</f>
        <v>#NUM!</v>
      </c>
      <c r="AR189" s="12" t="e">
        <f t="array" ref="AR189">IF(COUNTA($M$2:$M$170)&lt;ROW(M12),"",INDEX($AR$1:$AR$170,SMALL(IF($M$2:$M$170&lt;&gt;"",ROW($M$2:$M$170)),ROW(M12))))</f>
        <v>#NUM!</v>
      </c>
      <c r="AS189" s="12" t="e">
        <f t="array" ref="AS189">IF(COUNTA($M$2:$M$170)&lt;ROW(M12),"",INDEX($AS$1:$AS$170,SMALL(IF($M$2:$M$170&lt;&gt;"",ROW($M$2:$M$170)),ROW(M12))))</f>
        <v>#NUM!</v>
      </c>
    </row>
    <row r="190" spans="11:45" ht="12.75" customHeight="1" x14ac:dyDescent="0.15">
      <c r="K190" s="12" t="e">
        <f t="array" ref="K190">IF(COUNTA($M$2:$M$170)&lt;ROW(M13),"",INDEX($K$1:$K$170,SMALL(IF($M$2:$M$170&lt;&gt;"",ROW($M$2:$M$170)),ROW(M13))))</f>
        <v>#NUM!</v>
      </c>
      <c r="L190" s="12" t="e">
        <f t="array" ref="L190">IF(COUNTA($M$2:$M$170)&lt;ROW(M13),"",INDEX($L$1:$L$170,SMALL(IF($M$2:$M$170&lt;&gt;"",ROW($M$2:$M$170)),ROW(M13))))</f>
        <v>#NUM!</v>
      </c>
      <c r="M190" s="12" t="e">
        <f t="array" ref="M190">IF(COUNTA($M$2:$M$170)&lt;ROW(M13),"",INDEX($M$1:$M$170,SMALL(IF($M$2:$M$170&lt;&gt;"",ROW($M$2:$M$170)),ROW(M13))))</f>
        <v>#NUM!</v>
      </c>
      <c r="R190" s="12" t="e">
        <f t="array" ref="R190">IF(COUNTA($M$2:$M$170)&lt;ROW(M13),"",INDEX($R$1:$R$170,SMALL(IF($M$2:$M$170&lt;&gt;"",ROW($M$2:$M$170)),ROW(M13))))</f>
        <v>#NUM!</v>
      </c>
      <c r="S190" s="12" t="e">
        <f t="array" ref="S190">IF(COUNTA($M$2:$M$170)&lt;ROW(M13),"",INDEX($S$1:$S$170,SMALL(IF($M$2:$M$170&lt;&gt;"",ROW($M$2:$M$170)),ROW(M13))))</f>
        <v>#NUM!</v>
      </c>
      <c r="T190" s="12" t="e">
        <f t="array" ref="T190">IF(COUNTA($M$2:$M$170)&lt;ROW(M13),"",INDEX($T$1:$T$170,SMALL(IF($M$2:$M$170&lt;&gt;"",ROW($M$2:$M$170)),ROW(M13))))</f>
        <v>#NUM!</v>
      </c>
      <c r="U190" s="12" t="e">
        <f t="array" ref="U190">IF(COUNTA($M$2:$M$170)&lt;ROW(M13),"",INDEX($U$1:$U$170,SMALL(IF($M$2:$M$170&lt;&gt;"",ROW($M$2:$M$170)),ROW(M13))))</f>
        <v>#NUM!</v>
      </c>
      <c r="V190" s="12" t="e">
        <f t="array" ref="V190">IF(COUNTA($M$2:$M$170)&lt;ROW(M13),"",INDEX($V$1:$V$170,SMALL(IF($M$2:$M$170&lt;&gt;"",ROW($M$2:$M$170)),ROW(M13))))</f>
        <v>#NUM!</v>
      </c>
      <c r="W190" s="12" t="e">
        <f t="array" ref="W190">IF(COUNTA($M$2:$M$170)&lt;ROW(M13),"",INDEX($W$1:$W$170,SMALL(IF($M$2:$M$170&lt;&gt;"",ROW($M$2:$M$170)),ROW(M13))))</f>
        <v>#NUM!</v>
      </c>
      <c r="X190" s="12" t="e">
        <f t="array" ref="X190">IF(COUNTA($M$2:$M$170)&lt;ROW(M13),"",INDEX($X$1:$X$170,SMALL(IF($M$2:$M$170&lt;&gt;"",ROW($M$2:$M$170)),ROW(M13))))</f>
        <v>#NUM!</v>
      </c>
      <c r="Y190" s="12" t="e">
        <f t="array" ref="Y190">IF(COUNTA($M$2:$M$170)&lt;ROW(M13),"",INDEX($Y$1:$Y$170,SMALL(IF($M$2:$M$170&lt;&gt;"",ROW($M$2:$M$170)),ROW(M13))))</f>
        <v>#NUM!</v>
      </c>
      <c r="Z190" s="12" t="e">
        <f t="array" ref="Z190">IF(COUNTA($M$2:$M$170)&lt;ROW(M13),"",INDEX($Z$1:$Z$170,SMALL(IF($M$2:$M$170&lt;&gt;"",ROW($M$2:$M$170)),ROW(M13))))</f>
        <v>#NUM!</v>
      </c>
      <c r="AA190" s="12" t="e">
        <f t="array" ref="AA190">IF(COUNTA($M$2:$M$170)&lt;ROW(M13),"",INDEX($AA$1:$AA$170,SMALL(IF($M$2:$M$170&lt;&gt;"",ROW($M$2:$M$170)),ROW(M13))))</f>
        <v>#NUM!</v>
      </c>
      <c r="AB190" s="12" t="e">
        <f t="array" ref="AB190">IF(COUNTA($M$2:$M$170)&lt;ROW(M13),"",INDEX($AB$1:$AB$170,SMALL(IF($M$2:$M$170&lt;&gt;"",ROW($M$2:$M$170)),ROW(M13))))</f>
        <v>#NUM!</v>
      </c>
      <c r="AC190" s="12" t="e">
        <f t="array" ref="AC190">IF(COUNTA($M$2:$M$170)&lt;ROW(M13),"",INDEX($AC$1:$AC$170,SMALL(IF($M$2:$M$170&lt;&gt;"",ROW($M$2:$M$170)),ROW(M13))))</f>
        <v>#NUM!</v>
      </c>
      <c r="AD190" s="12" t="e">
        <f t="array" ref="AD190">IF(COUNTA($M$2:$M$170)&lt;ROW(M13),"",INDEX($AD$1:$AD$170,SMALL(IF($M$2:$M$170&lt;&gt;"",ROW($M$2:$M$170)),ROW(M13))))</f>
        <v>#NUM!</v>
      </c>
      <c r="AE190" s="12" t="e">
        <f t="array" ref="AE190">IF(COUNTA($M$2:$M$170)&lt;ROW(M13),"",INDEX($AE$1:$AE$170,SMALL(IF($M$2:$M$170&lt;&gt;"",ROW($M$2:$M$170)),ROW(M13))))</f>
        <v>#NUM!</v>
      </c>
      <c r="AF190" s="12" t="e">
        <f t="array" ref="AF190">IF(COUNTA($M$2:$M$170)&lt;ROW(M13),"",INDEX($AF$1:$AF$170,SMALL(IF($M$2:$M$170&lt;&gt;"",ROW($M$2:$M$170)),ROW(M13))))</f>
        <v>#NUM!</v>
      </c>
      <c r="AG190" s="12" t="e">
        <f t="array" ref="AG190">IF(COUNTA($M$2:$M$170)&lt;ROW(M13),"",INDEX($AG$1:$AG$170,SMALL(IF($M$2:$M$170&lt;&gt;"",ROW($M$2:$M$170)),ROW(M13))))</f>
        <v>#NUM!</v>
      </c>
      <c r="AH190" s="12" t="e">
        <f t="array" ref="AH190">IF(COUNTA($M$2:$M$170)&lt;ROW(M13),"",INDEX($AH$1:$AH$170,SMALL(IF($M$2:$M$170&lt;&gt;"",ROW($M$2:$M$170)),ROW(M13))))</f>
        <v>#NUM!</v>
      </c>
      <c r="AI190" s="12" t="e">
        <f t="array" ref="AI190">IF(COUNTA($M$2:$M$170)&lt;ROW(M13),"",INDEX($AI$1:$AI$170,SMALL(IF($M$2:$M$170&lt;&gt;"",ROW($M$2:$M$170)),ROW(M13))))</f>
        <v>#NUM!</v>
      </c>
      <c r="AJ190" s="12" t="e">
        <f t="array" ref="AJ190">IF(COUNTA($M$2:$M$170)&lt;ROW(M13),"",INDEX($AJ$1:$AJ$170,SMALL(IF($M$2:$M$170&lt;&gt;"",ROW($M$2:$M$170)),ROW(M13))))</f>
        <v>#NUM!</v>
      </c>
      <c r="AK190" s="12" t="e">
        <f t="array" ref="AK190">IF(COUNTA($M$2:$M$170)&lt;ROW(M13),"",INDEX($AK$1:$AK$170,SMALL(IF($M$2:$M$170&lt;&gt;"",ROW($M$2:$M$170)),ROW(M13))))</f>
        <v>#NUM!</v>
      </c>
      <c r="AL190" s="12" t="e">
        <f t="array" ref="AL190">IF(COUNTA($M$2:$M$170)&lt;ROW(M13),"",INDEX($AL$1:$AL$170,SMALL(IF($M$2:$M$170&lt;&gt;"",ROW($M$2:$M$170)),ROW(M13))))</f>
        <v>#NUM!</v>
      </c>
      <c r="AM190" s="12" t="e">
        <f t="array" ref="AM190">IF(COUNTA($M$2:$M$170)&lt;ROW(M13),"",INDEX($AM$1:$AM$170,SMALL(IF($M$2:$M$170&lt;&gt;"",ROW($M$2:$M$170)),ROW(M13))))</f>
        <v>#NUM!</v>
      </c>
      <c r="AN190" s="12" t="e">
        <f t="array" ref="AN190">IF(COUNTA($M$2:$M$170)&lt;ROW(M13),"",INDEX($AN$1:$AN$170,SMALL(IF($M$2:$M$170&lt;&gt;"",ROW($M$2:$M$170)),ROW(M13))))</f>
        <v>#NUM!</v>
      </c>
      <c r="AO190" s="12" t="e">
        <f t="array" ref="AO190">IF(COUNTA($M$2:$M$170)&lt;ROW(M13),"",INDEX($AO$1:$AO$170,SMALL(IF($M$2:$M$170&lt;&gt;"",ROW($M$2:$M$170)),ROW(M13))))</f>
        <v>#NUM!</v>
      </c>
      <c r="AP190" s="12" t="e">
        <f t="array" ref="AP190">IF(COUNTA($M$2:$M$170)&lt;ROW(M13),"",INDEX($AP$1:$AP$170,SMALL(IF($M$2:$M$170&lt;&gt;"",ROW($M$2:$M$170)),ROW(M13))))</f>
        <v>#NUM!</v>
      </c>
      <c r="AQ190" s="12" t="e">
        <f t="array" ref="AQ190">IF(COUNTA($M$2:$M$170)&lt;ROW(M13),"",INDEX($AQ$1:$AQ$170,SMALL(IF($M$2:$M$170&lt;&gt;"",ROW($M$2:$M$170)),ROW(M13))))</f>
        <v>#NUM!</v>
      </c>
      <c r="AR190" s="12" t="e">
        <f t="array" ref="AR190">IF(COUNTA($M$2:$M$170)&lt;ROW(M13),"",INDEX($AR$1:$AR$170,SMALL(IF($M$2:$M$170&lt;&gt;"",ROW($M$2:$M$170)),ROW(M13))))</f>
        <v>#NUM!</v>
      </c>
      <c r="AS190" s="12" t="e">
        <f t="array" ref="AS190">IF(COUNTA($M$2:$M$170)&lt;ROW(M13),"",INDEX($AS$1:$AS$170,SMALL(IF($M$2:$M$170&lt;&gt;"",ROW($M$2:$M$170)),ROW(M13))))</f>
        <v>#NUM!</v>
      </c>
    </row>
    <row r="191" spans="11:45" ht="12.75" customHeight="1" x14ac:dyDescent="0.15">
      <c r="K191" s="12" t="e">
        <f t="array" ref="K191">IF(COUNTA($M$2:$M$170)&lt;ROW(M14),"",INDEX($K$1:$K$170,SMALL(IF($M$2:$M$170&lt;&gt;"",ROW($M$2:$M$170)),ROW(M14))))</f>
        <v>#NUM!</v>
      </c>
      <c r="L191" s="12" t="e">
        <f t="array" ref="L191">IF(COUNTA($M$2:$M$170)&lt;ROW(M14),"",INDEX($L$1:$L$170,SMALL(IF($M$2:$M$170&lt;&gt;"",ROW($M$2:$M$170)),ROW(M14))))</f>
        <v>#NUM!</v>
      </c>
      <c r="M191" s="12" t="e">
        <f t="array" ref="M191">IF(COUNTA($M$2:$M$170)&lt;ROW(M14),"",INDEX($M$1:$M$170,SMALL(IF($M$2:$M$170&lt;&gt;"",ROW($M$2:$M$170)),ROW(M14))))</f>
        <v>#NUM!</v>
      </c>
      <c r="R191" s="12" t="e">
        <f t="array" ref="R191">IF(COUNTA($M$2:$M$170)&lt;ROW(M14),"",INDEX($R$1:$R$170,SMALL(IF($M$2:$M$170&lt;&gt;"",ROW($M$2:$M$170)),ROW(M14))))</f>
        <v>#NUM!</v>
      </c>
      <c r="S191" s="12" t="e">
        <f t="array" ref="S191">IF(COUNTA($M$2:$M$170)&lt;ROW(M14),"",INDEX($S$1:$S$170,SMALL(IF($M$2:$M$170&lt;&gt;"",ROW($M$2:$M$170)),ROW(M14))))</f>
        <v>#NUM!</v>
      </c>
      <c r="T191" s="12" t="e">
        <f t="array" ref="T191">IF(COUNTA($M$2:$M$170)&lt;ROW(M14),"",INDEX($T$1:$T$170,SMALL(IF($M$2:$M$170&lt;&gt;"",ROW($M$2:$M$170)),ROW(M14))))</f>
        <v>#NUM!</v>
      </c>
      <c r="U191" s="12" t="e">
        <f t="array" ref="U191">IF(COUNTA($M$2:$M$170)&lt;ROW(M14),"",INDEX($U$1:$U$170,SMALL(IF($M$2:$M$170&lt;&gt;"",ROW($M$2:$M$170)),ROW(M14))))</f>
        <v>#NUM!</v>
      </c>
      <c r="V191" s="12" t="e">
        <f t="array" ref="V191">IF(COUNTA($M$2:$M$170)&lt;ROW(M14),"",INDEX($V$1:$V$170,SMALL(IF($M$2:$M$170&lt;&gt;"",ROW($M$2:$M$170)),ROW(M14))))</f>
        <v>#NUM!</v>
      </c>
      <c r="W191" s="12" t="e">
        <f t="array" ref="W191">IF(COUNTA($M$2:$M$170)&lt;ROW(M14),"",INDEX($W$1:$W$170,SMALL(IF($M$2:$M$170&lt;&gt;"",ROW($M$2:$M$170)),ROW(M14))))</f>
        <v>#NUM!</v>
      </c>
      <c r="X191" s="12" t="e">
        <f t="array" ref="X191">IF(COUNTA($M$2:$M$170)&lt;ROW(M14),"",INDEX($X$1:$X$170,SMALL(IF($M$2:$M$170&lt;&gt;"",ROW($M$2:$M$170)),ROW(M14))))</f>
        <v>#NUM!</v>
      </c>
      <c r="Y191" s="12" t="e">
        <f t="array" ref="Y191">IF(COUNTA($M$2:$M$170)&lt;ROW(M14),"",INDEX($Y$1:$Y$170,SMALL(IF($M$2:$M$170&lt;&gt;"",ROW($M$2:$M$170)),ROW(M14))))</f>
        <v>#NUM!</v>
      </c>
      <c r="Z191" s="12" t="e">
        <f t="array" ref="Z191">IF(COUNTA($M$2:$M$170)&lt;ROW(M14),"",INDEX($Z$1:$Z$170,SMALL(IF($M$2:$M$170&lt;&gt;"",ROW($M$2:$M$170)),ROW(M14))))</f>
        <v>#NUM!</v>
      </c>
      <c r="AA191" s="12" t="e">
        <f t="array" ref="AA191">IF(COUNTA($M$2:$M$170)&lt;ROW(M14),"",INDEX($AA$1:$AA$170,SMALL(IF($M$2:$M$170&lt;&gt;"",ROW($M$2:$M$170)),ROW(M14))))</f>
        <v>#NUM!</v>
      </c>
      <c r="AB191" s="12" t="e">
        <f t="array" ref="AB191">IF(COUNTA($M$2:$M$170)&lt;ROW(M14),"",INDEX($AB$1:$AB$170,SMALL(IF($M$2:$M$170&lt;&gt;"",ROW($M$2:$M$170)),ROW(M14))))</f>
        <v>#NUM!</v>
      </c>
      <c r="AC191" s="12" t="e">
        <f t="array" ref="AC191">IF(COUNTA($M$2:$M$170)&lt;ROW(M14),"",INDEX($AC$1:$AC$170,SMALL(IF($M$2:$M$170&lt;&gt;"",ROW($M$2:$M$170)),ROW(M14))))</f>
        <v>#NUM!</v>
      </c>
      <c r="AD191" s="12" t="e">
        <f t="array" ref="AD191">IF(COUNTA($M$2:$M$170)&lt;ROW(M14),"",INDEX($AD$1:$AD$170,SMALL(IF($M$2:$M$170&lt;&gt;"",ROW($M$2:$M$170)),ROW(M14))))</f>
        <v>#NUM!</v>
      </c>
      <c r="AE191" s="12" t="e">
        <f t="array" ref="AE191">IF(COUNTA($M$2:$M$170)&lt;ROW(M14),"",INDEX($AE$1:$AE$170,SMALL(IF($M$2:$M$170&lt;&gt;"",ROW($M$2:$M$170)),ROW(M14))))</f>
        <v>#NUM!</v>
      </c>
      <c r="AF191" s="12" t="e">
        <f t="array" ref="AF191">IF(COUNTA($M$2:$M$170)&lt;ROW(M14),"",INDEX($AF$1:$AF$170,SMALL(IF($M$2:$M$170&lt;&gt;"",ROW($M$2:$M$170)),ROW(M14))))</f>
        <v>#NUM!</v>
      </c>
      <c r="AG191" s="12" t="e">
        <f t="array" ref="AG191">IF(COUNTA($M$2:$M$170)&lt;ROW(M14),"",INDEX($AG$1:$AG$170,SMALL(IF($M$2:$M$170&lt;&gt;"",ROW($M$2:$M$170)),ROW(M14))))</f>
        <v>#NUM!</v>
      </c>
      <c r="AH191" s="12" t="e">
        <f t="array" ref="AH191">IF(COUNTA($M$2:$M$170)&lt;ROW(M14),"",INDEX($AH$1:$AH$170,SMALL(IF($M$2:$M$170&lt;&gt;"",ROW($M$2:$M$170)),ROW(M14))))</f>
        <v>#NUM!</v>
      </c>
      <c r="AI191" s="12" t="e">
        <f t="array" ref="AI191">IF(COUNTA($M$2:$M$170)&lt;ROW(M14),"",INDEX($AI$1:$AI$170,SMALL(IF($M$2:$M$170&lt;&gt;"",ROW($M$2:$M$170)),ROW(M14))))</f>
        <v>#NUM!</v>
      </c>
      <c r="AJ191" s="12" t="e">
        <f t="array" ref="AJ191">IF(COUNTA($M$2:$M$170)&lt;ROW(M14),"",INDEX($AJ$1:$AJ$170,SMALL(IF($M$2:$M$170&lt;&gt;"",ROW($M$2:$M$170)),ROW(M14))))</f>
        <v>#NUM!</v>
      </c>
      <c r="AK191" s="12" t="e">
        <f t="array" ref="AK191">IF(COUNTA($M$2:$M$170)&lt;ROW(M14),"",INDEX($AK$1:$AK$170,SMALL(IF($M$2:$M$170&lt;&gt;"",ROW($M$2:$M$170)),ROW(M14))))</f>
        <v>#NUM!</v>
      </c>
      <c r="AL191" s="12" t="e">
        <f t="array" ref="AL191">IF(COUNTA($M$2:$M$170)&lt;ROW(M14),"",INDEX($AL$1:$AL$170,SMALL(IF($M$2:$M$170&lt;&gt;"",ROW($M$2:$M$170)),ROW(M14))))</f>
        <v>#NUM!</v>
      </c>
      <c r="AM191" s="12" t="e">
        <f t="array" ref="AM191">IF(COUNTA($M$2:$M$170)&lt;ROW(M14),"",INDEX($AM$1:$AM$170,SMALL(IF($M$2:$M$170&lt;&gt;"",ROW($M$2:$M$170)),ROW(M14))))</f>
        <v>#NUM!</v>
      </c>
      <c r="AN191" s="12" t="e">
        <f t="array" ref="AN191">IF(COUNTA($M$2:$M$170)&lt;ROW(M14),"",INDEX($AN$1:$AN$170,SMALL(IF($M$2:$M$170&lt;&gt;"",ROW($M$2:$M$170)),ROW(M14))))</f>
        <v>#NUM!</v>
      </c>
      <c r="AO191" s="12" t="e">
        <f t="array" ref="AO191">IF(COUNTA($M$2:$M$170)&lt;ROW(M14),"",INDEX($AO$1:$AO$170,SMALL(IF($M$2:$M$170&lt;&gt;"",ROW($M$2:$M$170)),ROW(M14))))</f>
        <v>#NUM!</v>
      </c>
      <c r="AP191" s="12" t="e">
        <f t="array" ref="AP191">IF(COUNTA($M$2:$M$170)&lt;ROW(M14),"",INDEX($AP$1:$AP$170,SMALL(IF($M$2:$M$170&lt;&gt;"",ROW($M$2:$M$170)),ROW(M14))))</f>
        <v>#NUM!</v>
      </c>
      <c r="AQ191" s="12" t="e">
        <f t="array" ref="AQ191">IF(COUNTA($M$2:$M$170)&lt;ROW(M14),"",INDEX($AQ$1:$AQ$170,SMALL(IF($M$2:$M$170&lt;&gt;"",ROW($M$2:$M$170)),ROW(M14))))</f>
        <v>#NUM!</v>
      </c>
      <c r="AR191" s="12" t="e">
        <f t="array" ref="AR191">IF(COUNTA($M$2:$M$170)&lt;ROW(M14),"",INDEX($AR$1:$AR$170,SMALL(IF($M$2:$M$170&lt;&gt;"",ROW($M$2:$M$170)),ROW(M14))))</f>
        <v>#NUM!</v>
      </c>
      <c r="AS191" s="12" t="e">
        <f t="array" ref="AS191">IF(COUNTA($M$2:$M$170)&lt;ROW(M14),"",INDEX($AS$1:$AS$170,SMALL(IF($M$2:$M$170&lt;&gt;"",ROW($M$2:$M$170)),ROW(M14))))</f>
        <v>#NUM!</v>
      </c>
    </row>
    <row r="192" spans="11:45" ht="12.75" customHeight="1" x14ac:dyDescent="0.15">
      <c r="K192" s="12" t="e">
        <f t="array" ref="K192">IF(COUNTA($M$2:$M$170)&lt;ROW(M15),"",INDEX($K$1:$K$170,SMALL(IF($M$2:$M$170&lt;&gt;"",ROW($M$2:$M$170)),ROW(M15))))</f>
        <v>#NUM!</v>
      </c>
      <c r="L192" s="12" t="e">
        <f t="array" ref="L192">IF(COUNTA($M$2:$M$170)&lt;ROW(M15),"",INDEX($L$1:$L$170,SMALL(IF($M$2:$M$170&lt;&gt;"",ROW($M$2:$M$170)),ROW(M15))))</f>
        <v>#NUM!</v>
      </c>
      <c r="M192" s="12" t="e">
        <f t="array" ref="M192">IF(COUNTA($M$2:$M$170)&lt;ROW(M15),"",INDEX($M$1:$M$170,SMALL(IF($M$2:$M$170&lt;&gt;"",ROW($M$2:$M$170)),ROW(M15))))</f>
        <v>#NUM!</v>
      </c>
      <c r="R192" s="12" t="e">
        <f t="array" ref="R192">IF(COUNTA($M$2:$M$170)&lt;ROW(M15),"",INDEX($R$1:$R$170,SMALL(IF($M$2:$M$170&lt;&gt;"",ROW($M$2:$M$170)),ROW(M15))))</f>
        <v>#NUM!</v>
      </c>
      <c r="S192" s="12" t="e">
        <f t="array" ref="S192">IF(COUNTA($M$2:$M$170)&lt;ROW(M15),"",INDEX($S$1:$S$170,SMALL(IF($M$2:$M$170&lt;&gt;"",ROW($M$2:$M$170)),ROW(M15))))</f>
        <v>#NUM!</v>
      </c>
      <c r="T192" s="12" t="e">
        <f t="array" ref="T192">IF(COUNTA($M$2:$M$170)&lt;ROW(M15),"",INDEX($T$1:$T$170,SMALL(IF($M$2:$M$170&lt;&gt;"",ROW($M$2:$M$170)),ROW(M15))))</f>
        <v>#NUM!</v>
      </c>
      <c r="U192" s="12" t="e">
        <f t="array" ref="U192">IF(COUNTA($M$2:$M$170)&lt;ROW(M15),"",INDEX($U$1:$U$170,SMALL(IF($M$2:$M$170&lt;&gt;"",ROW($M$2:$M$170)),ROW(M15))))</f>
        <v>#NUM!</v>
      </c>
      <c r="V192" s="12" t="e">
        <f t="array" ref="V192">IF(COUNTA($M$2:$M$170)&lt;ROW(M15),"",INDEX($V$1:$V$170,SMALL(IF($M$2:$M$170&lt;&gt;"",ROW($M$2:$M$170)),ROW(M15))))</f>
        <v>#NUM!</v>
      </c>
      <c r="W192" s="12" t="e">
        <f t="array" ref="W192">IF(COUNTA($M$2:$M$170)&lt;ROW(M15),"",INDEX($W$1:$W$170,SMALL(IF($M$2:$M$170&lt;&gt;"",ROW($M$2:$M$170)),ROW(M15))))</f>
        <v>#NUM!</v>
      </c>
      <c r="X192" s="12" t="e">
        <f t="array" ref="X192">IF(COUNTA($M$2:$M$170)&lt;ROW(M15),"",INDEX($X$1:$X$170,SMALL(IF($M$2:$M$170&lt;&gt;"",ROW($M$2:$M$170)),ROW(M15))))</f>
        <v>#NUM!</v>
      </c>
      <c r="Y192" s="12" t="e">
        <f t="array" ref="Y192">IF(COUNTA($M$2:$M$170)&lt;ROW(M15),"",INDEX($Y$1:$Y$170,SMALL(IF($M$2:$M$170&lt;&gt;"",ROW($M$2:$M$170)),ROW(M15))))</f>
        <v>#NUM!</v>
      </c>
      <c r="Z192" s="12" t="e">
        <f t="array" ref="Z192">IF(COUNTA($M$2:$M$170)&lt;ROW(M15),"",INDEX($Z$1:$Z$170,SMALL(IF($M$2:$M$170&lt;&gt;"",ROW($M$2:$M$170)),ROW(M15))))</f>
        <v>#NUM!</v>
      </c>
      <c r="AA192" s="12" t="e">
        <f t="array" ref="AA192">IF(COUNTA($M$2:$M$170)&lt;ROW(M15),"",INDEX($AA$1:$AA$170,SMALL(IF($M$2:$M$170&lt;&gt;"",ROW($M$2:$M$170)),ROW(M15))))</f>
        <v>#NUM!</v>
      </c>
      <c r="AB192" s="12" t="e">
        <f t="array" ref="AB192">IF(COUNTA($M$2:$M$170)&lt;ROW(M15),"",INDEX($AB$1:$AB$170,SMALL(IF($M$2:$M$170&lt;&gt;"",ROW($M$2:$M$170)),ROW(M15))))</f>
        <v>#NUM!</v>
      </c>
      <c r="AC192" s="12" t="e">
        <f t="array" ref="AC192">IF(COUNTA($M$2:$M$170)&lt;ROW(M15),"",INDEX($AC$1:$AC$170,SMALL(IF($M$2:$M$170&lt;&gt;"",ROW($M$2:$M$170)),ROW(M15))))</f>
        <v>#NUM!</v>
      </c>
      <c r="AD192" s="12" t="e">
        <f t="array" ref="AD192">IF(COUNTA($M$2:$M$170)&lt;ROW(M15),"",INDEX($AD$1:$AD$170,SMALL(IF($M$2:$M$170&lt;&gt;"",ROW($M$2:$M$170)),ROW(M15))))</f>
        <v>#NUM!</v>
      </c>
      <c r="AE192" s="12" t="e">
        <f t="array" ref="AE192">IF(COUNTA($M$2:$M$170)&lt;ROW(M15),"",INDEX($AE$1:$AE$170,SMALL(IF($M$2:$M$170&lt;&gt;"",ROW($M$2:$M$170)),ROW(M15))))</f>
        <v>#NUM!</v>
      </c>
      <c r="AF192" s="12" t="e">
        <f t="array" ref="AF192">IF(COUNTA($M$2:$M$170)&lt;ROW(M15),"",INDEX($AF$1:$AF$170,SMALL(IF($M$2:$M$170&lt;&gt;"",ROW($M$2:$M$170)),ROW(M15))))</f>
        <v>#NUM!</v>
      </c>
      <c r="AG192" s="12" t="e">
        <f t="array" ref="AG192">IF(COUNTA($M$2:$M$170)&lt;ROW(M15),"",INDEX($AG$1:$AG$170,SMALL(IF($M$2:$M$170&lt;&gt;"",ROW($M$2:$M$170)),ROW(M15))))</f>
        <v>#NUM!</v>
      </c>
      <c r="AH192" s="12" t="e">
        <f t="array" ref="AH192">IF(COUNTA($M$2:$M$170)&lt;ROW(M15),"",INDEX($AH$1:$AH$170,SMALL(IF($M$2:$M$170&lt;&gt;"",ROW($M$2:$M$170)),ROW(M15))))</f>
        <v>#NUM!</v>
      </c>
      <c r="AI192" s="12" t="e">
        <f t="array" ref="AI192">IF(COUNTA($M$2:$M$170)&lt;ROW(M15),"",INDEX($AI$1:$AI$170,SMALL(IF($M$2:$M$170&lt;&gt;"",ROW($M$2:$M$170)),ROW(M15))))</f>
        <v>#NUM!</v>
      </c>
      <c r="AJ192" s="12" t="e">
        <f t="array" ref="AJ192">IF(COUNTA($M$2:$M$170)&lt;ROW(M15),"",INDEX($AJ$1:$AJ$170,SMALL(IF($M$2:$M$170&lt;&gt;"",ROW($M$2:$M$170)),ROW(M15))))</f>
        <v>#NUM!</v>
      </c>
      <c r="AK192" s="12" t="e">
        <f t="array" ref="AK192">IF(COUNTA($M$2:$M$170)&lt;ROW(M15),"",INDEX($AK$1:$AK$170,SMALL(IF($M$2:$M$170&lt;&gt;"",ROW($M$2:$M$170)),ROW(M15))))</f>
        <v>#NUM!</v>
      </c>
      <c r="AL192" s="12" t="e">
        <f t="array" ref="AL192">IF(COUNTA($M$2:$M$170)&lt;ROW(M15),"",INDEX($AL$1:$AL$170,SMALL(IF($M$2:$M$170&lt;&gt;"",ROW($M$2:$M$170)),ROW(M15))))</f>
        <v>#NUM!</v>
      </c>
      <c r="AM192" s="12" t="e">
        <f t="array" ref="AM192">IF(COUNTA($M$2:$M$170)&lt;ROW(M15),"",INDEX($AM$1:$AM$170,SMALL(IF($M$2:$M$170&lt;&gt;"",ROW($M$2:$M$170)),ROW(M15))))</f>
        <v>#NUM!</v>
      </c>
      <c r="AN192" s="12" t="e">
        <f t="array" ref="AN192">IF(COUNTA($M$2:$M$170)&lt;ROW(M15),"",INDEX($AN$1:$AN$170,SMALL(IF($M$2:$M$170&lt;&gt;"",ROW($M$2:$M$170)),ROW(M15))))</f>
        <v>#NUM!</v>
      </c>
      <c r="AO192" s="12" t="e">
        <f t="array" ref="AO192">IF(COUNTA($M$2:$M$170)&lt;ROW(M15),"",INDEX($AO$1:$AO$170,SMALL(IF($M$2:$M$170&lt;&gt;"",ROW($M$2:$M$170)),ROW(M15))))</f>
        <v>#NUM!</v>
      </c>
      <c r="AP192" s="12" t="e">
        <f t="array" ref="AP192">IF(COUNTA($M$2:$M$170)&lt;ROW(M15),"",INDEX($AP$1:$AP$170,SMALL(IF($M$2:$M$170&lt;&gt;"",ROW($M$2:$M$170)),ROW(M15))))</f>
        <v>#NUM!</v>
      </c>
      <c r="AQ192" s="12" t="e">
        <f t="array" ref="AQ192">IF(COUNTA($M$2:$M$170)&lt;ROW(M15),"",INDEX($AQ$1:$AQ$170,SMALL(IF($M$2:$M$170&lt;&gt;"",ROW($M$2:$M$170)),ROW(M15))))</f>
        <v>#NUM!</v>
      </c>
      <c r="AR192" s="12" t="e">
        <f t="array" ref="AR192">IF(COUNTA($M$2:$M$170)&lt;ROW(M15),"",INDEX($AR$1:$AR$170,SMALL(IF($M$2:$M$170&lt;&gt;"",ROW($M$2:$M$170)),ROW(M15))))</f>
        <v>#NUM!</v>
      </c>
      <c r="AS192" s="12" t="e">
        <f t="array" ref="AS192">IF(COUNTA($M$2:$M$170)&lt;ROW(M15),"",INDEX($AS$1:$AS$170,SMALL(IF($M$2:$M$170&lt;&gt;"",ROW($M$2:$M$170)),ROW(M15))))</f>
        <v>#NUM!</v>
      </c>
    </row>
    <row r="193" spans="11:45" ht="12.75" customHeight="1" x14ac:dyDescent="0.15">
      <c r="K193" s="12" t="e">
        <f t="array" ref="K193">IF(COUNTA($M$2:$M$170)&lt;ROW(M16),"",INDEX($K$1:$K$170,SMALL(IF($M$2:$M$170&lt;&gt;"",ROW($M$2:$M$170)),ROW(M16))))</f>
        <v>#NUM!</v>
      </c>
      <c r="L193" s="12" t="e">
        <f t="array" ref="L193">IF(COUNTA($M$2:$M$170)&lt;ROW(M16),"",INDEX($L$1:$L$170,SMALL(IF($M$2:$M$170&lt;&gt;"",ROW($M$2:$M$170)),ROW(M16))))</f>
        <v>#NUM!</v>
      </c>
      <c r="M193" s="12" t="e">
        <f t="array" ref="M193">IF(COUNTA($M$2:$M$170)&lt;ROW(M16),"",INDEX($M$1:$M$170,SMALL(IF($M$2:$M$170&lt;&gt;"",ROW($M$2:$M$170)),ROW(M16))))</f>
        <v>#NUM!</v>
      </c>
      <c r="R193" s="12" t="e">
        <f t="array" ref="R193">IF(COUNTA($M$2:$M$170)&lt;ROW(M16),"",INDEX($R$1:$R$170,SMALL(IF($M$2:$M$170&lt;&gt;"",ROW($M$2:$M$170)),ROW(M16))))</f>
        <v>#NUM!</v>
      </c>
      <c r="S193" s="12" t="e">
        <f t="array" ref="S193">IF(COUNTA($M$2:$M$170)&lt;ROW(M16),"",INDEX($S$1:$S$170,SMALL(IF($M$2:$M$170&lt;&gt;"",ROW($M$2:$M$170)),ROW(M16))))</f>
        <v>#NUM!</v>
      </c>
      <c r="T193" s="12" t="e">
        <f t="array" ref="T193">IF(COUNTA($M$2:$M$170)&lt;ROW(M16),"",INDEX($T$1:$T$170,SMALL(IF($M$2:$M$170&lt;&gt;"",ROW($M$2:$M$170)),ROW(M16))))</f>
        <v>#NUM!</v>
      </c>
      <c r="U193" s="12" t="e">
        <f t="array" ref="U193">IF(COUNTA($M$2:$M$170)&lt;ROW(M16),"",INDEX($U$1:$U$170,SMALL(IF($M$2:$M$170&lt;&gt;"",ROW($M$2:$M$170)),ROW(M16))))</f>
        <v>#NUM!</v>
      </c>
      <c r="V193" s="12" t="e">
        <f t="array" ref="V193">IF(COUNTA($M$2:$M$170)&lt;ROW(M16),"",INDEX($V$1:$V$170,SMALL(IF($M$2:$M$170&lt;&gt;"",ROW($M$2:$M$170)),ROW(M16))))</f>
        <v>#NUM!</v>
      </c>
      <c r="W193" s="12" t="e">
        <f t="array" ref="W193">IF(COUNTA($M$2:$M$170)&lt;ROW(M16),"",INDEX($W$1:$W$170,SMALL(IF($M$2:$M$170&lt;&gt;"",ROW($M$2:$M$170)),ROW(M16))))</f>
        <v>#NUM!</v>
      </c>
      <c r="X193" s="12" t="e">
        <f t="array" ref="X193">IF(COUNTA($M$2:$M$170)&lt;ROW(M16),"",INDEX($X$1:$X$170,SMALL(IF($M$2:$M$170&lt;&gt;"",ROW($M$2:$M$170)),ROW(M16))))</f>
        <v>#NUM!</v>
      </c>
      <c r="Y193" s="12" t="e">
        <f t="array" ref="Y193">IF(COUNTA($M$2:$M$170)&lt;ROW(M16),"",INDEX($Y$1:$Y$170,SMALL(IF($M$2:$M$170&lt;&gt;"",ROW($M$2:$M$170)),ROW(M16))))</f>
        <v>#NUM!</v>
      </c>
      <c r="Z193" s="12" t="e">
        <f t="array" ref="Z193">IF(COUNTA($M$2:$M$170)&lt;ROW(M16),"",INDEX($Z$1:$Z$170,SMALL(IF($M$2:$M$170&lt;&gt;"",ROW($M$2:$M$170)),ROW(M16))))</f>
        <v>#NUM!</v>
      </c>
      <c r="AA193" s="12" t="e">
        <f t="array" ref="AA193">IF(COUNTA($M$2:$M$170)&lt;ROW(M16),"",INDEX($AA$1:$AA$170,SMALL(IF($M$2:$M$170&lt;&gt;"",ROW($M$2:$M$170)),ROW(M16))))</f>
        <v>#NUM!</v>
      </c>
      <c r="AB193" s="12" t="e">
        <f t="array" ref="AB193">IF(COUNTA($M$2:$M$170)&lt;ROW(M16),"",INDEX($AB$1:$AB$170,SMALL(IF($M$2:$M$170&lt;&gt;"",ROW($M$2:$M$170)),ROW(M16))))</f>
        <v>#NUM!</v>
      </c>
      <c r="AC193" s="12" t="e">
        <f t="array" ref="AC193">IF(COUNTA($M$2:$M$170)&lt;ROW(M16),"",INDEX($AC$1:$AC$170,SMALL(IF($M$2:$M$170&lt;&gt;"",ROW($M$2:$M$170)),ROW(M16))))</f>
        <v>#NUM!</v>
      </c>
      <c r="AD193" s="12" t="e">
        <f t="array" ref="AD193">IF(COUNTA($M$2:$M$170)&lt;ROW(M16),"",INDEX($AD$1:$AD$170,SMALL(IF($M$2:$M$170&lt;&gt;"",ROW($M$2:$M$170)),ROW(M16))))</f>
        <v>#NUM!</v>
      </c>
      <c r="AE193" s="12" t="e">
        <f t="array" ref="AE193">IF(COUNTA($M$2:$M$170)&lt;ROW(M16),"",INDEX($AE$1:$AE$170,SMALL(IF($M$2:$M$170&lt;&gt;"",ROW($M$2:$M$170)),ROW(M16))))</f>
        <v>#NUM!</v>
      </c>
      <c r="AF193" s="12" t="e">
        <f t="array" ref="AF193">IF(COUNTA($M$2:$M$170)&lt;ROW(M16),"",INDEX($AF$1:$AF$170,SMALL(IF($M$2:$M$170&lt;&gt;"",ROW($M$2:$M$170)),ROW(M16))))</f>
        <v>#NUM!</v>
      </c>
      <c r="AG193" s="12" t="e">
        <f t="array" ref="AG193">IF(COUNTA($M$2:$M$170)&lt;ROW(M16),"",INDEX($AG$1:$AG$170,SMALL(IF($M$2:$M$170&lt;&gt;"",ROW($M$2:$M$170)),ROW(M16))))</f>
        <v>#NUM!</v>
      </c>
      <c r="AH193" s="12" t="e">
        <f t="array" ref="AH193">IF(COUNTA($M$2:$M$170)&lt;ROW(M16),"",INDEX($AH$1:$AH$170,SMALL(IF($M$2:$M$170&lt;&gt;"",ROW($M$2:$M$170)),ROW(M16))))</f>
        <v>#NUM!</v>
      </c>
      <c r="AI193" s="12" t="e">
        <f t="array" ref="AI193">IF(COUNTA($M$2:$M$170)&lt;ROW(M16),"",INDEX($AI$1:$AI$170,SMALL(IF($M$2:$M$170&lt;&gt;"",ROW($M$2:$M$170)),ROW(M16))))</f>
        <v>#NUM!</v>
      </c>
      <c r="AJ193" s="12" t="e">
        <f t="array" ref="AJ193">IF(COUNTA($M$2:$M$170)&lt;ROW(M16),"",INDEX($AJ$1:$AJ$170,SMALL(IF($M$2:$M$170&lt;&gt;"",ROW($M$2:$M$170)),ROW(M16))))</f>
        <v>#NUM!</v>
      </c>
      <c r="AK193" s="12" t="e">
        <f t="array" ref="AK193">IF(COUNTA($M$2:$M$170)&lt;ROW(M16),"",INDEX($AK$1:$AK$170,SMALL(IF($M$2:$M$170&lt;&gt;"",ROW($M$2:$M$170)),ROW(M16))))</f>
        <v>#NUM!</v>
      </c>
      <c r="AL193" s="12" t="e">
        <f t="array" ref="AL193">IF(COUNTA($M$2:$M$170)&lt;ROW(M16),"",INDEX($AL$1:$AL$170,SMALL(IF($M$2:$M$170&lt;&gt;"",ROW($M$2:$M$170)),ROW(M16))))</f>
        <v>#NUM!</v>
      </c>
      <c r="AM193" s="12" t="e">
        <f t="array" ref="AM193">IF(COUNTA($M$2:$M$170)&lt;ROW(M16),"",INDEX($AM$1:$AM$170,SMALL(IF($M$2:$M$170&lt;&gt;"",ROW($M$2:$M$170)),ROW(M16))))</f>
        <v>#NUM!</v>
      </c>
      <c r="AN193" s="12" t="e">
        <f t="array" ref="AN193">IF(COUNTA($M$2:$M$170)&lt;ROW(M16),"",INDEX($AN$1:$AN$170,SMALL(IF($M$2:$M$170&lt;&gt;"",ROW($M$2:$M$170)),ROW(M16))))</f>
        <v>#NUM!</v>
      </c>
      <c r="AO193" s="12" t="e">
        <f t="array" ref="AO193">IF(COUNTA($M$2:$M$170)&lt;ROW(M16),"",INDEX($AO$1:$AO$170,SMALL(IF($M$2:$M$170&lt;&gt;"",ROW($M$2:$M$170)),ROW(M16))))</f>
        <v>#NUM!</v>
      </c>
      <c r="AP193" s="12" t="e">
        <f t="array" ref="AP193">IF(COUNTA($M$2:$M$170)&lt;ROW(M16),"",INDEX($AP$1:$AP$170,SMALL(IF($M$2:$M$170&lt;&gt;"",ROW($M$2:$M$170)),ROW(M16))))</f>
        <v>#NUM!</v>
      </c>
      <c r="AQ193" s="12" t="e">
        <f t="array" ref="AQ193">IF(COUNTA($M$2:$M$170)&lt;ROW(M16),"",INDEX($AQ$1:$AQ$170,SMALL(IF($M$2:$M$170&lt;&gt;"",ROW($M$2:$M$170)),ROW(M16))))</f>
        <v>#NUM!</v>
      </c>
      <c r="AR193" s="12" t="e">
        <f t="array" ref="AR193">IF(COUNTA($M$2:$M$170)&lt;ROW(M16),"",INDEX($AR$1:$AR$170,SMALL(IF($M$2:$M$170&lt;&gt;"",ROW($M$2:$M$170)),ROW(M16))))</f>
        <v>#NUM!</v>
      </c>
      <c r="AS193" s="12" t="e">
        <f t="array" ref="AS193">IF(COUNTA($M$2:$M$170)&lt;ROW(M16),"",INDEX($AS$1:$AS$170,SMALL(IF($M$2:$M$170&lt;&gt;"",ROW($M$2:$M$170)),ROW(M16))))</f>
        <v>#NUM!</v>
      </c>
    </row>
    <row r="194" spans="11:45" ht="12.75" customHeight="1" x14ac:dyDescent="0.15">
      <c r="K194" s="12" t="e">
        <f t="array" ref="K194">IF(COUNTA($M$2:$M$170)&lt;ROW(M17),"",INDEX($K$1:$K$170,SMALL(IF($M$2:$M$170&lt;&gt;"",ROW($M$2:$M$170)),ROW(M17))))</f>
        <v>#NUM!</v>
      </c>
      <c r="L194" s="12" t="e">
        <f t="array" ref="L194">IF(COUNTA($M$2:$M$170)&lt;ROW(M17),"",INDEX($L$1:$L$170,SMALL(IF($M$2:$M$170&lt;&gt;"",ROW($M$2:$M$170)),ROW(M17))))</f>
        <v>#NUM!</v>
      </c>
      <c r="M194" s="12" t="e">
        <f t="array" ref="M194">IF(COUNTA($M$2:$M$170)&lt;ROW(M17),"",INDEX($M$1:$M$170,SMALL(IF($M$2:$M$170&lt;&gt;"",ROW($M$2:$M$170)),ROW(M17))))</f>
        <v>#NUM!</v>
      </c>
      <c r="R194" s="12" t="e">
        <f t="array" ref="R194">IF(COUNTA($M$2:$M$170)&lt;ROW(M17),"",INDEX($R$1:$R$170,SMALL(IF($M$2:$M$170&lt;&gt;"",ROW($M$2:$M$170)),ROW(M17))))</f>
        <v>#NUM!</v>
      </c>
      <c r="S194" s="12" t="e">
        <f t="array" ref="S194">IF(COUNTA($M$2:$M$170)&lt;ROW(M17),"",INDEX($S$1:$S$170,SMALL(IF($M$2:$M$170&lt;&gt;"",ROW($M$2:$M$170)),ROW(M17))))</f>
        <v>#NUM!</v>
      </c>
      <c r="T194" s="12" t="e">
        <f t="array" ref="T194">IF(COUNTA($M$2:$M$170)&lt;ROW(M17),"",INDEX($T$1:$T$170,SMALL(IF($M$2:$M$170&lt;&gt;"",ROW($M$2:$M$170)),ROW(M17))))</f>
        <v>#NUM!</v>
      </c>
      <c r="U194" s="12" t="e">
        <f t="array" ref="U194">IF(COUNTA($M$2:$M$170)&lt;ROW(M17),"",INDEX($U$1:$U$170,SMALL(IF($M$2:$M$170&lt;&gt;"",ROW($M$2:$M$170)),ROW(M17))))</f>
        <v>#NUM!</v>
      </c>
      <c r="V194" s="12" t="e">
        <f t="array" ref="V194">IF(COUNTA($M$2:$M$170)&lt;ROW(M17),"",INDEX($V$1:$V$170,SMALL(IF($M$2:$M$170&lt;&gt;"",ROW($M$2:$M$170)),ROW(M17))))</f>
        <v>#NUM!</v>
      </c>
      <c r="W194" s="12" t="e">
        <f t="array" ref="W194">IF(COUNTA($M$2:$M$170)&lt;ROW(M17),"",INDEX($W$1:$W$170,SMALL(IF($M$2:$M$170&lt;&gt;"",ROW($M$2:$M$170)),ROW(M17))))</f>
        <v>#NUM!</v>
      </c>
      <c r="X194" s="12" t="e">
        <f t="array" ref="X194">IF(COUNTA($M$2:$M$170)&lt;ROW(M17),"",INDEX($X$1:$X$170,SMALL(IF($M$2:$M$170&lt;&gt;"",ROW($M$2:$M$170)),ROW(M17))))</f>
        <v>#NUM!</v>
      </c>
      <c r="Y194" s="12" t="e">
        <f t="array" ref="Y194">IF(COUNTA($M$2:$M$170)&lt;ROW(M17),"",INDEX($Y$1:$Y$170,SMALL(IF($M$2:$M$170&lt;&gt;"",ROW($M$2:$M$170)),ROW(M17))))</f>
        <v>#NUM!</v>
      </c>
      <c r="Z194" s="12" t="e">
        <f t="array" ref="Z194">IF(COUNTA($M$2:$M$170)&lt;ROW(M17),"",INDEX($Z$1:$Z$170,SMALL(IF($M$2:$M$170&lt;&gt;"",ROW($M$2:$M$170)),ROW(M17))))</f>
        <v>#NUM!</v>
      </c>
      <c r="AA194" s="12" t="e">
        <f t="array" ref="AA194">IF(COUNTA($M$2:$M$170)&lt;ROW(M17),"",INDEX($AA$1:$AA$170,SMALL(IF($M$2:$M$170&lt;&gt;"",ROW($M$2:$M$170)),ROW(M17))))</f>
        <v>#NUM!</v>
      </c>
      <c r="AB194" s="12" t="e">
        <f t="array" ref="AB194">IF(COUNTA($M$2:$M$170)&lt;ROW(M17),"",INDEX($AB$1:$AB$170,SMALL(IF($M$2:$M$170&lt;&gt;"",ROW($M$2:$M$170)),ROW(M17))))</f>
        <v>#NUM!</v>
      </c>
      <c r="AC194" s="12" t="e">
        <f t="array" ref="AC194">IF(COUNTA($M$2:$M$170)&lt;ROW(M17),"",INDEX($AC$1:$AC$170,SMALL(IF($M$2:$M$170&lt;&gt;"",ROW($M$2:$M$170)),ROW(M17))))</f>
        <v>#NUM!</v>
      </c>
      <c r="AD194" s="12" t="e">
        <f t="array" ref="AD194">IF(COUNTA($M$2:$M$170)&lt;ROW(M17),"",INDEX($AD$1:$AD$170,SMALL(IF($M$2:$M$170&lt;&gt;"",ROW($M$2:$M$170)),ROW(M17))))</f>
        <v>#NUM!</v>
      </c>
      <c r="AE194" s="12" t="e">
        <f t="array" ref="AE194">IF(COUNTA($M$2:$M$170)&lt;ROW(M17),"",INDEX($AE$1:$AE$170,SMALL(IF($M$2:$M$170&lt;&gt;"",ROW($M$2:$M$170)),ROW(M17))))</f>
        <v>#NUM!</v>
      </c>
      <c r="AF194" s="12" t="e">
        <f t="array" ref="AF194">IF(COUNTA($M$2:$M$170)&lt;ROW(M17),"",INDEX($AF$1:$AF$170,SMALL(IF($M$2:$M$170&lt;&gt;"",ROW($M$2:$M$170)),ROW(M17))))</f>
        <v>#NUM!</v>
      </c>
      <c r="AG194" s="12" t="e">
        <f t="array" ref="AG194">IF(COUNTA($M$2:$M$170)&lt;ROW(M17),"",INDEX($AG$1:$AG$170,SMALL(IF($M$2:$M$170&lt;&gt;"",ROW($M$2:$M$170)),ROW(M17))))</f>
        <v>#NUM!</v>
      </c>
      <c r="AH194" s="12" t="e">
        <f t="array" ref="AH194">IF(COUNTA($M$2:$M$170)&lt;ROW(M17),"",INDEX($AH$1:$AH$170,SMALL(IF($M$2:$M$170&lt;&gt;"",ROW($M$2:$M$170)),ROW(M17))))</f>
        <v>#NUM!</v>
      </c>
      <c r="AI194" s="12" t="e">
        <f t="array" ref="AI194">IF(COUNTA($M$2:$M$170)&lt;ROW(M17),"",INDEX($AI$1:$AI$170,SMALL(IF($M$2:$M$170&lt;&gt;"",ROW($M$2:$M$170)),ROW(M17))))</f>
        <v>#NUM!</v>
      </c>
      <c r="AJ194" s="12" t="e">
        <f t="array" ref="AJ194">IF(COUNTA($M$2:$M$170)&lt;ROW(M17),"",INDEX($AJ$1:$AJ$170,SMALL(IF($M$2:$M$170&lt;&gt;"",ROW($M$2:$M$170)),ROW(M17))))</f>
        <v>#NUM!</v>
      </c>
      <c r="AK194" s="12" t="e">
        <f t="array" ref="AK194">IF(COUNTA($M$2:$M$170)&lt;ROW(M17),"",INDEX($AK$1:$AK$170,SMALL(IF($M$2:$M$170&lt;&gt;"",ROW($M$2:$M$170)),ROW(M17))))</f>
        <v>#NUM!</v>
      </c>
      <c r="AL194" s="12" t="e">
        <f t="array" ref="AL194">IF(COUNTA($M$2:$M$170)&lt;ROW(M17),"",INDEX($AL$1:$AL$170,SMALL(IF($M$2:$M$170&lt;&gt;"",ROW($M$2:$M$170)),ROW(M17))))</f>
        <v>#NUM!</v>
      </c>
      <c r="AM194" s="12" t="e">
        <f t="array" ref="AM194">IF(COUNTA($M$2:$M$170)&lt;ROW(M17),"",INDEX($AM$1:$AM$170,SMALL(IF($M$2:$M$170&lt;&gt;"",ROW($M$2:$M$170)),ROW(M17))))</f>
        <v>#NUM!</v>
      </c>
      <c r="AN194" s="12" t="e">
        <f t="array" ref="AN194">IF(COUNTA($M$2:$M$170)&lt;ROW(M17),"",INDEX($AN$1:$AN$170,SMALL(IF($M$2:$M$170&lt;&gt;"",ROW($M$2:$M$170)),ROW(M17))))</f>
        <v>#NUM!</v>
      </c>
      <c r="AO194" s="12" t="e">
        <f t="array" ref="AO194">IF(COUNTA($M$2:$M$170)&lt;ROW(M17),"",INDEX($AO$1:$AO$170,SMALL(IF($M$2:$M$170&lt;&gt;"",ROW($M$2:$M$170)),ROW(M17))))</f>
        <v>#NUM!</v>
      </c>
      <c r="AP194" s="12" t="e">
        <f t="array" ref="AP194">IF(COUNTA($M$2:$M$170)&lt;ROW(M17),"",INDEX($AP$1:$AP$170,SMALL(IF($M$2:$M$170&lt;&gt;"",ROW($M$2:$M$170)),ROW(M17))))</f>
        <v>#NUM!</v>
      </c>
      <c r="AQ194" s="12" t="e">
        <f t="array" ref="AQ194">IF(COUNTA($M$2:$M$170)&lt;ROW(M17),"",INDEX($AQ$1:$AQ$170,SMALL(IF($M$2:$M$170&lt;&gt;"",ROW($M$2:$M$170)),ROW(M17))))</f>
        <v>#NUM!</v>
      </c>
      <c r="AR194" s="12" t="e">
        <f t="array" ref="AR194">IF(COUNTA($M$2:$M$170)&lt;ROW(M17),"",INDEX($AR$1:$AR$170,SMALL(IF($M$2:$M$170&lt;&gt;"",ROW($M$2:$M$170)),ROW(M17))))</f>
        <v>#NUM!</v>
      </c>
      <c r="AS194" s="12" t="e">
        <f t="array" ref="AS194">IF(COUNTA($M$2:$M$170)&lt;ROW(M17),"",INDEX($AS$1:$AS$170,SMALL(IF($M$2:$M$170&lt;&gt;"",ROW($M$2:$M$170)),ROW(M17))))</f>
        <v>#NUM!</v>
      </c>
    </row>
    <row r="195" spans="11:45" ht="12.75" customHeight="1" x14ac:dyDescent="0.15">
      <c r="K195" s="12" t="e">
        <f t="array" ref="K195">IF(COUNTA($M$2:$M$170)&lt;ROW(M18),"",INDEX($K$1:$K$170,SMALL(IF($M$2:$M$170&lt;&gt;"",ROW($M$2:$M$170)),ROW(M18))))</f>
        <v>#NUM!</v>
      </c>
      <c r="L195" s="12" t="e">
        <f t="array" ref="L195">IF(COUNTA($M$2:$M$170)&lt;ROW(M18),"",INDEX($L$1:$L$170,SMALL(IF($M$2:$M$170&lt;&gt;"",ROW($M$2:$M$170)),ROW(M18))))</f>
        <v>#NUM!</v>
      </c>
      <c r="M195" s="12" t="e">
        <f t="array" ref="M195">IF(COUNTA($M$2:$M$170)&lt;ROW(M18),"",INDEX($M$1:$M$170,SMALL(IF($M$2:$M$170&lt;&gt;"",ROW($M$2:$M$170)),ROW(M18))))</f>
        <v>#NUM!</v>
      </c>
      <c r="R195" s="12" t="e">
        <f t="array" ref="R195">IF(COUNTA($M$2:$M$170)&lt;ROW(M18),"",INDEX($R$1:$R$170,SMALL(IF($M$2:$M$170&lt;&gt;"",ROW($M$2:$M$170)),ROW(M18))))</f>
        <v>#NUM!</v>
      </c>
      <c r="S195" s="12" t="e">
        <f t="array" ref="S195">IF(COUNTA($M$2:$M$170)&lt;ROW(M18),"",INDEX($S$1:$S$170,SMALL(IF($M$2:$M$170&lt;&gt;"",ROW($M$2:$M$170)),ROW(M18))))</f>
        <v>#NUM!</v>
      </c>
      <c r="T195" s="12" t="e">
        <f t="array" ref="T195">IF(COUNTA($M$2:$M$170)&lt;ROW(M18),"",INDEX($T$1:$T$170,SMALL(IF($M$2:$M$170&lt;&gt;"",ROW($M$2:$M$170)),ROW(M18))))</f>
        <v>#NUM!</v>
      </c>
      <c r="U195" s="12" t="e">
        <f t="array" ref="U195">IF(COUNTA($M$2:$M$170)&lt;ROW(M18),"",INDEX($U$1:$U$170,SMALL(IF($M$2:$M$170&lt;&gt;"",ROW($M$2:$M$170)),ROW(M18))))</f>
        <v>#NUM!</v>
      </c>
      <c r="V195" s="12" t="e">
        <f t="array" ref="V195">IF(COUNTA($M$2:$M$170)&lt;ROW(M18),"",INDEX($V$1:$V$170,SMALL(IF($M$2:$M$170&lt;&gt;"",ROW($M$2:$M$170)),ROW(M18))))</f>
        <v>#NUM!</v>
      </c>
      <c r="W195" s="12" t="e">
        <f t="array" ref="W195">IF(COUNTA($M$2:$M$170)&lt;ROW(M18),"",INDEX($W$1:$W$170,SMALL(IF($M$2:$M$170&lt;&gt;"",ROW($M$2:$M$170)),ROW(M18))))</f>
        <v>#NUM!</v>
      </c>
      <c r="X195" s="12" t="e">
        <f t="array" ref="X195">IF(COUNTA($M$2:$M$170)&lt;ROW(M18),"",INDEX($X$1:$X$170,SMALL(IF($M$2:$M$170&lt;&gt;"",ROW($M$2:$M$170)),ROW(M18))))</f>
        <v>#NUM!</v>
      </c>
      <c r="Y195" s="12" t="e">
        <f t="array" ref="Y195">IF(COUNTA($M$2:$M$170)&lt;ROW(M18),"",INDEX($Y$1:$Y$170,SMALL(IF($M$2:$M$170&lt;&gt;"",ROW($M$2:$M$170)),ROW(M18))))</f>
        <v>#NUM!</v>
      </c>
      <c r="Z195" s="12" t="e">
        <f t="array" ref="Z195">IF(COUNTA($M$2:$M$170)&lt;ROW(M18),"",INDEX($Z$1:$Z$170,SMALL(IF($M$2:$M$170&lt;&gt;"",ROW($M$2:$M$170)),ROW(M18))))</f>
        <v>#NUM!</v>
      </c>
      <c r="AA195" s="12" t="e">
        <f t="array" ref="AA195">IF(COUNTA($M$2:$M$170)&lt;ROW(M18),"",INDEX($AA$1:$AA$170,SMALL(IF($M$2:$M$170&lt;&gt;"",ROW($M$2:$M$170)),ROW(M18))))</f>
        <v>#NUM!</v>
      </c>
      <c r="AB195" s="12" t="e">
        <f t="array" ref="AB195">IF(COUNTA($M$2:$M$170)&lt;ROW(M18),"",INDEX($AB$1:$AB$170,SMALL(IF($M$2:$M$170&lt;&gt;"",ROW($M$2:$M$170)),ROW(M18))))</f>
        <v>#NUM!</v>
      </c>
      <c r="AC195" s="12" t="e">
        <f t="array" ref="AC195">IF(COUNTA($M$2:$M$170)&lt;ROW(M18),"",INDEX($AC$1:$AC$170,SMALL(IF($M$2:$M$170&lt;&gt;"",ROW($M$2:$M$170)),ROW(M18))))</f>
        <v>#NUM!</v>
      </c>
      <c r="AD195" s="12" t="e">
        <f t="array" ref="AD195">IF(COUNTA($M$2:$M$170)&lt;ROW(M18),"",INDEX($AD$1:$AD$170,SMALL(IF($M$2:$M$170&lt;&gt;"",ROW($M$2:$M$170)),ROW(M18))))</f>
        <v>#NUM!</v>
      </c>
      <c r="AE195" s="12" t="e">
        <f t="array" ref="AE195">IF(COUNTA($M$2:$M$170)&lt;ROW(M18),"",INDEX($AE$1:$AE$170,SMALL(IF($M$2:$M$170&lt;&gt;"",ROW($M$2:$M$170)),ROW(M18))))</f>
        <v>#NUM!</v>
      </c>
      <c r="AF195" s="12" t="e">
        <f t="array" ref="AF195">IF(COUNTA($M$2:$M$170)&lt;ROW(M18),"",INDEX($AF$1:$AF$170,SMALL(IF($M$2:$M$170&lt;&gt;"",ROW($M$2:$M$170)),ROW(M18))))</f>
        <v>#NUM!</v>
      </c>
      <c r="AG195" s="12" t="e">
        <f t="array" ref="AG195">IF(COUNTA($M$2:$M$170)&lt;ROW(M18),"",INDEX($AG$1:$AG$170,SMALL(IF($M$2:$M$170&lt;&gt;"",ROW($M$2:$M$170)),ROW(M18))))</f>
        <v>#NUM!</v>
      </c>
      <c r="AH195" s="12" t="e">
        <f t="array" ref="AH195">IF(COUNTA($M$2:$M$170)&lt;ROW(M18),"",INDEX($AH$1:$AH$170,SMALL(IF($M$2:$M$170&lt;&gt;"",ROW($M$2:$M$170)),ROW(M18))))</f>
        <v>#NUM!</v>
      </c>
      <c r="AI195" s="12" t="e">
        <f t="array" ref="AI195">IF(COUNTA($M$2:$M$170)&lt;ROW(M18),"",INDEX($AI$1:$AI$170,SMALL(IF($M$2:$M$170&lt;&gt;"",ROW($M$2:$M$170)),ROW(M18))))</f>
        <v>#NUM!</v>
      </c>
      <c r="AJ195" s="12" t="e">
        <f t="array" ref="AJ195">IF(COUNTA($M$2:$M$170)&lt;ROW(M18),"",INDEX($AJ$1:$AJ$170,SMALL(IF($M$2:$M$170&lt;&gt;"",ROW($M$2:$M$170)),ROW(M18))))</f>
        <v>#NUM!</v>
      </c>
      <c r="AK195" s="12" t="e">
        <f t="array" ref="AK195">IF(COUNTA($M$2:$M$170)&lt;ROW(M18),"",INDEX($AK$1:$AK$170,SMALL(IF($M$2:$M$170&lt;&gt;"",ROW($M$2:$M$170)),ROW(M18))))</f>
        <v>#NUM!</v>
      </c>
      <c r="AL195" s="12" t="e">
        <f t="array" ref="AL195">IF(COUNTA($M$2:$M$170)&lt;ROW(M18),"",INDEX($AL$1:$AL$170,SMALL(IF($M$2:$M$170&lt;&gt;"",ROW($M$2:$M$170)),ROW(M18))))</f>
        <v>#NUM!</v>
      </c>
      <c r="AM195" s="12" t="e">
        <f t="array" ref="AM195">IF(COUNTA($M$2:$M$170)&lt;ROW(M18),"",INDEX($AM$1:$AM$170,SMALL(IF($M$2:$M$170&lt;&gt;"",ROW($M$2:$M$170)),ROW(M18))))</f>
        <v>#NUM!</v>
      </c>
      <c r="AN195" s="12" t="e">
        <f t="array" ref="AN195">IF(COUNTA($M$2:$M$170)&lt;ROW(M18),"",INDEX($AN$1:$AN$170,SMALL(IF($M$2:$M$170&lt;&gt;"",ROW($M$2:$M$170)),ROW(M18))))</f>
        <v>#NUM!</v>
      </c>
      <c r="AO195" s="12" t="e">
        <f t="array" ref="AO195">IF(COUNTA($M$2:$M$170)&lt;ROW(M18),"",INDEX($AO$1:$AO$170,SMALL(IF($M$2:$M$170&lt;&gt;"",ROW($M$2:$M$170)),ROW(M18))))</f>
        <v>#NUM!</v>
      </c>
      <c r="AP195" s="12" t="e">
        <f t="array" ref="AP195">IF(COUNTA($M$2:$M$170)&lt;ROW(M18),"",INDEX($AP$1:$AP$170,SMALL(IF($M$2:$M$170&lt;&gt;"",ROW($M$2:$M$170)),ROW(M18))))</f>
        <v>#NUM!</v>
      </c>
      <c r="AQ195" s="12" t="e">
        <f t="array" ref="AQ195">IF(COUNTA($M$2:$M$170)&lt;ROW(M18),"",INDEX($AQ$1:$AQ$170,SMALL(IF($M$2:$M$170&lt;&gt;"",ROW($M$2:$M$170)),ROW(M18))))</f>
        <v>#NUM!</v>
      </c>
      <c r="AR195" s="12" t="e">
        <f t="array" ref="AR195">IF(COUNTA($M$2:$M$170)&lt;ROW(M18),"",INDEX($AR$1:$AR$170,SMALL(IF($M$2:$M$170&lt;&gt;"",ROW($M$2:$M$170)),ROW(M18))))</f>
        <v>#NUM!</v>
      </c>
      <c r="AS195" s="12" t="e">
        <f t="array" ref="AS195">IF(COUNTA($M$2:$M$170)&lt;ROW(M18),"",INDEX($AS$1:$AS$170,SMALL(IF($M$2:$M$170&lt;&gt;"",ROW($M$2:$M$170)),ROW(M18))))</f>
        <v>#NUM!</v>
      </c>
    </row>
    <row r="196" spans="11:45" ht="12.75" customHeight="1" x14ac:dyDescent="0.15">
      <c r="K196" s="12" t="e">
        <f t="array" ref="K196">IF(COUNTA($M$2:$M$170)&lt;ROW(M19),"",INDEX($K$1:$K$170,SMALL(IF($M$2:$M$170&lt;&gt;"",ROW($M$2:$M$170)),ROW(M19))))</f>
        <v>#NUM!</v>
      </c>
      <c r="L196" s="12" t="e">
        <f t="array" ref="L196">IF(COUNTA($M$2:$M$170)&lt;ROW(M19),"",INDEX($L$1:$L$170,SMALL(IF($M$2:$M$170&lt;&gt;"",ROW($M$2:$M$170)),ROW(M19))))</f>
        <v>#NUM!</v>
      </c>
      <c r="M196" s="12" t="e">
        <f t="array" ref="M196">IF(COUNTA($M$2:$M$170)&lt;ROW(M19),"",INDEX($M$1:$M$170,SMALL(IF($M$2:$M$170&lt;&gt;"",ROW($M$2:$M$170)),ROW(M19))))</f>
        <v>#NUM!</v>
      </c>
      <c r="R196" s="12" t="e">
        <f t="array" ref="R196">IF(COUNTA($M$2:$M$170)&lt;ROW(M19),"",INDEX($R$1:$R$170,SMALL(IF($M$2:$M$170&lt;&gt;"",ROW($M$2:$M$170)),ROW(M19))))</f>
        <v>#NUM!</v>
      </c>
      <c r="S196" s="12" t="e">
        <f t="array" ref="S196">IF(COUNTA($M$2:$M$170)&lt;ROW(M19),"",INDEX($S$1:$S$170,SMALL(IF($M$2:$M$170&lt;&gt;"",ROW($M$2:$M$170)),ROW(M19))))</f>
        <v>#NUM!</v>
      </c>
      <c r="T196" s="12" t="e">
        <f t="array" ref="T196">IF(COUNTA($M$2:$M$170)&lt;ROW(M19),"",INDEX($T$1:$T$170,SMALL(IF($M$2:$M$170&lt;&gt;"",ROW($M$2:$M$170)),ROW(M19))))</f>
        <v>#NUM!</v>
      </c>
      <c r="U196" s="12" t="e">
        <f t="array" ref="U196">IF(COUNTA($M$2:$M$170)&lt;ROW(M19),"",INDEX($U$1:$U$170,SMALL(IF($M$2:$M$170&lt;&gt;"",ROW($M$2:$M$170)),ROW(M19))))</f>
        <v>#NUM!</v>
      </c>
      <c r="V196" s="12" t="e">
        <f t="array" ref="V196">IF(COUNTA($M$2:$M$170)&lt;ROW(M19),"",INDEX($V$1:$V$170,SMALL(IF($M$2:$M$170&lt;&gt;"",ROW($M$2:$M$170)),ROW(M19))))</f>
        <v>#NUM!</v>
      </c>
      <c r="W196" s="12" t="e">
        <f t="array" ref="W196">IF(COUNTA($M$2:$M$170)&lt;ROW(M19),"",INDEX($W$1:$W$170,SMALL(IF($M$2:$M$170&lt;&gt;"",ROW($M$2:$M$170)),ROW(M19))))</f>
        <v>#NUM!</v>
      </c>
      <c r="X196" s="12" t="e">
        <f t="array" ref="X196">IF(COUNTA($M$2:$M$170)&lt;ROW(M19),"",INDEX($X$1:$X$170,SMALL(IF($M$2:$M$170&lt;&gt;"",ROW($M$2:$M$170)),ROW(M19))))</f>
        <v>#NUM!</v>
      </c>
      <c r="Y196" s="12" t="e">
        <f t="array" ref="Y196">IF(COUNTA($M$2:$M$170)&lt;ROW(M19),"",INDEX($Y$1:$Y$170,SMALL(IF($M$2:$M$170&lt;&gt;"",ROW($M$2:$M$170)),ROW(M19))))</f>
        <v>#NUM!</v>
      </c>
      <c r="Z196" s="12" t="e">
        <f t="array" ref="Z196">IF(COUNTA($M$2:$M$170)&lt;ROW(M19),"",INDEX($Z$1:$Z$170,SMALL(IF($M$2:$M$170&lt;&gt;"",ROW($M$2:$M$170)),ROW(M19))))</f>
        <v>#NUM!</v>
      </c>
      <c r="AA196" s="12" t="e">
        <f t="array" ref="AA196">IF(COUNTA($M$2:$M$170)&lt;ROW(M19),"",INDEX($AA$1:$AA$170,SMALL(IF($M$2:$M$170&lt;&gt;"",ROW($M$2:$M$170)),ROW(M19))))</f>
        <v>#NUM!</v>
      </c>
      <c r="AB196" s="12" t="e">
        <f t="array" ref="AB196">IF(COUNTA($M$2:$M$170)&lt;ROW(M19),"",INDEX($AB$1:$AB$170,SMALL(IF($M$2:$M$170&lt;&gt;"",ROW($M$2:$M$170)),ROW(M19))))</f>
        <v>#NUM!</v>
      </c>
      <c r="AC196" s="12" t="e">
        <f t="array" ref="AC196">IF(COUNTA($M$2:$M$170)&lt;ROW(M19),"",INDEX($AC$1:$AC$170,SMALL(IF($M$2:$M$170&lt;&gt;"",ROW($M$2:$M$170)),ROW(M19))))</f>
        <v>#NUM!</v>
      </c>
      <c r="AD196" s="12" t="e">
        <f t="array" ref="AD196">IF(COUNTA($M$2:$M$170)&lt;ROW(M19),"",INDEX($AD$1:$AD$170,SMALL(IF($M$2:$M$170&lt;&gt;"",ROW($M$2:$M$170)),ROW(M19))))</f>
        <v>#NUM!</v>
      </c>
      <c r="AE196" s="12" t="e">
        <f t="array" ref="AE196">IF(COUNTA($M$2:$M$170)&lt;ROW(M19),"",INDEX($AE$1:$AE$170,SMALL(IF($M$2:$M$170&lt;&gt;"",ROW($M$2:$M$170)),ROW(M19))))</f>
        <v>#NUM!</v>
      </c>
      <c r="AF196" s="12" t="e">
        <f t="array" ref="AF196">IF(COUNTA($M$2:$M$170)&lt;ROW(M19),"",INDEX($AF$1:$AF$170,SMALL(IF($M$2:$M$170&lt;&gt;"",ROW($M$2:$M$170)),ROW(M19))))</f>
        <v>#NUM!</v>
      </c>
      <c r="AG196" s="12" t="e">
        <f t="array" ref="AG196">IF(COUNTA($M$2:$M$170)&lt;ROW(M19),"",INDEX($AG$1:$AG$170,SMALL(IF($M$2:$M$170&lt;&gt;"",ROW($M$2:$M$170)),ROW(M19))))</f>
        <v>#NUM!</v>
      </c>
      <c r="AH196" s="12" t="e">
        <f t="array" ref="AH196">IF(COUNTA($M$2:$M$170)&lt;ROW(M19),"",INDEX($AH$1:$AH$170,SMALL(IF($M$2:$M$170&lt;&gt;"",ROW($M$2:$M$170)),ROW(M19))))</f>
        <v>#NUM!</v>
      </c>
      <c r="AI196" s="12" t="e">
        <f t="array" ref="AI196">IF(COUNTA($M$2:$M$170)&lt;ROW(M19),"",INDEX($AI$1:$AI$170,SMALL(IF($M$2:$M$170&lt;&gt;"",ROW($M$2:$M$170)),ROW(M19))))</f>
        <v>#NUM!</v>
      </c>
      <c r="AJ196" s="12" t="e">
        <f t="array" ref="AJ196">IF(COUNTA($M$2:$M$170)&lt;ROW(M19),"",INDEX($AJ$1:$AJ$170,SMALL(IF($M$2:$M$170&lt;&gt;"",ROW($M$2:$M$170)),ROW(M19))))</f>
        <v>#NUM!</v>
      </c>
      <c r="AK196" s="12" t="e">
        <f t="array" ref="AK196">IF(COUNTA($M$2:$M$170)&lt;ROW(M19),"",INDEX($AK$1:$AK$170,SMALL(IF($M$2:$M$170&lt;&gt;"",ROW($M$2:$M$170)),ROW(M19))))</f>
        <v>#NUM!</v>
      </c>
      <c r="AL196" s="12" t="e">
        <f t="array" ref="AL196">IF(COUNTA($M$2:$M$170)&lt;ROW(M19),"",INDEX($AL$1:$AL$170,SMALL(IF($M$2:$M$170&lt;&gt;"",ROW($M$2:$M$170)),ROW(M19))))</f>
        <v>#NUM!</v>
      </c>
      <c r="AM196" s="12" t="e">
        <f t="array" ref="AM196">IF(COUNTA($M$2:$M$170)&lt;ROW(M19),"",INDEX($AM$1:$AM$170,SMALL(IF($M$2:$M$170&lt;&gt;"",ROW($M$2:$M$170)),ROW(M19))))</f>
        <v>#NUM!</v>
      </c>
      <c r="AN196" s="12" t="e">
        <f t="array" ref="AN196">IF(COUNTA($M$2:$M$170)&lt;ROW(M19),"",INDEX($AN$1:$AN$170,SMALL(IF($M$2:$M$170&lt;&gt;"",ROW($M$2:$M$170)),ROW(M19))))</f>
        <v>#NUM!</v>
      </c>
      <c r="AO196" s="12" t="e">
        <f t="array" ref="AO196">IF(COUNTA($M$2:$M$170)&lt;ROW(M19),"",INDEX($AO$1:$AO$170,SMALL(IF($M$2:$M$170&lt;&gt;"",ROW($M$2:$M$170)),ROW(M19))))</f>
        <v>#NUM!</v>
      </c>
      <c r="AP196" s="12" t="e">
        <f t="array" ref="AP196">IF(COUNTA($M$2:$M$170)&lt;ROW(M19),"",INDEX($AP$1:$AP$170,SMALL(IF($M$2:$M$170&lt;&gt;"",ROW($M$2:$M$170)),ROW(M19))))</f>
        <v>#NUM!</v>
      </c>
      <c r="AQ196" s="12" t="e">
        <f t="array" ref="AQ196">IF(COUNTA($M$2:$M$170)&lt;ROW(M19),"",INDEX($AQ$1:$AQ$170,SMALL(IF($M$2:$M$170&lt;&gt;"",ROW($M$2:$M$170)),ROW(M19))))</f>
        <v>#NUM!</v>
      </c>
      <c r="AR196" s="12" t="e">
        <f t="array" ref="AR196">IF(COUNTA($M$2:$M$170)&lt;ROW(M19),"",INDEX($AR$1:$AR$170,SMALL(IF($M$2:$M$170&lt;&gt;"",ROW($M$2:$M$170)),ROW(M19))))</f>
        <v>#NUM!</v>
      </c>
      <c r="AS196" s="12" t="e">
        <f t="array" ref="AS196">IF(COUNTA($M$2:$M$170)&lt;ROW(M19),"",INDEX($AS$1:$AS$170,SMALL(IF($M$2:$M$170&lt;&gt;"",ROW($M$2:$M$170)),ROW(M19))))</f>
        <v>#NUM!</v>
      </c>
    </row>
    <row r="197" spans="11:45" ht="12.75" customHeight="1" x14ac:dyDescent="0.15">
      <c r="K197" s="12" t="e">
        <f t="array" ref="K197">IF(COUNTA($M$2:$M$170)&lt;ROW(M20),"",INDEX($K$1:$K$170,SMALL(IF($M$2:$M$170&lt;&gt;"",ROW($M$2:$M$170)),ROW(M20))))</f>
        <v>#NUM!</v>
      </c>
      <c r="L197" s="12" t="e">
        <f t="array" ref="L197">IF(COUNTA($M$2:$M$170)&lt;ROW(M20),"",INDEX($L$1:$L$170,SMALL(IF($M$2:$M$170&lt;&gt;"",ROW($M$2:$M$170)),ROW(M20))))</f>
        <v>#NUM!</v>
      </c>
      <c r="M197" s="12" t="e">
        <f t="array" ref="M197">IF(COUNTA($M$2:$M$170)&lt;ROW(M20),"",INDEX($M$1:$M$170,SMALL(IF($M$2:$M$170&lt;&gt;"",ROW($M$2:$M$170)),ROW(M20))))</f>
        <v>#NUM!</v>
      </c>
      <c r="R197" s="12" t="e">
        <f t="array" ref="R197">IF(COUNTA($M$2:$M$170)&lt;ROW(M20),"",INDEX($R$1:$R$170,SMALL(IF($M$2:$M$170&lt;&gt;"",ROW($M$2:$M$170)),ROW(M20))))</f>
        <v>#NUM!</v>
      </c>
      <c r="S197" s="12" t="e">
        <f t="array" ref="S197">IF(COUNTA($M$2:$M$170)&lt;ROW(M20),"",INDEX($S$1:$S$170,SMALL(IF($M$2:$M$170&lt;&gt;"",ROW($M$2:$M$170)),ROW(M20))))</f>
        <v>#NUM!</v>
      </c>
      <c r="T197" s="12" t="e">
        <f t="array" ref="T197">IF(COUNTA($M$2:$M$170)&lt;ROW(M20),"",INDEX($T$1:$T$170,SMALL(IF($M$2:$M$170&lt;&gt;"",ROW($M$2:$M$170)),ROW(M20))))</f>
        <v>#NUM!</v>
      </c>
      <c r="U197" s="12" t="e">
        <f t="array" ref="U197">IF(COUNTA($M$2:$M$170)&lt;ROW(M20),"",INDEX($U$1:$U$170,SMALL(IF($M$2:$M$170&lt;&gt;"",ROW($M$2:$M$170)),ROW(M20))))</f>
        <v>#NUM!</v>
      </c>
      <c r="V197" s="12" t="e">
        <f t="array" ref="V197">IF(COUNTA($M$2:$M$170)&lt;ROW(M20),"",INDEX($V$1:$V$170,SMALL(IF($M$2:$M$170&lt;&gt;"",ROW($M$2:$M$170)),ROW(M20))))</f>
        <v>#NUM!</v>
      </c>
      <c r="W197" s="12" t="e">
        <f t="array" ref="W197">IF(COUNTA($M$2:$M$170)&lt;ROW(M20),"",INDEX($W$1:$W$170,SMALL(IF($M$2:$M$170&lt;&gt;"",ROW($M$2:$M$170)),ROW(M20))))</f>
        <v>#NUM!</v>
      </c>
      <c r="X197" s="12" t="e">
        <f t="array" ref="X197">IF(COUNTA($M$2:$M$170)&lt;ROW(M20),"",INDEX($X$1:$X$170,SMALL(IF($M$2:$M$170&lt;&gt;"",ROW($M$2:$M$170)),ROW(M20))))</f>
        <v>#NUM!</v>
      </c>
      <c r="Y197" s="12" t="e">
        <f t="array" ref="Y197">IF(COUNTA($M$2:$M$170)&lt;ROW(M20),"",INDEX($Y$1:$Y$170,SMALL(IF($M$2:$M$170&lt;&gt;"",ROW($M$2:$M$170)),ROW(M20))))</f>
        <v>#NUM!</v>
      </c>
      <c r="Z197" s="12" t="e">
        <f t="array" ref="Z197">IF(COUNTA($M$2:$M$170)&lt;ROW(M20),"",INDEX($Z$1:$Z$170,SMALL(IF($M$2:$M$170&lt;&gt;"",ROW($M$2:$M$170)),ROW(M20))))</f>
        <v>#NUM!</v>
      </c>
      <c r="AA197" s="12" t="e">
        <f t="array" ref="AA197">IF(COUNTA($M$2:$M$170)&lt;ROW(M20),"",INDEX($AA$1:$AA$170,SMALL(IF($M$2:$M$170&lt;&gt;"",ROW($M$2:$M$170)),ROW(M20))))</f>
        <v>#NUM!</v>
      </c>
      <c r="AB197" s="12" t="e">
        <f t="array" ref="AB197">IF(COUNTA($M$2:$M$170)&lt;ROW(M20),"",INDEX($AB$1:$AB$170,SMALL(IF($M$2:$M$170&lt;&gt;"",ROW($M$2:$M$170)),ROW(M20))))</f>
        <v>#NUM!</v>
      </c>
      <c r="AC197" s="12" t="e">
        <f t="array" ref="AC197">IF(COUNTA($M$2:$M$170)&lt;ROW(M20),"",INDEX($AC$1:$AC$170,SMALL(IF($M$2:$M$170&lt;&gt;"",ROW($M$2:$M$170)),ROW(M20))))</f>
        <v>#NUM!</v>
      </c>
      <c r="AD197" s="12" t="e">
        <f t="array" ref="AD197">IF(COUNTA($M$2:$M$170)&lt;ROW(M20),"",INDEX($AD$1:$AD$170,SMALL(IF($M$2:$M$170&lt;&gt;"",ROW($M$2:$M$170)),ROW(M20))))</f>
        <v>#NUM!</v>
      </c>
      <c r="AE197" s="12" t="e">
        <f t="array" ref="AE197">IF(COUNTA($M$2:$M$170)&lt;ROW(M20),"",INDEX($AE$1:$AE$170,SMALL(IF($M$2:$M$170&lt;&gt;"",ROW($M$2:$M$170)),ROW(M20))))</f>
        <v>#NUM!</v>
      </c>
      <c r="AF197" s="12" t="e">
        <f t="array" ref="AF197">IF(COUNTA($M$2:$M$170)&lt;ROW(M20),"",INDEX($AF$1:$AF$170,SMALL(IF($M$2:$M$170&lt;&gt;"",ROW($M$2:$M$170)),ROW(M20))))</f>
        <v>#NUM!</v>
      </c>
      <c r="AG197" s="12" t="e">
        <f t="array" ref="AG197">IF(COUNTA($M$2:$M$170)&lt;ROW(M20),"",INDEX($AG$1:$AG$170,SMALL(IF($M$2:$M$170&lt;&gt;"",ROW($M$2:$M$170)),ROW(M20))))</f>
        <v>#NUM!</v>
      </c>
      <c r="AH197" s="12" t="e">
        <f t="array" ref="AH197">IF(COUNTA($M$2:$M$170)&lt;ROW(M20),"",INDEX($AH$1:$AH$170,SMALL(IF($M$2:$M$170&lt;&gt;"",ROW($M$2:$M$170)),ROW(M20))))</f>
        <v>#NUM!</v>
      </c>
      <c r="AI197" s="12" t="e">
        <f t="array" ref="AI197">IF(COUNTA($M$2:$M$170)&lt;ROW(M20),"",INDEX($AI$1:$AI$170,SMALL(IF($M$2:$M$170&lt;&gt;"",ROW($M$2:$M$170)),ROW(M20))))</f>
        <v>#NUM!</v>
      </c>
      <c r="AJ197" s="12" t="e">
        <f t="array" ref="AJ197">IF(COUNTA($M$2:$M$170)&lt;ROW(M20),"",INDEX($AJ$1:$AJ$170,SMALL(IF($M$2:$M$170&lt;&gt;"",ROW($M$2:$M$170)),ROW(M20))))</f>
        <v>#NUM!</v>
      </c>
      <c r="AK197" s="12" t="e">
        <f t="array" ref="AK197">IF(COUNTA($M$2:$M$170)&lt;ROW(M20),"",INDEX($AK$1:$AK$170,SMALL(IF($M$2:$M$170&lt;&gt;"",ROW($M$2:$M$170)),ROW(M20))))</f>
        <v>#NUM!</v>
      </c>
      <c r="AL197" s="12" t="e">
        <f t="array" ref="AL197">IF(COUNTA($M$2:$M$170)&lt;ROW(M20),"",INDEX($AL$1:$AL$170,SMALL(IF($M$2:$M$170&lt;&gt;"",ROW($M$2:$M$170)),ROW(M20))))</f>
        <v>#NUM!</v>
      </c>
      <c r="AM197" s="12" t="e">
        <f t="array" ref="AM197">IF(COUNTA($M$2:$M$170)&lt;ROW(M20),"",INDEX($AM$1:$AM$170,SMALL(IF($M$2:$M$170&lt;&gt;"",ROW($M$2:$M$170)),ROW(M20))))</f>
        <v>#NUM!</v>
      </c>
      <c r="AN197" s="12" t="e">
        <f t="array" ref="AN197">IF(COUNTA($M$2:$M$170)&lt;ROW(M20),"",INDEX($AN$1:$AN$170,SMALL(IF($M$2:$M$170&lt;&gt;"",ROW($M$2:$M$170)),ROW(M20))))</f>
        <v>#NUM!</v>
      </c>
      <c r="AO197" s="12" t="e">
        <f t="array" ref="AO197">IF(COUNTA($M$2:$M$170)&lt;ROW(M20),"",INDEX($AO$1:$AO$170,SMALL(IF($M$2:$M$170&lt;&gt;"",ROW($M$2:$M$170)),ROW(M20))))</f>
        <v>#NUM!</v>
      </c>
      <c r="AP197" s="12" t="e">
        <f t="array" ref="AP197">IF(COUNTA($M$2:$M$170)&lt;ROW(M20),"",INDEX($AP$1:$AP$170,SMALL(IF($M$2:$M$170&lt;&gt;"",ROW($M$2:$M$170)),ROW(M20))))</f>
        <v>#NUM!</v>
      </c>
      <c r="AQ197" s="12" t="e">
        <f t="array" ref="AQ197">IF(COUNTA($M$2:$M$170)&lt;ROW(M20),"",INDEX($AQ$1:$AQ$170,SMALL(IF($M$2:$M$170&lt;&gt;"",ROW($M$2:$M$170)),ROW(M20))))</f>
        <v>#NUM!</v>
      </c>
      <c r="AR197" s="12" t="e">
        <f t="array" ref="AR197">IF(COUNTA($M$2:$M$170)&lt;ROW(M20),"",INDEX($AR$1:$AR$170,SMALL(IF($M$2:$M$170&lt;&gt;"",ROW($M$2:$M$170)),ROW(M20))))</f>
        <v>#NUM!</v>
      </c>
      <c r="AS197" s="12" t="e">
        <f t="array" ref="AS197">IF(COUNTA($M$2:$M$170)&lt;ROW(M20),"",INDEX($AS$1:$AS$170,SMALL(IF($M$2:$M$170&lt;&gt;"",ROW($M$2:$M$170)),ROW(M20))))</f>
        <v>#NUM!</v>
      </c>
    </row>
    <row r="198" spans="11:45" ht="12.75" customHeight="1" x14ac:dyDescent="0.15">
      <c r="K198" s="12" t="e">
        <f t="array" ref="K198">IF(COUNTA($M$2:$M$170)&lt;ROW(M21),"",INDEX($K$1:$K$170,SMALL(IF($M$2:$M$170&lt;&gt;"",ROW($M$2:$M$170)),ROW(M21))))</f>
        <v>#NUM!</v>
      </c>
      <c r="L198" s="12" t="e">
        <f t="array" ref="L198">IF(COUNTA($M$2:$M$170)&lt;ROW(M21),"",INDEX($L$1:$L$170,SMALL(IF($M$2:$M$170&lt;&gt;"",ROW($M$2:$M$170)),ROW(M21))))</f>
        <v>#NUM!</v>
      </c>
      <c r="M198" s="12" t="e">
        <f t="array" ref="M198">IF(COUNTA($M$2:$M$170)&lt;ROW(M21),"",INDEX($M$1:$M$170,SMALL(IF($M$2:$M$170&lt;&gt;"",ROW($M$2:$M$170)),ROW(M21))))</f>
        <v>#NUM!</v>
      </c>
      <c r="R198" s="12" t="e">
        <f t="array" ref="R198">IF(COUNTA($M$2:$M$170)&lt;ROW(M21),"",INDEX($R$1:$R$170,SMALL(IF($M$2:$M$170&lt;&gt;"",ROW($M$2:$M$170)),ROW(M21))))</f>
        <v>#NUM!</v>
      </c>
      <c r="S198" s="12" t="e">
        <f t="array" ref="S198">IF(COUNTA($M$2:$M$170)&lt;ROW(M21),"",INDEX($S$1:$S$170,SMALL(IF($M$2:$M$170&lt;&gt;"",ROW($M$2:$M$170)),ROW(M21))))</f>
        <v>#NUM!</v>
      </c>
      <c r="T198" s="12" t="e">
        <f t="array" ref="T198">IF(COUNTA($M$2:$M$170)&lt;ROW(M21),"",INDEX($T$1:$T$170,SMALL(IF($M$2:$M$170&lt;&gt;"",ROW($M$2:$M$170)),ROW(M21))))</f>
        <v>#NUM!</v>
      </c>
      <c r="U198" s="12" t="e">
        <f t="array" ref="U198">IF(COUNTA($M$2:$M$170)&lt;ROW(M21),"",INDEX($U$1:$U$170,SMALL(IF($M$2:$M$170&lt;&gt;"",ROW($M$2:$M$170)),ROW(M21))))</f>
        <v>#NUM!</v>
      </c>
      <c r="V198" s="12" t="e">
        <f t="array" ref="V198">IF(COUNTA($M$2:$M$170)&lt;ROW(M21),"",INDEX($V$1:$V$170,SMALL(IF($M$2:$M$170&lt;&gt;"",ROW($M$2:$M$170)),ROW(M21))))</f>
        <v>#NUM!</v>
      </c>
      <c r="W198" s="12" t="e">
        <f t="array" ref="W198">IF(COUNTA($M$2:$M$170)&lt;ROW(M21),"",INDEX($W$1:$W$170,SMALL(IF($M$2:$M$170&lt;&gt;"",ROW($M$2:$M$170)),ROW(M21))))</f>
        <v>#NUM!</v>
      </c>
      <c r="X198" s="12" t="e">
        <f t="array" ref="X198">IF(COUNTA($M$2:$M$170)&lt;ROW(M21),"",INDEX($X$1:$X$170,SMALL(IF($M$2:$M$170&lt;&gt;"",ROW($M$2:$M$170)),ROW(M21))))</f>
        <v>#NUM!</v>
      </c>
      <c r="Y198" s="12" t="e">
        <f t="array" ref="Y198">IF(COUNTA($M$2:$M$170)&lt;ROW(M21),"",INDEX($Y$1:$Y$170,SMALL(IF($M$2:$M$170&lt;&gt;"",ROW($M$2:$M$170)),ROW(M21))))</f>
        <v>#NUM!</v>
      </c>
      <c r="Z198" s="12" t="e">
        <f t="array" ref="Z198">IF(COUNTA($M$2:$M$170)&lt;ROW(M21),"",INDEX($Z$1:$Z$170,SMALL(IF($M$2:$M$170&lt;&gt;"",ROW($M$2:$M$170)),ROW(M21))))</f>
        <v>#NUM!</v>
      </c>
      <c r="AA198" s="12" t="e">
        <f t="array" ref="AA198">IF(COUNTA($M$2:$M$170)&lt;ROW(M21),"",INDEX($AA$1:$AA$170,SMALL(IF($M$2:$M$170&lt;&gt;"",ROW($M$2:$M$170)),ROW(M21))))</f>
        <v>#NUM!</v>
      </c>
      <c r="AB198" s="12" t="e">
        <f t="array" ref="AB198">IF(COUNTA($M$2:$M$170)&lt;ROW(M21),"",INDEX($AB$1:$AB$170,SMALL(IF($M$2:$M$170&lt;&gt;"",ROW($M$2:$M$170)),ROW(M21))))</f>
        <v>#NUM!</v>
      </c>
      <c r="AC198" s="12" t="e">
        <f t="array" ref="AC198">IF(COUNTA($M$2:$M$170)&lt;ROW(M21),"",INDEX($AC$1:$AC$170,SMALL(IF($M$2:$M$170&lt;&gt;"",ROW($M$2:$M$170)),ROW(M21))))</f>
        <v>#NUM!</v>
      </c>
      <c r="AD198" s="12" t="e">
        <f t="array" ref="AD198">IF(COUNTA($M$2:$M$170)&lt;ROW(M21),"",INDEX($AD$1:$AD$170,SMALL(IF($M$2:$M$170&lt;&gt;"",ROW($M$2:$M$170)),ROW(M21))))</f>
        <v>#NUM!</v>
      </c>
      <c r="AE198" s="12" t="e">
        <f t="array" ref="AE198">IF(COUNTA($M$2:$M$170)&lt;ROW(M21),"",INDEX($AE$1:$AE$170,SMALL(IF($M$2:$M$170&lt;&gt;"",ROW($M$2:$M$170)),ROW(M21))))</f>
        <v>#NUM!</v>
      </c>
      <c r="AF198" s="12" t="e">
        <f t="array" ref="AF198">IF(COUNTA($M$2:$M$170)&lt;ROW(M21),"",INDEX($AF$1:$AF$170,SMALL(IF($M$2:$M$170&lt;&gt;"",ROW($M$2:$M$170)),ROW(M21))))</f>
        <v>#NUM!</v>
      </c>
      <c r="AG198" s="12" t="e">
        <f t="array" ref="AG198">IF(COUNTA($M$2:$M$170)&lt;ROW(M21),"",INDEX($AG$1:$AG$170,SMALL(IF($M$2:$M$170&lt;&gt;"",ROW($M$2:$M$170)),ROW(M21))))</f>
        <v>#NUM!</v>
      </c>
      <c r="AH198" s="12" t="e">
        <f t="array" ref="AH198">IF(COUNTA($M$2:$M$170)&lt;ROW(M21),"",INDEX($AH$1:$AH$170,SMALL(IF($M$2:$M$170&lt;&gt;"",ROW($M$2:$M$170)),ROW(M21))))</f>
        <v>#NUM!</v>
      </c>
      <c r="AI198" s="12" t="e">
        <f t="array" ref="AI198">IF(COUNTA($M$2:$M$170)&lt;ROW(M21),"",INDEX($AI$1:$AI$170,SMALL(IF($M$2:$M$170&lt;&gt;"",ROW($M$2:$M$170)),ROW(M21))))</f>
        <v>#NUM!</v>
      </c>
      <c r="AJ198" s="12" t="e">
        <f t="array" ref="AJ198">IF(COUNTA($M$2:$M$170)&lt;ROW(M21),"",INDEX($AJ$1:$AJ$170,SMALL(IF($M$2:$M$170&lt;&gt;"",ROW($M$2:$M$170)),ROW(M21))))</f>
        <v>#NUM!</v>
      </c>
      <c r="AK198" s="12" t="e">
        <f t="array" ref="AK198">IF(COUNTA($M$2:$M$170)&lt;ROW(M21),"",INDEX($AK$1:$AK$170,SMALL(IF($M$2:$M$170&lt;&gt;"",ROW($M$2:$M$170)),ROW(M21))))</f>
        <v>#NUM!</v>
      </c>
      <c r="AL198" s="12" t="e">
        <f t="array" ref="AL198">IF(COUNTA($M$2:$M$170)&lt;ROW(M21),"",INDEX($AL$1:$AL$170,SMALL(IF($M$2:$M$170&lt;&gt;"",ROW($M$2:$M$170)),ROW(M21))))</f>
        <v>#NUM!</v>
      </c>
      <c r="AM198" s="12" t="e">
        <f t="array" ref="AM198">IF(COUNTA($M$2:$M$170)&lt;ROW(M21),"",INDEX($AM$1:$AM$170,SMALL(IF($M$2:$M$170&lt;&gt;"",ROW($M$2:$M$170)),ROW(M21))))</f>
        <v>#NUM!</v>
      </c>
      <c r="AN198" s="12" t="e">
        <f t="array" ref="AN198">IF(COUNTA($M$2:$M$170)&lt;ROW(M21),"",INDEX($AN$1:$AN$170,SMALL(IF($M$2:$M$170&lt;&gt;"",ROW($M$2:$M$170)),ROW(M21))))</f>
        <v>#NUM!</v>
      </c>
      <c r="AO198" s="12" t="e">
        <f t="array" ref="AO198">IF(COUNTA($M$2:$M$170)&lt;ROW(M21),"",INDEX($AO$1:$AO$170,SMALL(IF($M$2:$M$170&lt;&gt;"",ROW($M$2:$M$170)),ROW(M21))))</f>
        <v>#NUM!</v>
      </c>
      <c r="AP198" s="12" t="e">
        <f t="array" ref="AP198">IF(COUNTA($M$2:$M$170)&lt;ROW(M21),"",INDEX($AP$1:$AP$170,SMALL(IF($M$2:$M$170&lt;&gt;"",ROW($M$2:$M$170)),ROW(M21))))</f>
        <v>#NUM!</v>
      </c>
      <c r="AQ198" s="12" t="e">
        <f t="array" ref="AQ198">IF(COUNTA($M$2:$M$170)&lt;ROW(M21),"",INDEX($AQ$1:$AQ$170,SMALL(IF($M$2:$M$170&lt;&gt;"",ROW($M$2:$M$170)),ROW(M21))))</f>
        <v>#NUM!</v>
      </c>
      <c r="AR198" s="12" t="e">
        <f t="array" ref="AR198">IF(COUNTA($M$2:$M$170)&lt;ROW(M21),"",INDEX($AR$1:$AR$170,SMALL(IF($M$2:$M$170&lt;&gt;"",ROW($M$2:$M$170)),ROW(M21))))</f>
        <v>#NUM!</v>
      </c>
      <c r="AS198" s="12" t="e">
        <f t="array" ref="AS198">IF(COUNTA($M$2:$M$170)&lt;ROW(M21),"",INDEX($AS$1:$AS$170,SMALL(IF($M$2:$M$170&lt;&gt;"",ROW($M$2:$M$170)),ROW(M21))))</f>
        <v>#NUM!</v>
      </c>
    </row>
    <row r="199" spans="11:45" ht="12.75" customHeight="1" x14ac:dyDescent="0.15">
      <c r="K199" s="12" t="e">
        <f t="array" ref="K199">IF(COUNTA($M$2:$M$170)&lt;ROW(M22),"",INDEX($K$1:$K$170,SMALL(IF($M$2:$M$170&lt;&gt;"",ROW($M$2:$M$170)),ROW(M22))))</f>
        <v>#NUM!</v>
      </c>
      <c r="L199" s="12" t="e">
        <f t="array" ref="L199">IF(COUNTA($M$2:$M$170)&lt;ROW(M22),"",INDEX($L$1:$L$170,SMALL(IF($M$2:$M$170&lt;&gt;"",ROW($M$2:$M$170)),ROW(M22))))</f>
        <v>#NUM!</v>
      </c>
      <c r="M199" s="12" t="e">
        <f t="array" ref="M199">IF(COUNTA($M$2:$M$170)&lt;ROW(M22),"",INDEX($M$1:$M$170,SMALL(IF($M$2:$M$170&lt;&gt;"",ROW($M$2:$M$170)),ROW(M22))))</f>
        <v>#NUM!</v>
      </c>
      <c r="R199" s="12" t="e">
        <f t="array" ref="R199">IF(COUNTA($M$2:$M$170)&lt;ROW(M22),"",INDEX($R$1:$R$170,SMALL(IF($M$2:$M$170&lt;&gt;"",ROW($M$2:$M$170)),ROW(M22))))</f>
        <v>#NUM!</v>
      </c>
      <c r="S199" s="12" t="e">
        <f t="array" ref="S199">IF(COUNTA($M$2:$M$170)&lt;ROW(M22),"",INDEX($S$1:$S$170,SMALL(IF($M$2:$M$170&lt;&gt;"",ROW($M$2:$M$170)),ROW(M22))))</f>
        <v>#NUM!</v>
      </c>
      <c r="T199" s="12" t="e">
        <f t="array" ref="T199">IF(COUNTA($M$2:$M$170)&lt;ROW(M22),"",INDEX($T$1:$T$170,SMALL(IF($M$2:$M$170&lt;&gt;"",ROW($M$2:$M$170)),ROW(M22))))</f>
        <v>#NUM!</v>
      </c>
      <c r="U199" s="12" t="e">
        <f t="array" ref="U199">IF(COUNTA($M$2:$M$170)&lt;ROW(M22),"",INDEX($U$1:$U$170,SMALL(IF($M$2:$M$170&lt;&gt;"",ROW($M$2:$M$170)),ROW(M22))))</f>
        <v>#NUM!</v>
      </c>
      <c r="V199" s="12" t="e">
        <f t="array" ref="V199">IF(COUNTA($M$2:$M$170)&lt;ROW(M22),"",INDEX($V$1:$V$170,SMALL(IF($M$2:$M$170&lt;&gt;"",ROW($M$2:$M$170)),ROW(M22))))</f>
        <v>#NUM!</v>
      </c>
      <c r="W199" s="12" t="e">
        <f t="array" ref="W199">IF(COUNTA($M$2:$M$170)&lt;ROW(M22),"",INDEX($W$1:$W$170,SMALL(IF($M$2:$M$170&lt;&gt;"",ROW($M$2:$M$170)),ROW(M22))))</f>
        <v>#NUM!</v>
      </c>
      <c r="X199" s="12" t="e">
        <f t="array" ref="X199">IF(COUNTA($M$2:$M$170)&lt;ROW(M22),"",INDEX($X$1:$X$170,SMALL(IF($M$2:$M$170&lt;&gt;"",ROW($M$2:$M$170)),ROW(M22))))</f>
        <v>#NUM!</v>
      </c>
      <c r="Y199" s="12" t="e">
        <f t="array" ref="Y199">IF(COUNTA($M$2:$M$170)&lt;ROW(M22),"",INDEX($Y$1:$Y$170,SMALL(IF($M$2:$M$170&lt;&gt;"",ROW($M$2:$M$170)),ROW(M22))))</f>
        <v>#NUM!</v>
      </c>
      <c r="Z199" s="12" t="e">
        <f t="array" ref="Z199">IF(COUNTA($M$2:$M$170)&lt;ROW(M22),"",INDEX($Z$1:$Z$170,SMALL(IF($M$2:$M$170&lt;&gt;"",ROW($M$2:$M$170)),ROW(M22))))</f>
        <v>#NUM!</v>
      </c>
      <c r="AA199" s="12" t="e">
        <f t="array" ref="AA199">IF(COUNTA($M$2:$M$170)&lt;ROW(M22),"",INDEX($AA$1:$AA$170,SMALL(IF($M$2:$M$170&lt;&gt;"",ROW($M$2:$M$170)),ROW(M22))))</f>
        <v>#NUM!</v>
      </c>
      <c r="AB199" s="12" t="e">
        <f t="array" ref="AB199">IF(COUNTA($M$2:$M$170)&lt;ROW(M22),"",INDEX($AB$1:$AB$170,SMALL(IF($M$2:$M$170&lt;&gt;"",ROW($M$2:$M$170)),ROW(M22))))</f>
        <v>#NUM!</v>
      </c>
      <c r="AC199" s="12" t="e">
        <f t="array" ref="AC199">IF(COUNTA($M$2:$M$170)&lt;ROW(M22),"",INDEX($AC$1:$AC$170,SMALL(IF($M$2:$M$170&lt;&gt;"",ROW($M$2:$M$170)),ROW(M22))))</f>
        <v>#NUM!</v>
      </c>
      <c r="AD199" s="12" t="e">
        <f t="array" ref="AD199">IF(COUNTA($M$2:$M$170)&lt;ROW(M22),"",INDEX($AD$1:$AD$170,SMALL(IF($M$2:$M$170&lt;&gt;"",ROW($M$2:$M$170)),ROW(M22))))</f>
        <v>#NUM!</v>
      </c>
      <c r="AE199" s="12" t="e">
        <f t="array" ref="AE199">IF(COUNTA($M$2:$M$170)&lt;ROW(M22),"",INDEX($AE$1:$AE$170,SMALL(IF($M$2:$M$170&lt;&gt;"",ROW($M$2:$M$170)),ROW(M22))))</f>
        <v>#NUM!</v>
      </c>
      <c r="AF199" s="12" t="e">
        <f t="array" ref="AF199">IF(COUNTA($M$2:$M$170)&lt;ROW(M22),"",INDEX($AF$1:$AF$170,SMALL(IF($M$2:$M$170&lt;&gt;"",ROW($M$2:$M$170)),ROW(M22))))</f>
        <v>#NUM!</v>
      </c>
      <c r="AG199" s="12" t="e">
        <f t="array" ref="AG199">IF(COUNTA($M$2:$M$170)&lt;ROW(M22),"",INDEX($AG$1:$AG$170,SMALL(IF($M$2:$M$170&lt;&gt;"",ROW($M$2:$M$170)),ROW(M22))))</f>
        <v>#NUM!</v>
      </c>
      <c r="AH199" s="12" t="e">
        <f t="array" ref="AH199">IF(COUNTA($M$2:$M$170)&lt;ROW(M22),"",INDEX($AH$1:$AH$170,SMALL(IF($M$2:$M$170&lt;&gt;"",ROW($M$2:$M$170)),ROW(M22))))</f>
        <v>#NUM!</v>
      </c>
      <c r="AI199" s="12" t="e">
        <f t="array" ref="AI199">IF(COUNTA($M$2:$M$170)&lt;ROW(M22),"",INDEX($AI$1:$AI$170,SMALL(IF($M$2:$M$170&lt;&gt;"",ROW($M$2:$M$170)),ROW(M22))))</f>
        <v>#NUM!</v>
      </c>
      <c r="AJ199" s="12" t="e">
        <f t="array" ref="AJ199">IF(COUNTA($M$2:$M$170)&lt;ROW(M22),"",INDEX($AJ$1:$AJ$170,SMALL(IF($M$2:$M$170&lt;&gt;"",ROW($M$2:$M$170)),ROW(M22))))</f>
        <v>#NUM!</v>
      </c>
      <c r="AK199" s="12" t="e">
        <f t="array" ref="AK199">IF(COUNTA($M$2:$M$170)&lt;ROW(M22),"",INDEX($AK$1:$AK$170,SMALL(IF($M$2:$M$170&lt;&gt;"",ROW($M$2:$M$170)),ROW(M22))))</f>
        <v>#NUM!</v>
      </c>
      <c r="AL199" s="12" t="e">
        <f t="array" ref="AL199">IF(COUNTA($M$2:$M$170)&lt;ROW(M22),"",INDEX($AL$1:$AL$170,SMALL(IF($M$2:$M$170&lt;&gt;"",ROW($M$2:$M$170)),ROW(M22))))</f>
        <v>#NUM!</v>
      </c>
      <c r="AM199" s="12" t="e">
        <f t="array" ref="AM199">IF(COUNTA($M$2:$M$170)&lt;ROW(M22),"",INDEX($AM$1:$AM$170,SMALL(IF($M$2:$M$170&lt;&gt;"",ROW($M$2:$M$170)),ROW(M22))))</f>
        <v>#NUM!</v>
      </c>
      <c r="AN199" s="12" t="e">
        <f t="array" ref="AN199">IF(COUNTA($M$2:$M$170)&lt;ROW(M22),"",INDEX($AN$1:$AN$170,SMALL(IF($M$2:$M$170&lt;&gt;"",ROW($M$2:$M$170)),ROW(M22))))</f>
        <v>#NUM!</v>
      </c>
      <c r="AO199" s="12" t="e">
        <f t="array" ref="AO199">IF(COUNTA($M$2:$M$170)&lt;ROW(M22),"",INDEX($AO$1:$AO$170,SMALL(IF($M$2:$M$170&lt;&gt;"",ROW($M$2:$M$170)),ROW(M22))))</f>
        <v>#NUM!</v>
      </c>
      <c r="AP199" s="12" t="e">
        <f t="array" ref="AP199">IF(COUNTA($M$2:$M$170)&lt;ROW(M22),"",INDEX($AP$1:$AP$170,SMALL(IF($M$2:$M$170&lt;&gt;"",ROW($M$2:$M$170)),ROW(M22))))</f>
        <v>#NUM!</v>
      </c>
      <c r="AQ199" s="12" t="e">
        <f t="array" ref="AQ199">IF(COUNTA($M$2:$M$170)&lt;ROW(M22),"",INDEX($AQ$1:$AQ$170,SMALL(IF($M$2:$M$170&lt;&gt;"",ROW($M$2:$M$170)),ROW(M22))))</f>
        <v>#NUM!</v>
      </c>
      <c r="AR199" s="12" t="e">
        <f t="array" ref="AR199">IF(COUNTA($M$2:$M$170)&lt;ROW(M22),"",INDEX($AR$1:$AR$170,SMALL(IF($M$2:$M$170&lt;&gt;"",ROW($M$2:$M$170)),ROW(M22))))</f>
        <v>#NUM!</v>
      </c>
      <c r="AS199" s="12" t="e">
        <f t="array" ref="AS199">IF(COUNTA($M$2:$M$170)&lt;ROW(M22),"",INDEX($AS$1:$AS$170,SMALL(IF($M$2:$M$170&lt;&gt;"",ROW($M$2:$M$170)),ROW(M22))))</f>
        <v>#NUM!</v>
      </c>
    </row>
    <row r="200" spans="11:45" ht="12.75" customHeight="1" x14ac:dyDescent="0.15">
      <c r="K200" s="12" t="e">
        <f t="array" ref="K200">IF(COUNTA($M$2:$M$170)&lt;ROW(M23),"",INDEX($K$1:$K$170,SMALL(IF($M$2:$M$170&lt;&gt;"",ROW($M$2:$M$170)),ROW(M23))))</f>
        <v>#NUM!</v>
      </c>
      <c r="L200" s="12" t="e">
        <f t="array" ref="L200">IF(COUNTA($M$2:$M$170)&lt;ROW(M23),"",INDEX($L$1:$L$170,SMALL(IF($M$2:$M$170&lt;&gt;"",ROW($M$2:$M$170)),ROW(M23))))</f>
        <v>#NUM!</v>
      </c>
      <c r="M200" s="12" t="e">
        <f t="array" ref="M200">IF(COUNTA($M$2:$M$170)&lt;ROW(M23),"",INDEX($M$1:$M$170,SMALL(IF($M$2:$M$170&lt;&gt;"",ROW($M$2:$M$170)),ROW(M23))))</f>
        <v>#NUM!</v>
      </c>
      <c r="R200" s="12" t="e">
        <f t="array" ref="R200">IF(COUNTA($M$2:$M$170)&lt;ROW(M23),"",INDEX($R$1:$R$170,SMALL(IF($M$2:$M$170&lt;&gt;"",ROW($M$2:$M$170)),ROW(M23))))</f>
        <v>#NUM!</v>
      </c>
      <c r="S200" s="12" t="e">
        <f t="array" ref="S200">IF(COUNTA($M$2:$M$170)&lt;ROW(M23),"",INDEX($S$1:$S$170,SMALL(IF($M$2:$M$170&lt;&gt;"",ROW($M$2:$M$170)),ROW(M23))))</f>
        <v>#NUM!</v>
      </c>
      <c r="T200" s="12" t="e">
        <f t="array" ref="T200">IF(COUNTA($M$2:$M$170)&lt;ROW(M23),"",INDEX($T$1:$T$170,SMALL(IF($M$2:$M$170&lt;&gt;"",ROW($M$2:$M$170)),ROW(M23))))</f>
        <v>#NUM!</v>
      </c>
      <c r="U200" s="12" t="e">
        <f t="array" ref="U200">IF(COUNTA($M$2:$M$170)&lt;ROW(M23),"",INDEX($U$1:$U$170,SMALL(IF($M$2:$M$170&lt;&gt;"",ROW($M$2:$M$170)),ROW(M23))))</f>
        <v>#NUM!</v>
      </c>
      <c r="V200" s="12" t="e">
        <f t="array" ref="V200">IF(COUNTA($M$2:$M$170)&lt;ROW(M23),"",INDEX($V$1:$V$170,SMALL(IF($M$2:$M$170&lt;&gt;"",ROW($M$2:$M$170)),ROW(M23))))</f>
        <v>#NUM!</v>
      </c>
      <c r="W200" s="12" t="e">
        <f t="array" ref="W200">IF(COUNTA($M$2:$M$170)&lt;ROW(M23),"",INDEX($W$1:$W$170,SMALL(IF($M$2:$M$170&lt;&gt;"",ROW($M$2:$M$170)),ROW(M23))))</f>
        <v>#NUM!</v>
      </c>
      <c r="X200" s="12" t="e">
        <f t="array" ref="X200">IF(COUNTA($M$2:$M$170)&lt;ROW(M23),"",INDEX($X$1:$X$170,SMALL(IF($M$2:$M$170&lt;&gt;"",ROW($M$2:$M$170)),ROW(M23))))</f>
        <v>#NUM!</v>
      </c>
      <c r="Y200" s="12" t="e">
        <f t="array" ref="Y200">IF(COUNTA($M$2:$M$170)&lt;ROW(M23),"",INDEX($Y$1:$Y$170,SMALL(IF($M$2:$M$170&lt;&gt;"",ROW($M$2:$M$170)),ROW(M23))))</f>
        <v>#NUM!</v>
      </c>
      <c r="Z200" s="12" t="e">
        <f t="array" ref="Z200">IF(COUNTA($M$2:$M$170)&lt;ROW(M23),"",INDEX($Z$1:$Z$170,SMALL(IF($M$2:$M$170&lt;&gt;"",ROW($M$2:$M$170)),ROW(M23))))</f>
        <v>#NUM!</v>
      </c>
      <c r="AA200" s="12" t="e">
        <f t="array" ref="AA200">IF(COUNTA($M$2:$M$170)&lt;ROW(M23),"",INDEX($AA$1:$AA$170,SMALL(IF($M$2:$M$170&lt;&gt;"",ROW($M$2:$M$170)),ROW(M23))))</f>
        <v>#NUM!</v>
      </c>
      <c r="AB200" s="12" t="e">
        <f t="array" ref="AB200">IF(COUNTA($M$2:$M$170)&lt;ROW(M23),"",INDEX($AB$1:$AB$170,SMALL(IF($M$2:$M$170&lt;&gt;"",ROW($M$2:$M$170)),ROW(M23))))</f>
        <v>#NUM!</v>
      </c>
      <c r="AC200" s="12" t="e">
        <f t="array" ref="AC200">IF(COUNTA($M$2:$M$170)&lt;ROW(M23),"",INDEX($AC$1:$AC$170,SMALL(IF($M$2:$M$170&lt;&gt;"",ROW($M$2:$M$170)),ROW(M23))))</f>
        <v>#NUM!</v>
      </c>
      <c r="AD200" s="12" t="e">
        <f t="array" ref="AD200">IF(COUNTA($M$2:$M$170)&lt;ROW(M23),"",INDEX($AD$1:$AD$170,SMALL(IF($M$2:$M$170&lt;&gt;"",ROW($M$2:$M$170)),ROW(M23))))</f>
        <v>#NUM!</v>
      </c>
      <c r="AE200" s="12" t="e">
        <f t="array" ref="AE200">IF(COUNTA($M$2:$M$170)&lt;ROW(M23),"",INDEX($AE$1:$AE$170,SMALL(IF($M$2:$M$170&lt;&gt;"",ROW($M$2:$M$170)),ROW(M23))))</f>
        <v>#NUM!</v>
      </c>
      <c r="AF200" s="12" t="e">
        <f t="array" ref="AF200">IF(COUNTA($M$2:$M$170)&lt;ROW(M23),"",INDEX($AF$1:$AF$170,SMALL(IF($M$2:$M$170&lt;&gt;"",ROW($M$2:$M$170)),ROW(M23))))</f>
        <v>#NUM!</v>
      </c>
      <c r="AG200" s="12" t="e">
        <f t="array" ref="AG200">IF(COUNTA($M$2:$M$170)&lt;ROW(M23),"",INDEX($AG$1:$AG$170,SMALL(IF($M$2:$M$170&lt;&gt;"",ROW($M$2:$M$170)),ROW(M23))))</f>
        <v>#NUM!</v>
      </c>
      <c r="AH200" s="12" t="e">
        <f t="array" ref="AH200">IF(COUNTA($M$2:$M$170)&lt;ROW(M23),"",INDEX($AH$1:$AH$170,SMALL(IF($M$2:$M$170&lt;&gt;"",ROW($M$2:$M$170)),ROW(M23))))</f>
        <v>#NUM!</v>
      </c>
      <c r="AI200" s="12" t="e">
        <f t="array" ref="AI200">IF(COUNTA($M$2:$M$170)&lt;ROW(M23),"",INDEX($AI$1:$AI$170,SMALL(IF($M$2:$M$170&lt;&gt;"",ROW($M$2:$M$170)),ROW(M23))))</f>
        <v>#NUM!</v>
      </c>
      <c r="AJ200" s="12" t="e">
        <f t="array" ref="AJ200">IF(COUNTA($M$2:$M$170)&lt;ROW(M23),"",INDEX($AJ$1:$AJ$170,SMALL(IF($M$2:$M$170&lt;&gt;"",ROW($M$2:$M$170)),ROW(M23))))</f>
        <v>#NUM!</v>
      </c>
      <c r="AK200" s="12" t="e">
        <f t="array" ref="AK200">IF(COUNTA($M$2:$M$170)&lt;ROW(M23),"",INDEX($AK$1:$AK$170,SMALL(IF($M$2:$M$170&lt;&gt;"",ROW($M$2:$M$170)),ROW(M23))))</f>
        <v>#NUM!</v>
      </c>
      <c r="AL200" s="12" t="e">
        <f t="array" ref="AL200">IF(COUNTA($M$2:$M$170)&lt;ROW(M23),"",INDEX($AL$1:$AL$170,SMALL(IF($M$2:$M$170&lt;&gt;"",ROW($M$2:$M$170)),ROW(M23))))</f>
        <v>#NUM!</v>
      </c>
      <c r="AM200" s="12" t="e">
        <f t="array" ref="AM200">IF(COUNTA($M$2:$M$170)&lt;ROW(M23),"",INDEX($AM$1:$AM$170,SMALL(IF($M$2:$M$170&lt;&gt;"",ROW($M$2:$M$170)),ROW(M23))))</f>
        <v>#NUM!</v>
      </c>
      <c r="AN200" s="12" t="e">
        <f t="array" ref="AN200">IF(COUNTA($M$2:$M$170)&lt;ROW(M23),"",INDEX($AN$1:$AN$170,SMALL(IF($M$2:$M$170&lt;&gt;"",ROW($M$2:$M$170)),ROW(M23))))</f>
        <v>#NUM!</v>
      </c>
      <c r="AO200" s="12" t="e">
        <f t="array" ref="AO200">IF(COUNTA($M$2:$M$170)&lt;ROW(M23),"",INDEX($AO$1:$AO$170,SMALL(IF($M$2:$M$170&lt;&gt;"",ROW($M$2:$M$170)),ROW(M23))))</f>
        <v>#NUM!</v>
      </c>
      <c r="AP200" s="12" t="e">
        <f t="array" ref="AP200">IF(COUNTA($M$2:$M$170)&lt;ROW(M23),"",INDEX($AP$1:$AP$170,SMALL(IF($M$2:$M$170&lt;&gt;"",ROW($M$2:$M$170)),ROW(M23))))</f>
        <v>#NUM!</v>
      </c>
      <c r="AQ200" s="12" t="e">
        <f t="array" ref="AQ200">IF(COUNTA($M$2:$M$170)&lt;ROW(M23),"",INDEX($AQ$1:$AQ$170,SMALL(IF($M$2:$M$170&lt;&gt;"",ROW($M$2:$M$170)),ROW(M23))))</f>
        <v>#NUM!</v>
      </c>
      <c r="AR200" s="12" t="e">
        <f t="array" ref="AR200">IF(COUNTA($M$2:$M$170)&lt;ROW(M23),"",INDEX($AR$1:$AR$170,SMALL(IF($M$2:$M$170&lt;&gt;"",ROW($M$2:$M$170)),ROW(M23))))</f>
        <v>#NUM!</v>
      </c>
      <c r="AS200" s="12" t="e">
        <f t="array" ref="AS200">IF(COUNTA($M$2:$M$170)&lt;ROW(M23),"",INDEX($AS$1:$AS$170,SMALL(IF($M$2:$M$170&lt;&gt;"",ROW($M$2:$M$170)),ROW(M23))))</f>
        <v>#NUM!</v>
      </c>
    </row>
    <row r="201" spans="11:45" ht="12.75" customHeight="1" x14ac:dyDescent="0.15">
      <c r="K201" s="12" t="e">
        <f t="array" ref="K201">IF(COUNTA($M$2:$M$170)&lt;ROW(M24),"",INDEX($K$1:$K$170,SMALL(IF($M$2:$M$170&lt;&gt;"",ROW($M$2:$M$170)),ROW(M24))))</f>
        <v>#NUM!</v>
      </c>
      <c r="L201" s="12" t="e">
        <f t="array" ref="L201">IF(COUNTA($M$2:$M$170)&lt;ROW(M24),"",INDEX($L$1:$L$170,SMALL(IF($M$2:$M$170&lt;&gt;"",ROW($M$2:$M$170)),ROW(M24))))</f>
        <v>#NUM!</v>
      </c>
      <c r="M201" s="12" t="e">
        <f t="array" ref="M201">IF(COUNTA($M$2:$M$170)&lt;ROW(M24),"",INDEX($M$1:$M$170,SMALL(IF($M$2:$M$170&lt;&gt;"",ROW($M$2:$M$170)),ROW(M24))))</f>
        <v>#NUM!</v>
      </c>
      <c r="R201" s="12" t="e">
        <f t="array" ref="R201">IF(COUNTA($M$2:$M$170)&lt;ROW(M24),"",INDEX($R$1:$R$170,SMALL(IF($M$2:$M$170&lt;&gt;"",ROW($M$2:$M$170)),ROW(M24))))</f>
        <v>#NUM!</v>
      </c>
      <c r="S201" s="12" t="e">
        <f t="array" ref="S201">IF(COUNTA($M$2:$M$170)&lt;ROW(M24),"",INDEX($S$1:$S$170,SMALL(IF($M$2:$M$170&lt;&gt;"",ROW($M$2:$M$170)),ROW(M24))))</f>
        <v>#NUM!</v>
      </c>
      <c r="T201" s="12" t="e">
        <f t="array" ref="T201">IF(COUNTA($M$2:$M$170)&lt;ROW(M24),"",INDEX($T$1:$T$170,SMALL(IF($M$2:$M$170&lt;&gt;"",ROW($M$2:$M$170)),ROW(M24))))</f>
        <v>#NUM!</v>
      </c>
      <c r="U201" s="12" t="e">
        <f t="array" ref="U201">IF(COUNTA($M$2:$M$170)&lt;ROW(M24),"",INDEX($U$1:$U$170,SMALL(IF($M$2:$M$170&lt;&gt;"",ROW($M$2:$M$170)),ROW(M24))))</f>
        <v>#NUM!</v>
      </c>
      <c r="V201" s="12" t="e">
        <f t="array" ref="V201">IF(COUNTA($M$2:$M$170)&lt;ROW(M24),"",INDEX($V$1:$V$170,SMALL(IF($M$2:$M$170&lt;&gt;"",ROW($M$2:$M$170)),ROW(M24))))</f>
        <v>#NUM!</v>
      </c>
      <c r="W201" s="12" t="e">
        <f t="array" ref="W201">IF(COUNTA($M$2:$M$170)&lt;ROW(M24),"",INDEX($W$1:$W$170,SMALL(IF($M$2:$M$170&lt;&gt;"",ROW($M$2:$M$170)),ROW(M24))))</f>
        <v>#NUM!</v>
      </c>
      <c r="X201" s="12" t="e">
        <f t="array" ref="X201">IF(COUNTA($M$2:$M$170)&lt;ROW(M24),"",INDEX($X$1:$X$170,SMALL(IF($M$2:$M$170&lt;&gt;"",ROW($M$2:$M$170)),ROW(M24))))</f>
        <v>#NUM!</v>
      </c>
      <c r="Y201" s="12" t="e">
        <f t="array" ref="Y201">IF(COUNTA($M$2:$M$170)&lt;ROW(M24),"",INDEX($Y$1:$Y$170,SMALL(IF($M$2:$M$170&lt;&gt;"",ROW($M$2:$M$170)),ROW(M24))))</f>
        <v>#NUM!</v>
      </c>
      <c r="Z201" s="12" t="e">
        <f t="array" ref="Z201">IF(COUNTA($M$2:$M$170)&lt;ROW(M24),"",INDEX($Z$1:$Z$170,SMALL(IF($M$2:$M$170&lt;&gt;"",ROW($M$2:$M$170)),ROW(M24))))</f>
        <v>#NUM!</v>
      </c>
      <c r="AA201" s="12" t="e">
        <f t="array" ref="AA201">IF(COUNTA($M$2:$M$170)&lt;ROW(M24),"",INDEX($AA$1:$AA$170,SMALL(IF($M$2:$M$170&lt;&gt;"",ROW($M$2:$M$170)),ROW(M24))))</f>
        <v>#NUM!</v>
      </c>
      <c r="AB201" s="12" t="e">
        <f t="array" ref="AB201">IF(COUNTA($M$2:$M$170)&lt;ROW(M24),"",INDEX($AB$1:$AB$170,SMALL(IF($M$2:$M$170&lt;&gt;"",ROW($M$2:$M$170)),ROW(M24))))</f>
        <v>#NUM!</v>
      </c>
      <c r="AC201" s="12" t="e">
        <f t="array" ref="AC201">IF(COUNTA($M$2:$M$170)&lt;ROW(M24),"",INDEX($AC$1:$AC$170,SMALL(IF($M$2:$M$170&lt;&gt;"",ROW($M$2:$M$170)),ROW(M24))))</f>
        <v>#NUM!</v>
      </c>
      <c r="AD201" s="12" t="e">
        <f t="array" ref="AD201">IF(COUNTA($M$2:$M$170)&lt;ROW(M24),"",INDEX($AD$1:$AD$170,SMALL(IF($M$2:$M$170&lt;&gt;"",ROW($M$2:$M$170)),ROW(M24))))</f>
        <v>#NUM!</v>
      </c>
      <c r="AE201" s="12" t="e">
        <f t="array" ref="AE201">IF(COUNTA($M$2:$M$170)&lt;ROW(M24),"",INDEX($AE$1:$AE$170,SMALL(IF($M$2:$M$170&lt;&gt;"",ROW($M$2:$M$170)),ROW(M24))))</f>
        <v>#NUM!</v>
      </c>
      <c r="AF201" s="12" t="e">
        <f t="array" ref="AF201">IF(COUNTA($M$2:$M$170)&lt;ROW(M24),"",INDEX($AF$1:$AF$170,SMALL(IF($M$2:$M$170&lt;&gt;"",ROW($M$2:$M$170)),ROW(M24))))</f>
        <v>#NUM!</v>
      </c>
      <c r="AG201" s="12" t="e">
        <f t="array" ref="AG201">IF(COUNTA($M$2:$M$170)&lt;ROW(M24),"",INDEX($AG$1:$AG$170,SMALL(IF($M$2:$M$170&lt;&gt;"",ROW($M$2:$M$170)),ROW(M24))))</f>
        <v>#NUM!</v>
      </c>
      <c r="AH201" s="12" t="e">
        <f t="array" ref="AH201">IF(COUNTA($M$2:$M$170)&lt;ROW(M24),"",INDEX($AH$1:$AH$170,SMALL(IF($M$2:$M$170&lt;&gt;"",ROW($M$2:$M$170)),ROW(M24))))</f>
        <v>#NUM!</v>
      </c>
      <c r="AI201" s="12" t="e">
        <f t="array" ref="AI201">IF(COUNTA($M$2:$M$170)&lt;ROW(M24),"",INDEX($AI$1:$AI$170,SMALL(IF($M$2:$M$170&lt;&gt;"",ROW($M$2:$M$170)),ROW(M24))))</f>
        <v>#NUM!</v>
      </c>
      <c r="AJ201" s="12" t="e">
        <f t="array" ref="AJ201">IF(COUNTA($M$2:$M$170)&lt;ROW(M24),"",INDEX($AJ$1:$AJ$170,SMALL(IF($M$2:$M$170&lt;&gt;"",ROW($M$2:$M$170)),ROW(M24))))</f>
        <v>#NUM!</v>
      </c>
      <c r="AK201" s="12" t="e">
        <f t="array" ref="AK201">IF(COUNTA($M$2:$M$170)&lt;ROW(M24),"",INDEX($AK$1:$AK$170,SMALL(IF($M$2:$M$170&lt;&gt;"",ROW($M$2:$M$170)),ROW(M24))))</f>
        <v>#NUM!</v>
      </c>
      <c r="AL201" s="12" t="e">
        <f t="array" ref="AL201">IF(COUNTA($M$2:$M$170)&lt;ROW(M24),"",INDEX($AL$1:$AL$170,SMALL(IF($M$2:$M$170&lt;&gt;"",ROW($M$2:$M$170)),ROW(M24))))</f>
        <v>#NUM!</v>
      </c>
      <c r="AM201" s="12" t="e">
        <f t="array" ref="AM201">IF(COUNTA($M$2:$M$170)&lt;ROW(M24),"",INDEX($AM$1:$AM$170,SMALL(IF($M$2:$M$170&lt;&gt;"",ROW($M$2:$M$170)),ROW(M24))))</f>
        <v>#NUM!</v>
      </c>
      <c r="AN201" s="12" t="e">
        <f t="array" ref="AN201">IF(COUNTA($M$2:$M$170)&lt;ROW(M24),"",INDEX($AN$1:$AN$170,SMALL(IF($M$2:$M$170&lt;&gt;"",ROW($M$2:$M$170)),ROW(M24))))</f>
        <v>#NUM!</v>
      </c>
      <c r="AO201" s="12" t="e">
        <f t="array" ref="AO201">IF(COUNTA($M$2:$M$170)&lt;ROW(M24),"",INDEX($AO$1:$AO$170,SMALL(IF($M$2:$M$170&lt;&gt;"",ROW($M$2:$M$170)),ROW(M24))))</f>
        <v>#NUM!</v>
      </c>
      <c r="AP201" s="12" t="e">
        <f t="array" ref="AP201">IF(COUNTA($M$2:$M$170)&lt;ROW(M24),"",INDEX($AP$1:$AP$170,SMALL(IF($M$2:$M$170&lt;&gt;"",ROW($M$2:$M$170)),ROW(M24))))</f>
        <v>#NUM!</v>
      </c>
      <c r="AQ201" s="12" t="e">
        <f t="array" ref="AQ201">IF(COUNTA($M$2:$M$170)&lt;ROW(M24),"",INDEX($AQ$1:$AQ$170,SMALL(IF($M$2:$M$170&lt;&gt;"",ROW($M$2:$M$170)),ROW(M24))))</f>
        <v>#NUM!</v>
      </c>
      <c r="AR201" s="12" t="e">
        <f t="array" ref="AR201">IF(COUNTA($M$2:$M$170)&lt;ROW(M24),"",INDEX($AR$1:$AR$170,SMALL(IF($M$2:$M$170&lt;&gt;"",ROW($M$2:$M$170)),ROW(M24))))</f>
        <v>#NUM!</v>
      </c>
      <c r="AS201" s="12" t="e">
        <f t="array" ref="AS201">IF(COUNTA($M$2:$M$170)&lt;ROW(M24),"",INDEX($AS$1:$AS$170,SMALL(IF($M$2:$M$170&lt;&gt;"",ROW($M$2:$M$170)),ROW(M24))))</f>
        <v>#NUM!</v>
      </c>
    </row>
    <row r="202" spans="11:45" ht="12.75" customHeight="1" x14ac:dyDescent="0.15">
      <c r="K202" s="12" t="e">
        <f t="array" ref="K202">IF(COUNTA($M$2:$M$170)&lt;ROW(M25),"",INDEX($K$1:$K$170,SMALL(IF($M$2:$M$170&lt;&gt;"",ROW($M$2:$M$170)),ROW(M25))))</f>
        <v>#NUM!</v>
      </c>
      <c r="L202" s="12" t="e">
        <f t="array" ref="L202">IF(COUNTA($M$2:$M$170)&lt;ROW(M25),"",INDEX($L$1:$L$170,SMALL(IF($M$2:$M$170&lt;&gt;"",ROW($M$2:$M$170)),ROW(M25))))</f>
        <v>#NUM!</v>
      </c>
      <c r="M202" s="12" t="e">
        <f t="array" ref="M202">IF(COUNTA($M$2:$M$170)&lt;ROW(M25),"",INDEX($M$1:$M$170,SMALL(IF($M$2:$M$170&lt;&gt;"",ROW($M$2:$M$170)),ROW(M25))))</f>
        <v>#NUM!</v>
      </c>
      <c r="R202" s="12" t="e">
        <f t="array" ref="R202">IF(COUNTA($M$2:$M$170)&lt;ROW(M25),"",INDEX($R$1:$R$170,SMALL(IF($M$2:$M$170&lt;&gt;"",ROW($M$2:$M$170)),ROW(M25))))</f>
        <v>#NUM!</v>
      </c>
      <c r="S202" s="12" t="e">
        <f t="array" ref="S202">IF(COUNTA($M$2:$M$170)&lt;ROW(M25),"",INDEX($S$1:$S$170,SMALL(IF($M$2:$M$170&lt;&gt;"",ROW($M$2:$M$170)),ROW(M25))))</f>
        <v>#NUM!</v>
      </c>
      <c r="T202" s="12" t="e">
        <f t="array" ref="T202">IF(COUNTA($M$2:$M$170)&lt;ROW(M25),"",INDEX($T$1:$T$170,SMALL(IF($M$2:$M$170&lt;&gt;"",ROW($M$2:$M$170)),ROW(M25))))</f>
        <v>#NUM!</v>
      </c>
      <c r="U202" s="12" t="e">
        <f t="array" ref="U202">IF(COUNTA($M$2:$M$170)&lt;ROW(M25),"",INDEX($U$1:$U$170,SMALL(IF($M$2:$M$170&lt;&gt;"",ROW($M$2:$M$170)),ROW(M25))))</f>
        <v>#NUM!</v>
      </c>
      <c r="V202" s="12" t="e">
        <f t="array" ref="V202">IF(COUNTA($M$2:$M$170)&lt;ROW(M25),"",INDEX($V$1:$V$170,SMALL(IF($M$2:$M$170&lt;&gt;"",ROW($M$2:$M$170)),ROW(M25))))</f>
        <v>#NUM!</v>
      </c>
      <c r="W202" s="12" t="e">
        <f t="array" ref="W202">IF(COUNTA($M$2:$M$170)&lt;ROW(M25),"",INDEX($W$1:$W$170,SMALL(IF($M$2:$M$170&lt;&gt;"",ROW($M$2:$M$170)),ROW(M25))))</f>
        <v>#NUM!</v>
      </c>
      <c r="X202" s="12" t="e">
        <f t="array" ref="X202">IF(COUNTA($M$2:$M$170)&lt;ROW(M25),"",INDEX($X$1:$X$170,SMALL(IF($M$2:$M$170&lt;&gt;"",ROW($M$2:$M$170)),ROW(M25))))</f>
        <v>#NUM!</v>
      </c>
      <c r="Y202" s="12" t="e">
        <f t="array" ref="Y202">IF(COUNTA($M$2:$M$170)&lt;ROW(M25),"",INDEX($Y$1:$Y$170,SMALL(IF($M$2:$M$170&lt;&gt;"",ROW($M$2:$M$170)),ROW(M25))))</f>
        <v>#NUM!</v>
      </c>
      <c r="Z202" s="12" t="e">
        <f t="array" ref="Z202">IF(COUNTA($M$2:$M$170)&lt;ROW(M25),"",INDEX($Z$1:$Z$170,SMALL(IF($M$2:$M$170&lt;&gt;"",ROW($M$2:$M$170)),ROW(M25))))</f>
        <v>#NUM!</v>
      </c>
      <c r="AA202" s="12" t="e">
        <f t="array" ref="AA202">IF(COUNTA($M$2:$M$170)&lt;ROW(M25),"",INDEX($AA$1:$AA$170,SMALL(IF($M$2:$M$170&lt;&gt;"",ROW($M$2:$M$170)),ROW(M25))))</f>
        <v>#NUM!</v>
      </c>
      <c r="AB202" s="12" t="e">
        <f t="array" ref="AB202">IF(COUNTA($M$2:$M$170)&lt;ROW(M25),"",INDEX($AB$1:$AB$170,SMALL(IF($M$2:$M$170&lt;&gt;"",ROW($M$2:$M$170)),ROW(M25))))</f>
        <v>#NUM!</v>
      </c>
      <c r="AC202" s="12" t="e">
        <f t="array" ref="AC202">IF(COUNTA($M$2:$M$170)&lt;ROW(M25),"",INDEX($AC$1:$AC$170,SMALL(IF($M$2:$M$170&lt;&gt;"",ROW($M$2:$M$170)),ROW(M25))))</f>
        <v>#NUM!</v>
      </c>
      <c r="AD202" s="12" t="e">
        <f t="array" ref="AD202">IF(COUNTA($M$2:$M$170)&lt;ROW(M25),"",INDEX($AD$1:$AD$170,SMALL(IF($M$2:$M$170&lt;&gt;"",ROW($M$2:$M$170)),ROW(M25))))</f>
        <v>#NUM!</v>
      </c>
      <c r="AE202" s="12" t="e">
        <f t="array" ref="AE202">IF(COUNTA($M$2:$M$170)&lt;ROW(M25),"",INDEX($AE$1:$AE$170,SMALL(IF($M$2:$M$170&lt;&gt;"",ROW($M$2:$M$170)),ROW(M25))))</f>
        <v>#NUM!</v>
      </c>
      <c r="AF202" s="12" t="e">
        <f t="array" ref="AF202">IF(COUNTA($M$2:$M$170)&lt;ROW(M25),"",INDEX($AF$1:$AF$170,SMALL(IF($M$2:$M$170&lt;&gt;"",ROW($M$2:$M$170)),ROW(M25))))</f>
        <v>#NUM!</v>
      </c>
      <c r="AG202" s="12" t="e">
        <f t="array" ref="AG202">IF(COUNTA($M$2:$M$170)&lt;ROW(M25),"",INDEX($AG$1:$AG$170,SMALL(IF($M$2:$M$170&lt;&gt;"",ROW($M$2:$M$170)),ROW(M25))))</f>
        <v>#NUM!</v>
      </c>
      <c r="AH202" s="12" t="e">
        <f t="array" ref="AH202">IF(COUNTA($M$2:$M$170)&lt;ROW(M25),"",INDEX($AH$1:$AH$170,SMALL(IF($M$2:$M$170&lt;&gt;"",ROW($M$2:$M$170)),ROW(M25))))</f>
        <v>#NUM!</v>
      </c>
      <c r="AI202" s="12" t="e">
        <f t="array" ref="AI202">IF(COUNTA($M$2:$M$170)&lt;ROW(M25),"",INDEX($AI$1:$AI$170,SMALL(IF($M$2:$M$170&lt;&gt;"",ROW($M$2:$M$170)),ROW(M25))))</f>
        <v>#NUM!</v>
      </c>
      <c r="AJ202" s="12" t="e">
        <f t="array" ref="AJ202">IF(COUNTA($M$2:$M$170)&lt;ROW(M25),"",INDEX($AJ$1:$AJ$170,SMALL(IF($M$2:$M$170&lt;&gt;"",ROW($M$2:$M$170)),ROW(M25))))</f>
        <v>#NUM!</v>
      </c>
      <c r="AK202" s="12" t="e">
        <f t="array" ref="AK202">IF(COUNTA($M$2:$M$170)&lt;ROW(M25),"",INDEX($AK$1:$AK$170,SMALL(IF($M$2:$M$170&lt;&gt;"",ROW($M$2:$M$170)),ROW(M25))))</f>
        <v>#NUM!</v>
      </c>
      <c r="AL202" s="12" t="e">
        <f t="array" ref="AL202">IF(COUNTA($M$2:$M$170)&lt;ROW(M25),"",INDEX($AL$1:$AL$170,SMALL(IF($M$2:$M$170&lt;&gt;"",ROW($M$2:$M$170)),ROW(M25))))</f>
        <v>#NUM!</v>
      </c>
      <c r="AM202" s="12" t="e">
        <f t="array" ref="AM202">IF(COUNTA($M$2:$M$170)&lt;ROW(M25),"",INDEX($AM$1:$AM$170,SMALL(IF($M$2:$M$170&lt;&gt;"",ROW($M$2:$M$170)),ROW(M25))))</f>
        <v>#NUM!</v>
      </c>
      <c r="AN202" s="12" t="e">
        <f t="array" ref="AN202">IF(COUNTA($M$2:$M$170)&lt;ROW(M25),"",INDEX($AN$1:$AN$170,SMALL(IF($M$2:$M$170&lt;&gt;"",ROW($M$2:$M$170)),ROW(M25))))</f>
        <v>#NUM!</v>
      </c>
      <c r="AO202" s="12" t="e">
        <f t="array" ref="AO202">IF(COUNTA($M$2:$M$170)&lt;ROW(M25),"",INDEX($AO$1:$AO$170,SMALL(IF($M$2:$M$170&lt;&gt;"",ROW($M$2:$M$170)),ROW(M25))))</f>
        <v>#NUM!</v>
      </c>
      <c r="AP202" s="12" t="e">
        <f t="array" ref="AP202">IF(COUNTA($M$2:$M$170)&lt;ROW(M25),"",INDEX($AP$1:$AP$170,SMALL(IF($M$2:$M$170&lt;&gt;"",ROW($M$2:$M$170)),ROW(M25))))</f>
        <v>#NUM!</v>
      </c>
      <c r="AQ202" s="12" t="e">
        <f t="array" ref="AQ202">IF(COUNTA($M$2:$M$170)&lt;ROW(M25),"",INDEX($AQ$1:$AQ$170,SMALL(IF($M$2:$M$170&lt;&gt;"",ROW($M$2:$M$170)),ROW(M25))))</f>
        <v>#NUM!</v>
      </c>
      <c r="AR202" s="12" t="e">
        <f t="array" ref="AR202">IF(COUNTA($M$2:$M$170)&lt;ROW(M25),"",INDEX($AR$1:$AR$170,SMALL(IF($M$2:$M$170&lt;&gt;"",ROW($M$2:$M$170)),ROW(M25))))</f>
        <v>#NUM!</v>
      </c>
      <c r="AS202" s="12" t="e">
        <f t="array" ref="AS202">IF(COUNTA($M$2:$M$170)&lt;ROW(M25),"",INDEX($AS$1:$AS$170,SMALL(IF($M$2:$M$170&lt;&gt;"",ROW($M$2:$M$170)),ROW(M25))))</f>
        <v>#NUM!</v>
      </c>
    </row>
    <row r="203" spans="11:45" ht="12.75" customHeight="1" x14ac:dyDescent="0.15">
      <c r="K203" s="12" t="e">
        <f t="array" ref="K203">IF(COUNTA($M$2:$M$170)&lt;ROW(M26),"",INDEX($K$1:$K$170,SMALL(IF($M$2:$M$170&lt;&gt;"",ROW($M$2:$M$170)),ROW(M26))))</f>
        <v>#NUM!</v>
      </c>
      <c r="L203" s="12" t="e">
        <f t="array" ref="L203">IF(COUNTA($M$2:$M$170)&lt;ROW(M26),"",INDEX($L$1:$L$170,SMALL(IF($M$2:$M$170&lt;&gt;"",ROW($M$2:$M$170)),ROW(M26))))</f>
        <v>#NUM!</v>
      </c>
      <c r="M203" s="12" t="e">
        <f t="array" ref="M203">IF(COUNTA($M$2:$M$170)&lt;ROW(M26),"",INDEX($M$1:$M$170,SMALL(IF($M$2:$M$170&lt;&gt;"",ROW($M$2:$M$170)),ROW(M26))))</f>
        <v>#NUM!</v>
      </c>
      <c r="R203" s="12" t="e">
        <f t="array" ref="R203">IF(COUNTA($M$2:$M$170)&lt;ROW(M26),"",INDEX($R$1:$R$170,SMALL(IF($M$2:$M$170&lt;&gt;"",ROW($M$2:$M$170)),ROW(M26))))</f>
        <v>#NUM!</v>
      </c>
      <c r="S203" s="12" t="e">
        <f t="array" ref="S203">IF(COUNTA($M$2:$M$170)&lt;ROW(M26),"",INDEX($S$1:$S$170,SMALL(IF($M$2:$M$170&lt;&gt;"",ROW($M$2:$M$170)),ROW(M26))))</f>
        <v>#NUM!</v>
      </c>
      <c r="T203" s="12" t="e">
        <f t="array" ref="T203">IF(COUNTA($M$2:$M$170)&lt;ROW(M26),"",INDEX($T$1:$T$170,SMALL(IF($M$2:$M$170&lt;&gt;"",ROW($M$2:$M$170)),ROW(M26))))</f>
        <v>#NUM!</v>
      </c>
      <c r="U203" s="12" t="e">
        <f t="array" ref="U203">IF(COUNTA($M$2:$M$170)&lt;ROW(M26),"",INDEX($U$1:$U$170,SMALL(IF($M$2:$M$170&lt;&gt;"",ROW($M$2:$M$170)),ROW(M26))))</f>
        <v>#NUM!</v>
      </c>
      <c r="V203" s="12" t="e">
        <f t="array" ref="V203">IF(COUNTA($M$2:$M$170)&lt;ROW(M26),"",INDEX($V$1:$V$170,SMALL(IF($M$2:$M$170&lt;&gt;"",ROW($M$2:$M$170)),ROW(M26))))</f>
        <v>#NUM!</v>
      </c>
      <c r="W203" s="12" t="e">
        <f t="array" ref="W203">IF(COUNTA($M$2:$M$170)&lt;ROW(M26),"",INDEX($W$1:$W$170,SMALL(IF($M$2:$M$170&lt;&gt;"",ROW($M$2:$M$170)),ROW(M26))))</f>
        <v>#NUM!</v>
      </c>
      <c r="X203" s="12" t="e">
        <f t="array" ref="X203">IF(COUNTA($M$2:$M$170)&lt;ROW(M26),"",INDEX($X$1:$X$170,SMALL(IF($M$2:$M$170&lt;&gt;"",ROW($M$2:$M$170)),ROW(M26))))</f>
        <v>#NUM!</v>
      </c>
      <c r="Y203" s="12" t="e">
        <f t="array" ref="Y203">IF(COUNTA($M$2:$M$170)&lt;ROW(M26),"",INDEX($Y$1:$Y$170,SMALL(IF($M$2:$M$170&lt;&gt;"",ROW($M$2:$M$170)),ROW(M26))))</f>
        <v>#NUM!</v>
      </c>
      <c r="Z203" s="12" t="e">
        <f t="array" ref="Z203">IF(COUNTA($M$2:$M$170)&lt;ROW(M26),"",INDEX($Z$1:$Z$170,SMALL(IF($M$2:$M$170&lt;&gt;"",ROW($M$2:$M$170)),ROW(M26))))</f>
        <v>#NUM!</v>
      </c>
      <c r="AA203" s="12" t="e">
        <f t="array" ref="AA203">IF(COUNTA($M$2:$M$170)&lt;ROW(M26),"",INDEX($AA$1:$AA$170,SMALL(IF($M$2:$M$170&lt;&gt;"",ROW($M$2:$M$170)),ROW(M26))))</f>
        <v>#NUM!</v>
      </c>
      <c r="AB203" s="12" t="e">
        <f t="array" ref="AB203">IF(COUNTA($M$2:$M$170)&lt;ROW(M26),"",INDEX($AB$1:$AB$170,SMALL(IF($M$2:$M$170&lt;&gt;"",ROW($M$2:$M$170)),ROW(M26))))</f>
        <v>#NUM!</v>
      </c>
      <c r="AC203" s="12" t="e">
        <f t="array" ref="AC203">IF(COUNTA($M$2:$M$170)&lt;ROW(M26),"",INDEX($AC$1:$AC$170,SMALL(IF($M$2:$M$170&lt;&gt;"",ROW($M$2:$M$170)),ROW(M26))))</f>
        <v>#NUM!</v>
      </c>
      <c r="AD203" s="12" t="e">
        <f t="array" ref="AD203">IF(COUNTA($M$2:$M$170)&lt;ROW(M26),"",INDEX($AD$1:$AD$170,SMALL(IF($M$2:$M$170&lt;&gt;"",ROW($M$2:$M$170)),ROW(M26))))</f>
        <v>#NUM!</v>
      </c>
      <c r="AE203" s="12" t="e">
        <f t="array" ref="AE203">IF(COUNTA($M$2:$M$170)&lt;ROW(M26),"",INDEX($AE$1:$AE$170,SMALL(IF($M$2:$M$170&lt;&gt;"",ROW($M$2:$M$170)),ROW(M26))))</f>
        <v>#NUM!</v>
      </c>
      <c r="AF203" s="12" t="e">
        <f t="array" ref="AF203">IF(COUNTA($M$2:$M$170)&lt;ROW(M26),"",INDEX($AF$1:$AF$170,SMALL(IF($M$2:$M$170&lt;&gt;"",ROW($M$2:$M$170)),ROW(M26))))</f>
        <v>#NUM!</v>
      </c>
      <c r="AG203" s="12" t="e">
        <f t="array" ref="AG203">IF(COUNTA($M$2:$M$170)&lt;ROW(M26),"",INDEX($AG$1:$AG$170,SMALL(IF($M$2:$M$170&lt;&gt;"",ROW($M$2:$M$170)),ROW(M26))))</f>
        <v>#NUM!</v>
      </c>
      <c r="AH203" s="12" t="e">
        <f t="array" ref="AH203">IF(COUNTA($M$2:$M$170)&lt;ROW(M26),"",INDEX($AH$1:$AH$170,SMALL(IF($M$2:$M$170&lt;&gt;"",ROW($M$2:$M$170)),ROW(M26))))</f>
        <v>#NUM!</v>
      </c>
      <c r="AI203" s="12" t="e">
        <f t="array" ref="AI203">IF(COUNTA($M$2:$M$170)&lt;ROW(M26),"",INDEX($AI$1:$AI$170,SMALL(IF($M$2:$M$170&lt;&gt;"",ROW($M$2:$M$170)),ROW(M26))))</f>
        <v>#NUM!</v>
      </c>
      <c r="AJ203" s="12" t="e">
        <f t="array" ref="AJ203">IF(COUNTA($M$2:$M$170)&lt;ROW(M26),"",INDEX($AJ$1:$AJ$170,SMALL(IF($M$2:$M$170&lt;&gt;"",ROW($M$2:$M$170)),ROW(M26))))</f>
        <v>#NUM!</v>
      </c>
      <c r="AK203" s="12" t="e">
        <f t="array" ref="AK203">IF(COUNTA($M$2:$M$170)&lt;ROW(M26),"",INDEX($AK$1:$AK$170,SMALL(IF($M$2:$M$170&lt;&gt;"",ROW($M$2:$M$170)),ROW(M26))))</f>
        <v>#NUM!</v>
      </c>
      <c r="AL203" s="12" t="e">
        <f t="array" ref="AL203">IF(COUNTA($M$2:$M$170)&lt;ROW(M26),"",INDEX($AL$1:$AL$170,SMALL(IF($M$2:$M$170&lt;&gt;"",ROW($M$2:$M$170)),ROW(M26))))</f>
        <v>#NUM!</v>
      </c>
      <c r="AM203" s="12" t="e">
        <f t="array" ref="AM203">IF(COUNTA($M$2:$M$170)&lt;ROW(M26),"",INDEX($AM$1:$AM$170,SMALL(IF($M$2:$M$170&lt;&gt;"",ROW($M$2:$M$170)),ROW(M26))))</f>
        <v>#NUM!</v>
      </c>
      <c r="AN203" s="12" t="e">
        <f t="array" ref="AN203">IF(COUNTA($M$2:$M$170)&lt;ROW(M26),"",INDEX($AN$1:$AN$170,SMALL(IF($M$2:$M$170&lt;&gt;"",ROW($M$2:$M$170)),ROW(M26))))</f>
        <v>#NUM!</v>
      </c>
      <c r="AO203" s="12" t="e">
        <f t="array" ref="AO203">IF(COUNTA($M$2:$M$170)&lt;ROW(M26),"",INDEX($AO$1:$AO$170,SMALL(IF($M$2:$M$170&lt;&gt;"",ROW($M$2:$M$170)),ROW(M26))))</f>
        <v>#NUM!</v>
      </c>
      <c r="AP203" s="12" t="e">
        <f t="array" ref="AP203">IF(COUNTA($M$2:$M$170)&lt;ROW(M26),"",INDEX($AP$1:$AP$170,SMALL(IF($M$2:$M$170&lt;&gt;"",ROW($M$2:$M$170)),ROW(M26))))</f>
        <v>#NUM!</v>
      </c>
      <c r="AQ203" s="12" t="e">
        <f t="array" ref="AQ203">IF(COUNTA($M$2:$M$170)&lt;ROW(M26),"",INDEX($AQ$1:$AQ$170,SMALL(IF($M$2:$M$170&lt;&gt;"",ROW($M$2:$M$170)),ROW(M26))))</f>
        <v>#NUM!</v>
      </c>
      <c r="AR203" s="12" t="e">
        <f t="array" ref="AR203">IF(COUNTA($M$2:$M$170)&lt;ROW(M26),"",INDEX($AR$1:$AR$170,SMALL(IF($M$2:$M$170&lt;&gt;"",ROW($M$2:$M$170)),ROW(M26))))</f>
        <v>#NUM!</v>
      </c>
      <c r="AS203" s="12" t="e">
        <f t="array" ref="AS203">IF(COUNTA($M$2:$M$170)&lt;ROW(M26),"",INDEX($AS$1:$AS$170,SMALL(IF($M$2:$M$170&lt;&gt;"",ROW($M$2:$M$170)),ROW(M26))))</f>
        <v>#NUM!</v>
      </c>
    </row>
    <row r="204" spans="11:45" ht="12.75" customHeight="1" x14ac:dyDescent="0.15">
      <c r="K204" s="12" t="e">
        <f t="array" ref="K204">IF(COUNTA($M$2:$M$170)&lt;ROW(M27),"",INDEX($K$1:$K$170,SMALL(IF($M$2:$M$170&lt;&gt;"",ROW($M$2:$M$170)),ROW(M27))))</f>
        <v>#NUM!</v>
      </c>
      <c r="L204" s="12" t="e">
        <f t="array" ref="L204">IF(COUNTA($M$2:$M$170)&lt;ROW(M27),"",INDEX($L$1:$L$170,SMALL(IF($M$2:$M$170&lt;&gt;"",ROW($M$2:$M$170)),ROW(M27))))</f>
        <v>#NUM!</v>
      </c>
      <c r="M204" s="12" t="e">
        <f t="array" ref="M204">IF(COUNTA($M$2:$M$170)&lt;ROW(M27),"",INDEX($M$1:$M$170,SMALL(IF($M$2:$M$170&lt;&gt;"",ROW($M$2:$M$170)),ROW(M27))))</f>
        <v>#NUM!</v>
      </c>
      <c r="R204" s="12" t="e">
        <f t="array" ref="R204">IF(COUNTA($M$2:$M$170)&lt;ROW(M27),"",INDEX($R$1:$R$170,SMALL(IF($M$2:$M$170&lt;&gt;"",ROW($M$2:$M$170)),ROW(M27))))</f>
        <v>#NUM!</v>
      </c>
      <c r="S204" s="12" t="e">
        <f t="array" ref="S204">IF(COUNTA($M$2:$M$170)&lt;ROW(M27),"",INDEX($S$1:$S$170,SMALL(IF($M$2:$M$170&lt;&gt;"",ROW($M$2:$M$170)),ROW(M27))))</f>
        <v>#NUM!</v>
      </c>
      <c r="T204" s="12" t="e">
        <f t="array" ref="T204">IF(COUNTA($M$2:$M$170)&lt;ROW(M27),"",INDEX($T$1:$T$170,SMALL(IF($M$2:$M$170&lt;&gt;"",ROW($M$2:$M$170)),ROW(M27))))</f>
        <v>#NUM!</v>
      </c>
      <c r="U204" s="12" t="e">
        <f t="array" ref="U204">IF(COUNTA($M$2:$M$170)&lt;ROW(M27),"",INDEX($U$1:$U$170,SMALL(IF($M$2:$M$170&lt;&gt;"",ROW($M$2:$M$170)),ROW(M27))))</f>
        <v>#NUM!</v>
      </c>
      <c r="V204" s="12" t="e">
        <f t="array" ref="V204">IF(COUNTA($M$2:$M$170)&lt;ROW(M27),"",INDEX($V$1:$V$170,SMALL(IF($M$2:$M$170&lt;&gt;"",ROW($M$2:$M$170)),ROW(M27))))</f>
        <v>#NUM!</v>
      </c>
      <c r="W204" s="12" t="e">
        <f t="array" ref="W204">IF(COUNTA($M$2:$M$170)&lt;ROW(M27),"",INDEX($W$1:$W$170,SMALL(IF($M$2:$M$170&lt;&gt;"",ROW($M$2:$M$170)),ROW(M27))))</f>
        <v>#NUM!</v>
      </c>
      <c r="X204" s="12" t="e">
        <f t="array" ref="X204">IF(COUNTA($M$2:$M$170)&lt;ROW(M27),"",INDEX($X$1:$X$170,SMALL(IF($M$2:$M$170&lt;&gt;"",ROW($M$2:$M$170)),ROW(M27))))</f>
        <v>#NUM!</v>
      </c>
      <c r="Y204" s="12" t="e">
        <f t="array" ref="Y204">IF(COUNTA($M$2:$M$170)&lt;ROW(M27),"",INDEX($Y$1:$Y$170,SMALL(IF($M$2:$M$170&lt;&gt;"",ROW($M$2:$M$170)),ROW(M27))))</f>
        <v>#NUM!</v>
      </c>
      <c r="Z204" s="12" t="e">
        <f t="array" ref="Z204">IF(COUNTA($M$2:$M$170)&lt;ROW(M27),"",INDEX($Z$1:$Z$170,SMALL(IF($M$2:$M$170&lt;&gt;"",ROW($M$2:$M$170)),ROW(M27))))</f>
        <v>#NUM!</v>
      </c>
      <c r="AA204" s="12" t="e">
        <f t="array" ref="AA204">IF(COUNTA($M$2:$M$170)&lt;ROW(M27),"",INDEX($AA$1:$AA$170,SMALL(IF($M$2:$M$170&lt;&gt;"",ROW($M$2:$M$170)),ROW(M27))))</f>
        <v>#NUM!</v>
      </c>
      <c r="AB204" s="12" t="e">
        <f t="array" ref="AB204">IF(COUNTA($M$2:$M$170)&lt;ROW(M27),"",INDEX($AB$1:$AB$170,SMALL(IF($M$2:$M$170&lt;&gt;"",ROW($M$2:$M$170)),ROW(M27))))</f>
        <v>#NUM!</v>
      </c>
      <c r="AC204" s="12" t="e">
        <f t="array" ref="AC204">IF(COUNTA($M$2:$M$170)&lt;ROW(M27),"",INDEX($AC$1:$AC$170,SMALL(IF($M$2:$M$170&lt;&gt;"",ROW($M$2:$M$170)),ROW(M27))))</f>
        <v>#NUM!</v>
      </c>
      <c r="AD204" s="12" t="e">
        <f t="array" ref="AD204">IF(COUNTA($M$2:$M$170)&lt;ROW(M27),"",INDEX($AD$1:$AD$170,SMALL(IF($M$2:$M$170&lt;&gt;"",ROW($M$2:$M$170)),ROW(M27))))</f>
        <v>#NUM!</v>
      </c>
      <c r="AE204" s="12" t="e">
        <f t="array" ref="AE204">IF(COUNTA($M$2:$M$170)&lt;ROW(M27),"",INDEX($AE$1:$AE$170,SMALL(IF($M$2:$M$170&lt;&gt;"",ROW($M$2:$M$170)),ROW(M27))))</f>
        <v>#NUM!</v>
      </c>
      <c r="AF204" s="12" t="e">
        <f t="array" ref="AF204">IF(COUNTA($M$2:$M$170)&lt;ROW(M27),"",INDEX($AF$1:$AF$170,SMALL(IF($M$2:$M$170&lt;&gt;"",ROW($M$2:$M$170)),ROW(M27))))</f>
        <v>#NUM!</v>
      </c>
      <c r="AG204" s="12" t="e">
        <f t="array" ref="AG204">IF(COUNTA($M$2:$M$170)&lt;ROW(M27),"",INDEX($AG$1:$AG$170,SMALL(IF($M$2:$M$170&lt;&gt;"",ROW($M$2:$M$170)),ROW(M27))))</f>
        <v>#NUM!</v>
      </c>
      <c r="AH204" s="12" t="e">
        <f t="array" ref="AH204">IF(COUNTA($M$2:$M$170)&lt;ROW(M27),"",INDEX($AH$1:$AH$170,SMALL(IF($M$2:$M$170&lt;&gt;"",ROW($M$2:$M$170)),ROW(M27))))</f>
        <v>#NUM!</v>
      </c>
      <c r="AI204" s="12" t="e">
        <f t="array" ref="AI204">IF(COUNTA($M$2:$M$170)&lt;ROW(M27),"",INDEX($AI$1:$AI$170,SMALL(IF($M$2:$M$170&lt;&gt;"",ROW($M$2:$M$170)),ROW(M27))))</f>
        <v>#NUM!</v>
      </c>
      <c r="AJ204" s="12" t="e">
        <f t="array" ref="AJ204">IF(COUNTA($M$2:$M$170)&lt;ROW(M27),"",INDEX($AJ$1:$AJ$170,SMALL(IF($M$2:$M$170&lt;&gt;"",ROW($M$2:$M$170)),ROW(M27))))</f>
        <v>#NUM!</v>
      </c>
      <c r="AK204" s="12" t="e">
        <f t="array" ref="AK204">IF(COUNTA($M$2:$M$170)&lt;ROW(M27),"",INDEX($AK$1:$AK$170,SMALL(IF($M$2:$M$170&lt;&gt;"",ROW($M$2:$M$170)),ROW(M27))))</f>
        <v>#NUM!</v>
      </c>
      <c r="AL204" s="12" t="e">
        <f t="array" ref="AL204">IF(COUNTA($M$2:$M$170)&lt;ROW(M27),"",INDEX($AL$1:$AL$170,SMALL(IF($M$2:$M$170&lt;&gt;"",ROW($M$2:$M$170)),ROW(M27))))</f>
        <v>#NUM!</v>
      </c>
      <c r="AM204" s="12" t="e">
        <f t="array" ref="AM204">IF(COUNTA($M$2:$M$170)&lt;ROW(M27),"",INDEX($AM$1:$AM$170,SMALL(IF($M$2:$M$170&lt;&gt;"",ROW($M$2:$M$170)),ROW(M27))))</f>
        <v>#NUM!</v>
      </c>
      <c r="AN204" s="12" t="e">
        <f t="array" ref="AN204">IF(COUNTA($M$2:$M$170)&lt;ROW(M27),"",INDEX($AN$1:$AN$170,SMALL(IF($M$2:$M$170&lt;&gt;"",ROW($M$2:$M$170)),ROW(M27))))</f>
        <v>#NUM!</v>
      </c>
      <c r="AO204" s="12" t="e">
        <f t="array" ref="AO204">IF(COUNTA($M$2:$M$170)&lt;ROW(M27),"",INDEX($AO$1:$AO$170,SMALL(IF($M$2:$M$170&lt;&gt;"",ROW($M$2:$M$170)),ROW(M27))))</f>
        <v>#NUM!</v>
      </c>
      <c r="AP204" s="12" t="e">
        <f t="array" ref="AP204">IF(COUNTA($M$2:$M$170)&lt;ROW(M27),"",INDEX($AP$1:$AP$170,SMALL(IF($M$2:$M$170&lt;&gt;"",ROW($M$2:$M$170)),ROW(M27))))</f>
        <v>#NUM!</v>
      </c>
      <c r="AQ204" s="12" t="e">
        <f t="array" ref="AQ204">IF(COUNTA($M$2:$M$170)&lt;ROW(M27),"",INDEX($AQ$1:$AQ$170,SMALL(IF($M$2:$M$170&lt;&gt;"",ROW($M$2:$M$170)),ROW(M27))))</f>
        <v>#NUM!</v>
      </c>
      <c r="AR204" s="12" t="e">
        <f t="array" ref="AR204">IF(COUNTA($M$2:$M$170)&lt;ROW(M27),"",INDEX($AR$1:$AR$170,SMALL(IF($M$2:$M$170&lt;&gt;"",ROW($M$2:$M$170)),ROW(M27))))</f>
        <v>#NUM!</v>
      </c>
      <c r="AS204" s="12" t="e">
        <f t="array" ref="AS204">IF(COUNTA($M$2:$M$170)&lt;ROW(M27),"",INDEX($AS$1:$AS$170,SMALL(IF($M$2:$M$170&lt;&gt;"",ROW($M$2:$M$170)),ROW(M27))))</f>
        <v>#NUM!</v>
      </c>
    </row>
    <row r="205" spans="11:45" ht="12.75" customHeight="1" x14ac:dyDescent="0.15">
      <c r="K205" s="12" t="e">
        <f t="array" ref="K205">IF(COUNTA($M$2:$M$170)&lt;ROW(M28),"",INDEX($K$1:$K$170,SMALL(IF($M$2:$M$170&lt;&gt;"",ROW($M$2:$M$170)),ROW(M28))))</f>
        <v>#NUM!</v>
      </c>
      <c r="L205" s="12" t="e">
        <f t="array" ref="L205">IF(COUNTA($M$2:$M$170)&lt;ROW(M28),"",INDEX($L$1:$L$170,SMALL(IF($M$2:$M$170&lt;&gt;"",ROW($M$2:$M$170)),ROW(M28))))</f>
        <v>#NUM!</v>
      </c>
      <c r="M205" s="12" t="e">
        <f t="array" ref="M205">IF(COUNTA($M$2:$M$170)&lt;ROW(M28),"",INDEX($M$1:$M$170,SMALL(IF($M$2:$M$170&lt;&gt;"",ROW($M$2:$M$170)),ROW(M28))))</f>
        <v>#NUM!</v>
      </c>
      <c r="R205" s="12" t="e">
        <f t="array" ref="R205">IF(COUNTA($M$2:$M$170)&lt;ROW(M28),"",INDEX($R$1:$R$170,SMALL(IF($M$2:$M$170&lt;&gt;"",ROW($M$2:$M$170)),ROW(M28))))</f>
        <v>#NUM!</v>
      </c>
      <c r="S205" s="12" t="e">
        <f t="array" ref="S205">IF(COUNTA($M$2:$M$170)&lt;ROW(M28),"",INDEX($S$1:$S$170,SMALL(IF($M$2:$M$170&lt;&gt;"",ROW($M$2:$M$170)),ROW(M28))))</f>
        <v>#NUM!</v>
      </c>
      <c r="T205" s="12" t="e">
        <f t="array" ref="T205">IF(COUNTA($M$2:$M$170)&lt;ROW(M28),"",INDEX($T$1:$T$170,SMALL(IF($M$2:$M$170&lt;&gt;"",ROW($M$2:$M$170)),ROW(M28))))</f>
        <v>#NUM!</v>
      </c>
      <c r="U205" s="12" t="e">
        <f t="array" ref="U205">IF(COUNTA($M$2:$M$170)&lt;ROW(M28),"",INDEX($U$1:$U$170,SMALL(IF($M$2:$M$170&lt;&gt;"",ROW($M$2:$M$170)),ROW(M28))))</f>
        <v>#NUM!</v>
      </c>
      <c r="V205" s="12" t="e">
        <f t="array" ref="V205">IF(COUNTA($M$2:$M$170)&lt;ROW(M28),"",INDEX($V$1:$V$170,SMALL(IF($M$2:$M$170&lt;&gt;"",ROW($M$2:$M$170)),ROW(M28))))</f>
        <v>#NUM!</v>
      </c>
      <c r="W205" s="12" t="e">
        <f t="array" ref="W205">IF(COUNTA($M$2:$M$170)&lt;ROW(M28),"",INDEX($W$1:$W$170,SMALL(IF($M$2:$M$170&lt;&gt;"",ROW($M$2:$M$170)),ROW(M28))))</f>
        <v>#NUM!</v>
      </c>
      <c r="X205" s="12" t="e">
        <f t="array" ref="X205">IF(COUNTA($M$2:$M$170)&lt;ROW(M28),"",INDEX($X$1:$X$170,SMALL(IF($M$2:$M$170&lt;&gt;"",ROW($M$2:$M$170)),ROW(M28))))</f>
        <v>#NUM!</v>
      </c>
      <c r="Y205" s="12" t="e">
        <f t="array" ref="Y205">IF(COUNTA($M$2:$M$170)&lt;ROW(M28),"",INDEX($Y$1:$Y$170,SMALL(IF($M$2:$M$170&lt;&gt;"",ROW($M$2:$M$170)),ROW(M28))))</f>
        <v>#NUM!</v>
      </c>
      <c r="Z205" s="12" t="e">
        <f t="array" ref="Z205">IF(COUNTA($M$2:$M$170)&lt;ROW(M28),"",INDEX($Z$1:$Z$170,SMALL(IF($M$2:$M$170&lt;&gt;"",ROW($M$2:$M$170)),ROW(M28))))</f>
        <v>#NUM!</v>
      </c>
      <c r="AA205" s="12" t="e">
        <f t="array" ref="AA205">IF(COUNTA($M$2:$M$170)&lt;ROW(M28),"",INDEX($AA$1:$AA$170,SMALL(IF($M$2:$M$170&lt;&gt;"",ROW($M$2:$M$170)),ROW(M28))))</f>
        <v>#NUM!</v>
      </c>
      <c r="AB205" s="12" t="e">
        <f t="array" ref="AB205">IF(COUNTA($M$2:$M$170)&lt;ROW(M28),"",INDEX($AB$1:$AB$170,SMALL(IF($M$2:$M$170&lt;&gt;"",ROW($M$2:$M$170)),ROW(M28))))</f>
        <v>#NUM!</v>
      </c>
      <c r="AC205" s="12" t="e">
        <f t="array" ref="AC205">IF(COUNTA($M$2:$M$170)&lt;ROW(M28),"",INDEX($AC$1:$AC$170,SMALL(IF($M$2:$M$170&lt;&gt;"",ROW($M$2:$M$170)),ROW(M28))))</f>
        <v>#NUM!</v>
      </c>
      <c r="AD205" s="12" t="e">
        <f t="array" ref="AD205">IF(COUNTA($M$2:$M$170)&lt;ROW(M28),"",INDEX($AD$1:$AD$170,SMALL(IF($M$2:$M$170&lt;&gt;"",ROW($M$2:$M$170)),ROW(M28))))</f>
        <v>#NUM!</v>
      </c>
      <c r="AE205" s="12" t="e">
        <f t="array" ref="AE205">IF(COUNTA($M$2:$M$170)&lt;ROW(M28),"",INDEX($AE$1:$AE$170,SMALL(IF($M$2:$M$170&lt;&gt;"",ROW($M$2:$M$170)),ROW(M28))))</f>
        <v>#NUM!</v>
      </c>
      <c r="AF205" s="12" t="e">
        <f t="array" ref="AF205">IF(COUNTA($M$2:$M$170)&lt;ROW(M28),"",INDEX($AF$1:$AF$170,SMALL(IF($M$2:$M$170&lt;&gt;"",ROW($M$2:$M$170)),ROW(M28))))</f>
        <v>#NUM!</v>
      </c>
      <c r="AG205" s="12" t="e">
        <f t="array" ref="AG205">IF(COUNTA($M$2:$M$170)&lt;ROW(M28),"",INDEX($AG$1:$AG$170,SMALL(IF($M$2:$M$170&lt;&gt;"",ROW($M$2:$M$170)),ROW(M28))))</f>
        <v>#NUM!</v>
      </c>
      <c r="AH205" s="12" t="e">
        <f t="array" ref="AH205">IF(COUNTA($M$2:$M$170)&lt;ROW(M28),"",INDEX($AH$1:$AH$170,SMALL(IF($M$2:$M$170&lt;&gt;"",ROW($M$2:$M$170)),ROW(M28))))</f>
        <v>#NUM!</v>
      </c>
      <c r="AI205" s="12" t="e">
        <f t="array" ref="AI205">IF(COUNTA($M$2:$M$170)&lt;ROW(M28),"",INDEX($AI$1:$AI$170,SMALL(IF($M$2:$M$170&lt;&gt;"",ROW($M$2:$M$170)),ROW(M28))))</f>
        <v>#NUM!</v>
      </c>
      <c r="AJ205" s="12" t="e">
        <f t="array" ref="AJ205">IF(COUNTA($M$2:$M$170)&lt;ROW(M28),"",INDEX($AJ$1:$AJ$170,SMALL(IF($M$2:$M$170&lt;&gt;"",ROW($M$2:$M$170)),ROW(M28))))</f>
        <v>#NUM!</v>
      </c>
      <c r="AK205" s="12" t="e">
        <f t="array" ref="AK205">IF(COUNTA($M$2:$M$170)&lt;ROW(M28),"",INDEX($AK$1:$AK$170,SMALL(IF($M$2:$M$170&lt;&gt;"",ROW($M$2:$M$170)),ROW(M28))))</f>
        <v>#NUM!</v>
      </c>
      <c r="AL205" s="12" t="e">
        <f t="array" ref="AL205">IF(COUNTA($M$2:$M$170)&lt;ROW(M28),"",INDEX($AL$1:$AL$170,SMALL(IF($M$2:$M$170&lt;&gt;"",ROW($M$2:$M$170)),ROW(M28))))</f>
        <v>#NUM!</v>
      </c>
      <c r="AM205" s="12" t="e">
        <f t="array" ref="AM205">IF(COUNTA($M$2:$M$170)&lt;ROW(M28),"",INDEX($AM$1:$AM$170,SMALL(IF($M$2:$M$170&lt;&gt;"",ROW($M$2:$M$170)),ROW(M28))))</f>
        <v>#NUM!</v>
      </c>
      <c r="AN205" s="12" t="e">
        <f t="array" ref="AN205">IF(COUNTA($M$2:$M$170)&lt;ROW(M28),"",INDEX($AN$1:$AN$170,SMALL(IF($M$2:$M$170&lt;&gt;"",ROW($M$2:$M$170)),ROW(M28))))</f>
        <v>#NUM!</v>
      </c>
      <c r="AO205" s="12" t="e">
        <f t="array" ref="AO205">IF(COUNTA($M$2:$M$170)&lt;ROW(M28),"",INDEX($AO$1:$AO$170,SMALL(IF($M$2:$M$170&lt;&gt;"",ROW($M$2:$M$170)),ROW(M28))))</f>
        <v>#NUM!</v>
      </c>
      <c r="AP205" s="12" t="e">
        <f t="array" ref="AP205">IF(COUNTA($M$2:$M$170)&lt;ROW(M28),"",INDEX($AP$1:$AP$170,SMALL(IF($M$2:$M$170&lt;&gt;"",ROW($M$2:$M$170)),ROW(M28))))</f>
        <v>#NUM!</v>
      </c>
      <c r="AQ205" s="12" t="e">
        <f t="array" ref="AQ205">IF(COUNTA($M$2:$M$170)&lt;ROW(M28),"",INDEX($AQ$1:$AQ$170,SMALL(IF($M$2:$M$170&lt;&gt;"",ROW($M$2:$M$170)),ROW(M28))))</f>
        <v>#NUM!</v>
      </c>
      <c r="AR205" s="12" t="e">
        <f t="array" ref="AR205">IF(COUNTA($M$2:$M$170)&lt;ROW(M28),"",INDEX($AR$1:$AR$170,SMALL(IF($M$2:$M$170&lt;&gt;"",ROW($M$2:$M$170)),ROW(M28))))</f>
        <v>#NUM!</v>
      </c>
      <c r="AS205" s="12" t="e">
        <f t="array" ref="AS205">IF(COUNTA($M$2:$M$170)&lt;ROW(M28),"",INDEX($AS$1:$AS$170,SMALL(IF($M$2:$M$170&lt;&gt;"",ROW($M$2:$M$170)),ROW(M28))))</f>
        <v>#NUM!</v>
      </c>
    </row>
    <row r="206" spans="11:45" ht="12.75" customHeight="1" x14ac:dyDescent="0.15">
      <c r="K206" s="12" t="e">
        <f t="array" ref="K206">IF(COUNTA($M$2:$M$170)&lt;ROW(M29),"",INDEX($K$1:$K$170,SMALL(IF($M$2:$M$170&lt;&gt;"",ROW($M$2:$M$170)),ROW(M29))))</f>
        <v>#NUM!</v>
      </c>
      <c r="L206" s="12" t="e">
        <f t="array" ref="L206">IF(COUNTA($M$2:$M$170)&lt;ROW(M29),"",INDEX($L$1:$L$170,SMALL(IF($M$2:$M$170&lt;&gt;"",ROW($M$2:$M$170)),ROW(M29))))</f>
        <v>#NUM!</v>
      </c>
      <c r="M206" s="12" t="e">
        <f t="array" ref="M206">IF(COUNTA($M$2:$M$170)&lt;ROW(M29),"",INDEX($M$1:$M$170,SMALL(IF($M$2:$M$170&lt;&gt;"",ROW($M$2:$M$170)),ROW(M29))))</f>
        <v>#NUM!</v>
      </c>
      <c r="R206" s="12" t="e">
        <f t="array" ref="R206">IF(COUNTA($M$2:$M$170)&lt;ROW(M29),"",INDEX($R$1:$R$170,SMALL(IF($M$2:$M$170&lt;&gt;"",ROW($M$2:$M$170)),ROW(M29))))</f>
        <v>#NUM!</v>
      </c>
      <c r="S206" s="12" t="e">
        <f t="array" ref="S206">IF(COUNTA($M$2:$M$170)&lt;ROW(M29),"",INDEX($S$1:$S$170,SMALL(IF($M$2:$M$170&lt;&gt;"",ROW($M$2:$M$170)),ROW(M29))))</f>
        <v>#NUM!</v>
      </c>
      <c r="T206" s="12" t="e">
        <f t="array" ref="T206">IF(COUNTA($M$2:$M$170)&lt;ROW(M29),"",INDEX($T$1:$T$170,SMALL(IF($M$2:$M$170&lt;&gt;"",ROW($M$2:$M$170)),ROW(M29))))</f>
        <v>#NUM!</v>
      </c>
      <c r="U206" s="12" t="e">
        <f t="array" ref="U206">IF(COUNTA($M$2:$M$170)&lt;ROW(M29),"",INDEX($U$1:$U$170,SMALL(IF($M$2:$M$170&lt;&gt;"",ROW($M$2:$M$170)),ROW(M29))))</f>
        <v>#NUM!</v>
      </c>
      <c r="V206" s="12" t="e">
        <f t="array" ref="V206">IF(COUNTA($M$2:$M$170)&lt;ROW(M29),"",INDEX($V$1:$V$170,SMALL(IF($M$2:$M$170&lt;&gt;"",ROW($M$2:$M$170)),ROW(M29))))</f>
        <v>#NUM!</v>
      </c>
      <c r="W206" s="12" t="e">
        <f t="array" ref="W206">IF(COUNTA($M$2:$M$170)&lt;ROW(M29),"",INDEX($W$1:$W$170,SMALL(IF($M$2:$M$170&lt;&gt;"",ROW($M$2:$M$170)),ROW(M29))))</f>
        <v>#NUM!</v>
      </c>
      <c r="X206" s="12" t="e">
        <f t="array" ref="X206">IF(COUNTA($M$2:$M$170)&lt;ROW(M29),"",INDEX($X$1:$X$170,SMALL(IF($M$2:$M$170&lt;&gt;"",ROW($M$2:$M$170)),ROW(M29))))</f>
        <v>#NUM!</v>
      </c>
      <c r="Y206" s="12" t="e">
        <f t="array" ref="Y206">IF(COUNTA($M$2:$M$170)&lt;ROW(M29),"",INDEX($Y$1:$Y$170,SMALL(IF($M$2:$M$170&lt;&gt;"",ROW($M$2:$M$170)),ROW(M29))))</f>
        <v>#NUM!</v>
      </c>
      <c r="Z206" s="12" t="e">
        <f t="array" ref="Z206">IF(COUNTA($M$2:$M$170)&lt;ROW(M29),"",INDEX($Z$1:$Z$170,SMALL(IF($M$2:$M$170&lt;&gt;"",ROW($M$2:$M$170)),ROW(M29))))</f>
        <v>#NUM!</v>
      </c>
      <c r="AA206" s="12" t="e">
        <f t="array" ref="AA206">IF(COUNTA($M$2:$M$170)&lt;ROW(M29),"",INDEX($AA$1:$AA$170,SMALL(IF($M$2:$M$170&lt;&gt;"",ROW($M$2:$M$170)),ROW(M29))))</f>
        <v>#NUM!</v>
      </c>
      <c r="AB206" s="12" t="e">
        <f t="array" ref="AB206">IF(COUNTA($M$2:$M$170)&lt;ROW(M29),"",INDEX($AB$1:$AB$170,SMALL(IF($M$2:$M$170&lt;&gt;"",ROW($M$2:$M$170)),ROW(M29))))</f>
        <v>#NUM!</v>
      </c>
      <c r="AC206" s="12" t="e">
        <f t="array" ref="AC206">IF(COUNTA($M$2:$M$170)&lt;ROW(M29),"",INDEX($AC$1:$AC$170,SMALL(IF($M$2:$M$170&lt;&gt;"",ROW($M$2:$M$170)),ROW(M29))))</f>
        <v>#NUM!</v>
      </c>
      <c r="AD206" s="12" t="e">
        <f t="array" ref="AD206">IF(COUNTA($M$2:$M$170)&lt;ROW(M29),"",INDEX($AD$1:$AD$170,SMALL(IF($M$2:$M$170&lt;&gt;"",ROW($M$2:$M$170)),ROW(M29))))</f>
        <v>#NUM!</v>
      </c>
      <c r="AE206" s="12" t="e">
        <f t="array" ref="AE206">IF(COUNTA($M$2:$M$170)&lt;ROW(M29),"",INDEX($AE$1:$AE$170,SMALL(IF($M$2:$M$170&lt;&gt;"",ROW($M$2:$M$170)),ROW(M29))))</f>
        <v>#NUM!</v>
      </c>
      <c r="AF206" s="12" t="e">
        <f t="array" ref="AF206">IF(COUNTA($M$2:$M$170)&lt;ROW(M29),"",INDEX($AF$1:$AF$170,SMALL(IF($M$2:$M$170&lt;&gt;"",ROW($M$2:$M$170)),ROW(M29))))</f>
        <v>#NUM!</v>
      </c>
      <c r="AG206" s="12" t="e">
        <f t="array" ref="AG206">IF(COUNTA($M$2:$M$170)&lt;ROW(M29),"",INDEX($AG$1:$AG$170,SMALL(IF($M$2:$M$170&lt;&gt;"",ROW($M$2:$M$170)),ROW(M29))))</f>
        <v>#NUM!</v>
      </c>
      <c r="AH206" s="12" t="e">
        <f t="array" ref="AH206">IF(COUNTA($M$2:$M$170)&lt;ROW(M29),"",INDEX($AH$1:$AH$170,SMALL(IF($M$2:$M$170&lt;&gt;"",ROW($M$2:$M$170)),ROW(M29))))</f>
        <v>#NUM!</v>
      </c>
      <c r="AI206" s="12" t="e">
        <f t="array" ref="AI206">IF(COUNTA($M$2:$M$170)&lt;ROW(M29),"",INDEX($AI$1:$AI$170,SMALL(IF($M$2:$M$170&lt;&gt;"",ROW($M$2:$M$170)),ROW(M29))))</f>
        <v>#NUM!</v>
      </c>
      <c r="AJ206" s="12" t="e">
        <f t="array" ref="AJ206">IF(COUNTA($M$2:$M$170)&lt;ROW(M29),"",INDEX($AJ$1:$AJ$170,SMALL(IF($M$2:$M$170&lt;&gt;"",ROW($M$2:$M$170)),ROW(M29))))</f>
        <v>#NUM!</v>
      </c>
      <c r="AK206" s="12" t="e">
        <f t="array" ref="AK206">IF(COUNTA($M$2:$M$170)&lt;ROW(M29),"",INDEX($AK$1:$AK$170,SMALL(IF($M$2:$M$170&lt;&gt;"",ROW($M$2:$M$170)),ROW(M29))))</f>
        <v>#NUM!</v>
      </c>
      <c r="AL206" s="12" t="e">
        <f t="array" ref="AL206">IF(COUNTA($M$2:$M$170)&lt;ROW(M29),"",INDEX($AL$1:$AL$170,SMALL(IF($M$2:$M$170&lt;&gt;"",ROW($M$2:$M$170)),ROW(M29))))</f>
        <v>#NUM!</v>
      </c>
      <c r="AM206" s="12" t="e">
        <f t="array" ref="AM206">IF(COUNTA($M$2:$M$170)&lt;ROW(M29),"",INDEX($AM$1:$AM$170,SMALL(IF($M$2:$M$170&lt;&gt;"",ROW($M$2:$M$170)),ROW(M29))))</f>
        <v>#NUM!</v>
      </c>
      <c r="AN206" s="12" t="e">
        <f t="array" ref="AN206">IF(COUNTA($M$2:$M$170)&lt;ROW(M29),"",INDEX($AN$1:$AN$170,SMALL(IF($M$2:$M$170&lt;&gt;"",ROW($M$2:$M$170)),ROW(M29))))</f>
        <v>#NUM!</v>
      </c>
      <c r="AO206" s="12" t="e">
        <f t="array" ref="AO206">IF(COUNTA($M$2:$M$170)&lt;ROW(M29),"",INDEX($AO$1:$AO$170,SMALL(IF($M$2:$M$170&lt;&gt;"",ROW($M$2:$M$170)),ROW(M29))))</f>
        <v>#NUM!</v>
      </c>
      <c r="AP206" s="12" t="e">
        <f t="array" ref="AP206">IF(COUNTA($M$2:$M$170)&lt;ROW(M29),"",INDEX($AP$1:$AP$170,SMALL(IF($M$2:$M$170&lt;&gt;"",ROW($M$2:$M$170)),ROW(M29))))</f>
        <v>#NUM!</v>
      </c>
      <c r="AQ206" s="12" t="e">
        <f t="array" ref="AQ206">IF(COUNTA($M$2:$M$170)&lt;ROW(M29),"",INDEX($AQ$1:$AQ$170,SMALL(IF($M$2:$M$170&lt;&gt;"",ROW($M$2:$M$170)),ROW(M29))))</f>
        <v>#NUM!</v>
      </c>
      <c r="AR206" s="12" t="e">
        <f t="array" ref="AR206">IF(COUNTA($M$2:$M$170)&lt;ROW(M29),"",INDEX($AR$1:$AR$170,SMALL(IF($M$2:$M$170&lt;&gt;"",ROW($M$2:$M$170)),ROW(M29))))</f>
        <v>#NUM!</v>
      </c>
      <c r="AS206" s="12" t="e">
        <f t="array" ref="AS206">IF(COUNTA($M$2:$M$170)&lt;ROW(M29),"",INDEX($AS$1:$AS$170,SMALL(IF($M$2:$M$170&lt;&gt;"",ROW($M$2:$M$170)),ROW(M29))))</f>
        <v>#NUM!</v>
      </c>
    </row>
    <row r="207" spans="11:45" ht="12.75" customHeight="1" x14ac:dyDescent="0.15">
      <c r="K207" s="12" t="e">
        <f t="array" ref="K207">IF(COUNTA($M$2:$M$170)&lt;ROW(M30),"",INDEX($K$1:$K$170,SMALL(IF($M$2:$M$170&lt;&gt;"",ROW($M$2:$M$170)),ROW(M30))))</f>
        <v>#NUM!</v>
      </c>
      <c r="L207" s="12" t="e">
        <f t="array" ref="L207">IF(COUNTA($M$2:$M$170)&lt;ROW(M30),"",INDEX($L$1:$L$170,SMALL(IF($M$2:$M$170&lt;&gt;"",ROW($M$2:$M$170)),ROW(M30))))</f>
        <v>#NUM!</v>
      </c>
      <c r="M207" s="12" t="e">
        <f t="array" ref="M207">IF(COUNTA($M$2:$M$170)&lt;ROW(M30),"",INDEX($M$1:$M$170,SMALL(IF($M$2:$M$170&lt;&gt;"",ROW($M$2:$M$170)),ROW(M30))))</f>
        <v>#NUM!</v>
      </c>
      <c r="R207" s="12" t="e">
        <f t="array" ref="R207">IF(COUNTA($M$2:$M$170)&lt;ROW(M30),"",INDEX($R$1:$R$170,SMALL(IF($M$2:$M$170&lt;&gt;"",ROW($M$2:$M$170)),ROW(M30))))</f>
        <v>#NUM!</v>
      </c>
      <c r="S207" s="12" t="e">
        <f t="array" ref="S207">IF(COUNTA($M$2:$M$170)&lt;ROW(M30),"",INDEX($S$1:$S$170,SMALL(IF($M$2:$M$170&lt;&gt;"",ROW($M$2:$M$170)),ROW(M30))))</f>
        <v>#NUM!</v>
      </c>
      <c r="T207" s="12" t="e">
        <f t="array" ref="T207">IF(COUNTA($M$2:$M$170)&lt;ROW(M30),"",INDEX($T$1:$T$170,SMALL(IF($M$2:$M$170&lt;&gt;"",ROW($M$2:$M$170)),ROW(M30))))</f>
        <v>#NUM!</v>
      </c>
      <c r="U207" s="12" t="e">
        <f t="array" ref="U207">IF(COUNTA($M$2:$M$170)&lt;ROW(M30),"",INDEX($U$1:$U$170,SMALL(IF($M$2:$M$170&lt;&gt;"",ROW($M$2:$M$170)),ROW(M30))))</f>
        <v>#NUM!</v>
      </c>
      <c r="V207" s="12" t="e">
        <f t="array" ref="V207">IF(COUNTA($M$2:$M$170)&lt;ROW(M30),"",INDEX($V$1:$V$170,SMALL(IF($M$2:$M$170&lt;&gt;"",ROW($M$2:$M$170)),ROW(M30))))</f>
        <v>#NUM!</v>
      </c>
      <c r="W207" s="12" t="e">
        <f t="array" ref="W207">IF(COUNTA($M$2:$M$170)&lt;ROW(M30),"",INDEX($W$1:$W$170,SMALL(IF($M$2:$M$170&lt;&gt;"",ROW($M$2:$M$170)),ROW(M30))))</f>
        <v>#NUM!</v>
      </c>
      <c r="X207" s="12" t="e">
        <f t="array" ref="X207">IF(COUNTA($M$2:$M$170)&lt;ROW(M30),"",INDEX($X$1:$X$170,SMALL(IF($M$2:$M$170&lt;&gt;"",ROW($M$2:$M$170)),ROW(M30))))</f>
        <v>#NUM!</v>
      </c>
      <c r="Y207" s="12" t="e">
        <f t="array" ref="Y207">IF(COUNTA($M$2:$M$170)&lt;ROW(M30),"",INDEX($Y$1:$Y$170,SMALL(IF($M$2:$M$170&lt;&gt;"",ROW($M$2:$M$170)),ROW(M30))))</f>
        <v>#NUM!</v>
      </c>
      <c r="Z207" s="12" t="e">
        <f t="array" ref="Z207">IF(COUNTA($M$2:$M$170)&lt;ROW(M30),"",INDEX($Z$1:$Z$170,SMALL(IF($M$2:$M$170&lt;&gt;"",ROW($M$2:$M$170)),ROW(M30))))</f>
        <v>#NUM!</v>
      </c>
      <c r="AA207" s="12" t="e">
        <f t="array" ref="AA207">IF(COUNTA($M$2:$M$170)&lt;ROW(M30),"",INDEX($AA$1:$AA$170,SMALL(IF($M$2:$M$170&lt;&gt;"",ROW($M$2:$M$170)),ROW(M30))))</f>
        <v>#NUM!</v>
      </c>
      <c r="AB207" s="12" t="e">
        <f t="array" ref="AB207">IF(COUNTA($M$2:$M$170)&lt;ROW(M30),"",INDEX($AB$1:$AB$170,SMALL(IF($M$2:$M$170&lt;&gt;"",ROW($M$2:$M$170)),ROW(M30))))</f>
        <v>#NUM!</v>
      </c>
      <c r="AC207" s="12" t="e">
        <f t="array" ref="AC207">IF(COUNTA($M$2:$M$170)&lt;ROW(M30),"",INDEX($AC$1:$AC$170,SMALL(IF($M$2:$M$170&lt;&gt;"",ROW($M$2:$M$170)),ROW(M30))))</f>
        <v>#NUM!</v>
      </c>
      <c r="AD207" s="12" t="e">
        <f t="array" ref="AD207">IF(COUNTA($M$2:$M$170)&lt;ROW(M30),"",INDEX($AD$1:$AD$170,SMALL(IF($M$2:$M$170&lt;&gt;"",ROW($M$2:$M$170)),ROW(M30))))</f>
        <v>#NUM!</v>
      </c>
      <c r="AE207" s="12" t="e">
        <f t="array" ref="AE207">IF(COUNTA($M$2:$M$170)&lt;ROW(M30),"",INDEX($AE$1:$AE$170,SMALL(IF($M$2:$M$170&lt;&gt;"",ROW($M$2:$M$170)),ROW(M30))))</f>
        <v>#NUM!</v>
      </c>
      <c r="AF207" s="12" t="e">
        <f t="array" ref="AF207">IF(COUNTA($M$2:$M$170)&lt;ROW(M30),"",INDEX($AF$1:$AF$170,SMALL(IF($M$2:$M$170&lt;&gt;"",ROW($M$2:$M$170)),ROW(M30))))</f>
        <v>#NUM!</v>
      </c>
      <c r="AG207" s="12" t="e">
        <f t="array" ref="AG207">IF(COUNTA($M$2:$M$170)&lt;ROW(M30),"",INDEX($AG$1:$AG$170,SMALL(IF($M$2:$M$170&lt;&gt;"",ROW($M$2:$M$170)),ROW(M30))))</f>
        <v>#NUM!</v>
      </c>
      <c r="AH207" s="12" t="e">
        <f t="array" ref="AH207">IF(COUNTA($M$2:$M$170)&lt;ROW(M30),"",INDEX($AH$1:$AH$170,SMALL(IF($M$2:$M$170&lt;&gt;"",ROW($M$2:$M$170)),ROW(M30))))</f>
        <v>#NUM!</v>
      </c>
      <c r="AI207" s="12" t="e">
        <f t="array" ref="AI207">IF(COUNTA($M$2:$M$170)&lt;ROW(M30),"",INDEX($AI$1:$AI$170,SMALL(IF($M$2:$M$170&lt;&gt;"",ROW($M$2:$M$170)),ROW(M30))))</f>
        <v>#NUM!</v>
      </c>
      <c r="AJ207" s="12" t="e">
        <f t="array" ref="AJ207">IF(COUNTA($M$2:$M$170)&lt;ROW(M30),"",INDEX($AJ$1:$AJ$170,SMALL(IF($M$2:$M$170&lt;&gt;"",ROW($M$2:$M$170)),ROW(M30))))</f>
        <v>#NUM!</v>
      </c>
      <c r="AK207" s="12" t="e">
        <f t="array" ref="AK207">IF(COUNTA($M$2:$M$170)&lt;ROW(M30),"",INDEX($AK$1:$AK$170,SMALL(IF($M$2:$M$170&lt;&gt;"",ROW($M$2:$M$170)),ROW(M30))))</f>
        <v>#NUM!</v>
      </c>
      <c r="AL207" s="12" t="e">
        <f t="array" ref="AL207">IF(COUNTA($M$2:$M$170)&lt;ROW(M30),"",INDEX($AL$1:$AL$170,SMALL(IF($M$2:$M$170&lt;&gt;"",ROW($M$2:$M$170)),ROW(M30))))</f>
        <v>#NUM!</v>
      </c>
      <c r="AM207" s="12" t="e">
        <f t="array" ref="AM207">IF(COUNTA($M$2:$M$170)&lt;ROW(M30),"",INDEX($AM$1:$AM$170,SMALL(IF($M$2:$M$170&lt;&gt;"",ROW($M$2:$M$170)),ROW(M30))))</f>
        <v>#NUM!</v>
      </c>
      <c r="AN207" s="12" t="e">
        <f t="array" ref="AN207">IF(COUNTA($M$2:$M$170)&lt;ROW(M30),"",INDEX($AN$1:$AN$170,SMALL(IF($M$2:$M$170&lt;&gt;"",ROW($M$2:$M$170)),ROW(M30))))</f>
        <v>#NUM!</v>
      </c>
      <c r="AO207" s="12" t="e">
        <f t="array" ref="AO207">IF(COUNTA($M$2:$M$170)&lt;ROW(M30),"",INDEX($AO$1:$AO$170,SMALL(IF($M$2:$M$170&lt;&gt;"",ROW($M$2:$M$170)),ROW(M30))))</f>
        <v>#NUM!</v>
      </c>
      <c r="AP207" s="12" t="e">
        <f t="array" ref="AP207">IF(COUNTA($M$2:$M$170)&lt;ROW(M30),"",INDEX($AP$1:$AP$170,SMALL(IF($M$2:$M$170&lt;&gt;"",ROW($M$2:$M$170)),ROW(M30))))</f>
        <v>#NUM!</v>
      </c>
      <c r="AQ207" s="12" t="e">
        <f t="array" ref="AQ207">IF(COUNTA($M$2:$M$170)&lt;ROW(M30),"",INDEX($AQ$1:$AQ$170,SMALL(IF($M$2:$M$170&lt;&gt;"",ROW($M$2:$M$170)),ROW(M30))))</f>
        <v>#NUM!</v>
      </c>
      <c r="AR207" s="12" t="e">
        <f t="array" ref="AR207">IF(COUNTA($M$2:$M$170)&lt;ROW(M30),"",INDEX($AR$1:$AR$170,SMALL(IF($M$2:$M$170&lt;&gt;"",ROW($M$2:$M$170)),ROW(M30))))</f>
        <v>#NUM!</v>
      </c>
      <c r="AS207" s="12" t="e">
        <f t="array" ref="AS207">IF(COUNTA($M$2:$M$170)&lt;ROW(M30),"",INDEX($AS$1:$AS$170,SMALL(IF($M$2:$M$170&lt;&gt;"",ROW($M$2:$M$170)),ROW(M30))))</f>
        <v>#NUM!</v>
      </c>
    </row>
    <row r="208" spans="11:45" ht="12.75" customHeight="1" x14ac:dyDescent="0.15">
      <c r="K208" s="12" t="e">
        <f t="array" ref="K208">IF(COUNTA($M$2:$M$170)&lt;ROW(M31),"",INDEX($K$1:$K$170,SMALL(IF($M$2:$M$170&lt;&gt;"",ROW($M$2:$M$170)),ROW(M31))))</f>
        <v>#NUM!</v>
      </c>
      <c r="L208" s="12" t="e">
        <f t="array" ref="L208">IF(COUNTA($M$2:$M$170)&lt;ROW(M31),"",INDEX($L$1:$L$170,SMALL(IF($M$2:$M$170&lt;&gt;"",ROW($M$2:$M$170)),ROW(M31))))</f>
        <v>#NUM!</v>
      </c>
      <c r="M208" s="12" t="e">
        <f t="array" ref="M208">IF(COUNTA($M$2:$M$170)&lt;ROW(M31),"",INDEX($M$1:$M$170,SMALL(IF($M$2:$M$170&lt;&gt;"",ROW($M$2:$M$170)),ROW(M31))))</f>
        <v>#NUM!</v>
      </c>
      <c r="R208" s="12" t="e">
        <f t="array" ref="R208">IF(COUNTA($M$2:$M$170)&lt;ROW(M31),"",INDEX($R$1:$R$170,SMALL(IF($M$2:$M$170&lt;&gt;"",ROW($M$2:$M$170)),ROW(M31))))</f>
        <v>#NUM!</v>
      </c>
      <c r="S208" s="12" t="e">
        <f t="array" ref="S208">IF(COUNTA($M$2:$M$170)&lt;ROW(M31),"",INDEX($S$1:$S$170,SMALL(IF($M$2:$M$170&lt;&gt;"",ROW($M$2:$M$170)),ROW(M31))))</f>
        <v>#NUM!</v>
      </c>
      <c r="T208" s="12" t="e">
        <f t="array" ref="T208">IF(COUNTA($M$2:$M$170)&lt;ROW(M31),"",INDEX($T$1:$T$170,SMALL(IF($M$2:$M$170&lt;&gt;"",ROW($M$2:$M$170)),ROW(M31))))</f>
        <v>#NUM!</v>
      </c>
      <c r="U208" s="12" t="e">
        <f t="array" ref="U208">IF(COUNTA($M$2:$M$170)&lt;ROW(M31),"",INDEX($U$1:$U$170,SMALL(IF($M$2:$M$170&lt;&gt;"",ROW($M$2:$M$170)),ROW(M31))))</f>
        <v>#NUM!</v>
      </c>
      <c r="V208" s="12" t="e">
        <f t="array" ref="V208">IF(COUNTA($M$2:$M$170)&lt;ROW(M31),"",INDEX($V$1:$V$170,SMALL(IF($M$2:$M$170&lt;&gt;"",ROW($M$2:$M$170)),ROW(M31))))</f>
        <v>#NUM!</v>
      </c>
      <c r="W208" s="12" t="e">
        <f t="array" ref="W208">IF(COUNTA($M$2:$M$170)&lt;ROW(M31),"",INDEX($W$1:$W$170,SMALL(IF($M$2:$M$170&lt;&gt;"",ROW($M$2:$M$170)),ROW(M31))))</f>
        <v>#NUM!</v>
      </c>
      <c r="X208" s="12" t="e">
        <f t="array" ref="X208">IF(COUNTA($M$2:$M$170)&lt;ROW(M31),"",INDEX($X$1:$X$170,SMALL(IF($M$2:$M$170&lt;&gt;"",ROW($M$2:$M$170)),ROW(M31))))</f>
        <v>#NUM!</v>
      </c>
      <c r="Y208" s="12" t="e">
        <f t="array" ref="Y208">IF(COUNTA($M$2:$M$170)&lt;ROW(M31),"",INDEX($Y$1:$Y$170,SMALL(IF($M$2:$M$170&lt;&gt;"",ROW($M$2:$M$170)),ROW(M31))))</f>
        <v>#NUM!</v>
      </c>
      <c r="Z208" s="12" t="e">
        <f t="array" ref="Z208">IF(COUNTA($M$2:$M$170)&lt;ROW(M31),"",INDEX($Z$1:$Z$170,SMALL(IF($M$2:$M$170&lt;&gt;"",ROW($M$2:$M$170)),ROW(M31))))</f>
        <v>#NUM!</v>
      </c>
      <c r="AA208" s="12" t="e">
        <f t="array" ref="AA208">IF(COUNTA($M$2:$M$170)&lt;ROW(M31),"",INDEX($AA$1:$AA$170,SMALL(IF($M$2:$M$170&lt;&gt;"",ROW($M$2:$M$170)),ROW(M31))))</f>
        <v>#NUM!</v>
      </c>
      <c r="AB208" s="12" t="e">
        <f t="array" ref="AB208">IF(COUNTA($M$2:$M$170)&lt;ROW(M31),"",INDEX($AB$1:$AB$170,SMALL(IF($M$2:$M$170&lt;&gt;"",ROW($M$2:$M$170)),ROW(M31))))</f>
        <v>#NUM!</v>
      </c>
      <c r="AC208" s="12" t="e">
        <f t="array" ref="AC208">IF(COUNTA($M$2:$M$170)&lt;ROW(M31),"",INDEX($AC$1:$AC$170,SMALL(IF($M$2:$M$170&lt;&gt;"",ROW($M$2:$M$170)),ROW(M31))))</f>
        <v>#NUM!</v>
      </c>
      <c r="AD208" s="12" t="e">
        <f t="array" ref="AD208">IF(COUNTA($M$2:$M$170)&lt;ROW(M31),"",INDEX($AD$1:$AD$170,SMALL(IF($M$2:$M$170&lt;&gt;"",ROW($M$2:$M$170)),ROW(M31))))</f>
        <v>#NUM!</v>
      </c>
      <c r="AE208" s="12" t="e">
        <f t="array" ref="AE208">IF(COUNTA($M$2:$M$170)&lt;ROW(M31),"",INDEX($AE$1:$AE$170,SMALL(IF($M$2:$M$170&lt;&gt;"",ROW($M$2:$M$170)),ROW(M31))))</f>
        <v>#NUM!</v>
      </c>
      <c r="AF208" s="12" t="e">
        <f t="array" ref="AF208">IF(COUNTA($M$2:$M$170)&lt;ROW(M31),"",INDEX($AF$1:$AF$170,SMALL(IF($M$2:$M$170&lt;&gt;"",ROW($M$2:$M$170)),ROW(M31))))</f>
        <v>#NUM!</v>
      </c>
      <c r="AG208" s="12" t="e">
        <f t="array" ref="AG208">IF(COUNTA($M$2:$M$170)&lt;ROW(M31),"",INDEX($AG$1:$AG$170,SMALL(IF($M$2:$M$170&lt;&gt;"",ROW($M$2:$M$170)),ROW(M31))))</f>
        <v>#NUM!</v>
      </c>
      <c r="AH208" s="12" t="e">
        <f t="array" ref="AH208">IF(COUNTA($M$2:$M$170)&lt;ROW(M31),"",INDEX($AH$1:$AH$170,SMALL(IF($M$2:$M$170&lt;&gt;"",ROW($M$2:$M$170)),ROW(M31))))</f>
        <v>#NUM!</v>
      </c>
      <c r="AI208" s="12" t="e">
        <f t="array" ref="AI208">IF(COUNTA($M$2:$M$170)&lt;ROW(M31),"",INDEX($AI$1:$AI$170,SMALL(IF($M$2:$M$170&lt;&gt;"",ROW($M$2:$M$170)),ROW(M31))))</f>
        <v>#NUM!</v>
      </c>
      <c r="AJ208" s="12" t="e">
        <f t="array" ref="AJ208">IF(COUNTA($M$2:$M$170)&lt;ROW(M31),"",INDEX($AJ$1:$AJ$170,SMALL(IF($M$2:$M$170&lt;&gt;"",ROW($M$2:$M$170)),ROW(M31))))</f>
        <v>#NUM!</v>
      </c>
      <c r="AK208" s="12" t="e">
        <f t="array" ref="AK208">IF(COUNTA($M$2:$M$170)&lt;ROW(M31),"",INDEX($AK$1:$AK$170,SMALL(IF($M$2:$M$170&lt;&gt;"",ROW($M$2:$M$170)),ROW(M31))))</f>
        <v>#NUM!</v>
      </c>
      <c r="AL208" s="12" t="e">
        <f t="array" ref="AL208">IF(COUNTA($M$2:$M$170)&lt;ROW(M31),"",INDEX($AL$1:$AL$170,SMALL(IF($M$2:$M$170&lt;&gt;"",ROW($M$2:$M$170)),ROW(M31))))</f>
        <v>#NUM!</v>
      </c>
      <c r="AM208" s="12" t="e">
        <f t="array" ref="AM208">IF(COUNTA($M$2:$M$170)&lt;ROW(M31),"",INDEX($AM$1:$AM$170,SMALL(IF($M$2:$M$170&lt;&gt;"",ROW($M$2:$M$170)),ROW(M31))))</f>
        <v>#NUM!</v>
      </c>
      <c r="AN208" s="12" t="e">
        <f t="array" ref="AN208">IF(COUNTA($M$2:$M$170)&lt;ROW(M31),"",INDEX($AN$1:$AN$170,SMALL(IF($M$2:$M$170&lt;&gt;"",ROW($M$2:$M$170)),ROW(M31))))</f>
        <v>#NUM!</v>
      </c>
      <c r="AO208" s="12" t="e">
        <f t="array" ref="AO208">IF(COUNTA($M$2:$M$170)&lt;ROW(M31),"",INDEX($AO$1:$AO$170,SMALL(IF($M$2:$M$170&lt;&gt;"",ROW($M$2:$M$170)),ROW(M31))))</f>
        <v>#NUM!</v>
      </c>
      <c r="AP208" s="12" t="e">
        <f t="array" ref="AP208">IF(COUNTA($M$2:$M$170)&lt;ROW(M31),"",INDEX($AP$1:$AP$170,SMALL(IF($M$2:$M$170&lt;&gt;"",ROW($M$2:$M$170)),ROW(M31))))</f>
        <v>#NUM!</v>
      </c>
      <c r="AQ208" s="12" t="e">
        <f t="array" ref="AQ208">IF(COUNTA($M$2:$M$170)&lt;ROW(M31),"",INDEX($AQ$1:$AQ$170,SMALL(IF($M$2:$M$170&lt;&gt;"",ROW($M$2:$M$170)),ROW(M31))))</f>
        <v>#NUM!</v>
      </c>
      <c r="AR208" s="12" t="e">
        <f t="array" ref="AR208">IF(COUNTA($M$2:$M$170)&lt;ROW(M31),"",INDEX($AR$1:$AR$170,SMALL(IF($M$2:$M$170&lt;&gt;"",ROW($M$2:$M$170)),ROW(M31))))</f>
        <v>#NUM!</v>
      </c>
      <c r="AS208" s="12" t="e">
        <f t="array" ref="AS208">IF(COUNTA($M$2:$M$170)&lt;ROW(M31),"",INDEX($AS$1:$AS$170,SMALL(IF($M$2:$M$170&lt;&gt;"",ROW($M$2:$M$170)),ROW(M31))))</f>
        <v>#NUM!</v>
      </c>
    </row>
    <row r="209" spans="11:45" ht="12.75" customHeight="1" x14ac:dyDescent="0.15">
      <c r="K209" s="12" t="e">
        <f t="array" ref="K209">IF(COUNTA($M$2:$M$170)&lt;ROW(M32),"",INDEX($K$1:$K$170,SMALL(IF($M$2:$M$170&lt;&gt;"",ROW($M$2:$M$170)),ROW(M32))))</f>
        <v>#NUM!</v>
      </c>
      <c r="L209" s="12" t="e">
        <f t="array" ref="L209">IF(COUNTA($M$2:$M$170)&lt;ROW(M32),"",INDEX($L$1:$L$170,SMALL(IF($M$2:$M$170&lt;&gt;"",ROW($M$2:$M$170)),ROW(M32))))</f>
        <v>#NUM!</v>
      </c>
      <c r="M209" s="12" t="e">
        <f t="array" ref="M209">IF(COUNTA($M$2:$M$170)&lt;ROW(M32),"",INDEX($M$1:$M$170,SMALL(IF($M$2:$M$170&lt;&gt;"",ROW($M$2:$M$170)),ROW(M32))))</f>
        <v>#NUM!</v>
      </c>
      <c r="R209" s="12" t="e">
        <f t="array" ref="R209">IF(COUNTA($M$2:$M$170)&lt;ROW(M32),"",INDEX($R$1:$R$170,SMALL(IF($M$2:$M$170&lt;&gt;"",ROW($M$2:$M$170)),ROW(M32))))</f>
        <v>#NUM!</v>
      </c>
      <c r="S209" s="12" t="e">
        <f t="array" ref="S209">IF(COUNTA($M$2:$M$170)&lt;ROW(M32),"",INDEX($S$1:$S$170,SMALL(IF($M$2:$M$170&lt;&gt;"",ROW($M$2:$M$170)),ROW(M32))))</f>
        <v>#NUM!</v>
      </c>
      <c r="T209" s="12" t="e">
        <f t="array" ref="T209">IF(COUNTA($M$2:$M$170)&lt;ROW(M32),"",INDEX($T$1:$T$170,SMALL(IF($M$2:$M$170&lt;&gt;"",ROW($M$2:$M$170)),ROW(M32))))</f>
        <v>#NUM!</v>
      </c>
      <c r="U209" s="12" t="e">
        <f t="array" ref="U209">IF(COUNTA($M$2:$M$170)&lt;ROW(M32),"",INDEX($U$1:$U$170,SMALL(IF($M$2:$M$170&lt;&gt;"",ROW($M$2:$M$170)),ROW(M32))))</f>
        <v>#NUM!</v>
      </c>
      <c r="V209" s="12" t="e">
        <f t="array" ref="V209">IF(COUNTA($M$2:$M$170)&lt;ROW(M32),"",INDEX($V$1:$V$170,SMALL(IF($M$2:$M$170&lt;&gt;"",ROW($M$2:$M$170)),ROW(M32))))</f>
        <v>#NUM!</v>
      </c>
      <c r="W209" s="12" t="e">
        <f t="array" ref="W209">IF(COUNTA($M$2:$M$170)&lt;ROW(M32),"",INDEX($W$1:$W$170,SMALL(IF($M$2:$M$170&lt;&gt;"",ROW($M$2:$M$170)),ROW(M32))))</f>
        <v>#NUM!</v>
      </c>
      <c r="X209" s="12" t="e">
        <f t="array" ref="X209">IF(COUNTA($M$2:$M$170)&lt;ROW(M32),"",INDEX($X$1:$X$170,SMALL(IF($M$2:$M$170&lt;&gt;"",ROW($M$2:$M$170)),ROW(M32))))</f>
        <v>#NUM!</v>
      </c>
      <c r="Y209" s="12" t="e">
        <f t="array" ref="Y209">IF(COUNTA($M$2:$M$170)&lt;ROW(M32),"",INDEX($Y$1:$Y$170,SMALL(IF($M$2:$M$170&lt;&gt;"",ROW($M$2:$M$170)),ROW(M32))))</f>
        <v>#NUM!</v>
      </c>
      <c r="Z209" s="12" t="e">
        <f t="array" ref="Z209">IF(COUNTA($M$2:$M$170)&lt;ROW(M32),"",INDEX($Z$1:$Z$170,SMALL(IF($M$2:$M$170&lt;&gt;"",ROW($M$2:$M$170)),ROW(M32))))</f>
        <v>#NUM!</v>
      </c>
      <c r="AA209" s="12" t="e">
        <f t="array" ref="AA209">IF(COUNTA($M$2:$M$170)&lt;ROW(M32),"",INDEX($AA$1:$AA$170,SMALL(IF($M$2:$M$170&lt;&gt;"",ROW($M$2:$M$170)),ROW(M32))))</f>
        <v>#NUM!</v>
      </c>
      <c r="AB209" s="12" t="e">
        <f t="array" ref="AB209">IF(COUNTA($M$2:$M$170)&lt;ROW(M32),"",INDEX($AB$1:$AB$170,SMALL(IF($M$2:$M$170&lt;&gt;"",ROW($M$2:$M$170)),ROW(M32))))</f>
        <v>#NUM!</v>
      </c>
      <c r="AC209" s="12" t="e">
        <f t="array" ref="AC209">IF(COUNTA($M$2:$M$170)&lt;ROW(M32),"",INDEX($AC$1:$AC$170,SMALL(IF($M$2:$M$170&lt;&gt;"",ROW($M$2:$M$170)),ROW(M32))))</f>
        <v>#NUM!</v>
      </c>
      <c r="AD209" s="12" t="e">
        <f t="array" ref="AD209">IF(COUNTA($M$2:$M$170)&lt;ROW(M32),"",INDEX($AD$1:$AD$170,SMALL(IF($M$2:$M$170&lt;&gt;"",ROW($M$2:$M$170)),ROW(M32))))</f>
        <v>#NUM!</v>
      </c>
      <c r="AE209" s="12" t="e">
        <f t="array" ref="AE209">IF(COUNTA($M$2:$M$170)&lt;ROW(M32),"",INDEX($AE$1:$AE$170,SMALL(IF($M$2:$M$170&lt;&gt;"",ROW($M$2:$M$170)),ROW(M32))))</f>
        <v>#NUM!</v>
      </c>
      <c r="AF209" s="12" t="e">
        <f t="array" ref="AF209">IF(COUNTA($M$2:$M$170)&lt;ROW(M32),"",INDEX($AF$1:$AF$170,SMALL(IF($M$2:$M$170&lt;&gt;"",ROW($M$2:$M$170)),ROW(M32))))</f>
        <v>#NUM!</v>
      </c>
      <c r="AG209" s="12" t="e">
        <f t="array" ref="AG209">IF(COUNTA($M$2:$M$170)&lt;ROW(M32),"",INDEX($AG$1:$AG$170,SMALL(IF($M$2:$M$170&lt;&gt;"",ROW($M$2:$M$170)),ROW(M32))))</f>
        <v>#NUM!</v>
      </c>
      <c r="AH209" s="12" t="e">
        <f t="array" ref="AH209">IF(COUNTA($M$2:$M$170)&lt;ROW(M32),"",INDEX($AH$1:$AH$170,SMALL(IF($M$2:$M$170&lt;&gt;"",ROW($M$2:$M$170)),ROW(M32))))</f>
        <v>#NUM!</v>
      </c>
      <c r="AI209" s="12" t="e">
        <f t="array" ref="AI209">IF(COUNTA($M$2:$M$170)&lt;ROW(M32),"",INDEX($AI$1:$AI$170,SMALL(IF($M$2:$M$170&lt;&gt;"",ROW($M$2:$M$170)),ROW(M32))))</f>
        <v>#NUM!</v>
      </c>
      <c r="AJ209" s="12" t="e">
        <f t="array" ref="AJ209">IF(COUNTA($M$2:$M$170)&lt;ROW(M32),"",INDEX($AJ$1:$AJ$170,SMALL(IF($M$2:$M$170&lt;&gt;"",ROW($M$2:$M$170)),ROW(M32))))</f>
        <v>#NUM!</v>
      </c>
      <c r="AK209" s="12" t="e">
        <f t="array" ref="AK209">IF(COUNTA($M$2:$M$170)&lt;ROW(M32),"",INDEX($AK$1:$AK$170,SMALL(IF($M$2:$M$170&lt;&gt;"",ROW($M$2:$M$170)),ROW(M32))))</f>
        <v>#NUM!</v>
      </c>
      <c r="AL209" s="12" t="e">
        <f t="array" ref="AL209">IF(COUNTA($M$2:$M$170)&lt;ROW(M32),"",INDEX($AL$1:$AL$170,SMALL(IF($M$2:$M$170&lt;&gt;"",ROW($M$2:$M$170)),ROW(M32))))</f>
        <v>#NUM!</v>
      </c>
      <c r="AM209" s="12" t="e">
        <f t="array" ref="AM209">IF(COUNTA($M$2:$M$170)&lt;ROW(M32),"",INDEX($AM$1:$AM$170,SMALL(IF($M$2:$M$170&lt;&gt;"",ROW($M$2:$M$170)),ROW(M32))))</f>
        <v>#NUM!</v>
      </c>
      <c r="AN209" s="12" t="e">
        <f t="array" ref="AN209">IF(COUNTA($M$2:$M$170)&lt;ROW(M32),"",INDEX($AN$1:$AN$170,SMALL(IF($M$2:$M$170&lt;&gt;"",ROW($M$2:$M$170)),ROW(M32))))</f>
        <v>#NUM!</v>
      </c>
      <c r="AO209" s="12" t="e">
        <f t="array" ref="AO209">IF(COUNTA($M$2:$M$170)&lt;ROW(M32),"",INDEX($AO$1:$AO$170,SMALL(IF($M$2:$M$170&lt;&gt;"",ROW($M$2:$M$170)),ROW(M32))))</f>
        <v>#NUM!</v>
      </c>
      <c r="AP209" s="12" t="e">
        <f t="array" ref="AP209">IF(COUNTA($M$2:$M$170)&lt;ROW(M32),"",INDEX($AP$1:$AP$170,SMALL(IF($M$2:$M$170&lt;&gt;"",ROW($M$2:$M$170)),ROW(M32))))</f>
        <v>#NUM!</v>
      </c>
      <c r="AQ209" s="12" t="e">
        <f t="array" ref="AQ209">IF(COUNTA($M$2:$M$170)&lt;ROW(M32),"",INDEX($AQ$1:$AQ$170,SMALL(IF($M$2:$M$170&lt;&gt;"",ROW($M$2:$M$170)),ROW(M32))))</f>
        <v>#NUM!</v>
      </c>
      <c r="AR209" s="12" t="e">
        <f t="array" ref="AR209">IF(COUNTA($M$2:$M$170)&lt;ROW(M32),"",INDEX($AR$1:$AR$170,SMALL(IF($M$2:$M$170&lt;&gt;"",ROW($M$2:$M$170)),ROW(M32))))</f>
        <v>#NUM!</v>
      </c>
      <c r="AS209" s="12" t="e">
        <f t="array" ref="AS209">IF(COUNTA($M$2:$M$170)&lt;ROW(M32),"",INDEX($AS$1:$AS$170,SMALL(IF($M$2:$M$170&lt;&gt;"",ROW($M$2:$M$170)),ROW(M32))))</f>
        <v>#NUM!</v>
      </c>
    </row>
    <row r="210" spans="11:45" ht="12.75" customHeight="1" x14ac:dyDescent="0.15">
      <c r="K210" s="12" t="e">
        <f t="array" ref="K210">IF(COUNTA($M$2:$M$170)&lt;ROW(M33),"",INDEX($K$1:$K$170,SMALL(IF($M$2:$M$170&lt;&gt;"",ROW($M$2:$M$170)),ROW(M33))))</f>
        <v>#NUM!</v>
      </c>
      <c r="L210" s="12" t="e">
        <f t="array" ref="L210">IF(COUNTA($M$2:$M$170)&lt;ROW(M33),"",INDEX($L$1:$L$170,SMALL(IF($M$2:$M$170&lt;&gt;"",ROW($M$2:$M$170)),ROW(M33))))</f>
        <v>#NUM!</v>
      </c>
      <c r="M210" s="12" t="e">
        <f t="array" ref="M210">IF(COUNTA($M$2:$M$170)&lt;ROW(M33),"",INDEX($M$1:$M$170,SMALL(IF($M$2:$M$170&lt;&gt;"",ROW($M$2:$M$170)),ROW(M33))))</f>
        <v>#NUM!</v>
      </c>
      <c r="R210" s="12" t="e">
        <f t="array" ref="R210">IF(COUNTA($M$2:$M$170)&lt;ROW(M33),"",INDEX($R$1:$R$170,SMALL(IF($M$2:$M$170&lt;&gt;"",ROW($M$2:$M$170)),ROW(M33))))</f>
        <v>#NUM!</v>
      </c>
      <c r="S210" s="12" t="e">
        <f t="array" ref="S210">IF(COUNTA($M$2:$M$170)&lt;ROW(M33),"",INDEX($S$1:$S$170,SMALL(IF($M$2:$M$170&lt;&gt;"",ROW($M$2:$M$170)),ROW(M33))))</f>
        <v>#NUM!</v>
      </c>
      <c r="T210" s="12" t="e">
        <f t="array" ref="T210">IF(COUNTA($M$2:$M$170)&lt;ROW(M33),"",INDEX($T$1:$T$170,SMALL(IF($M$2:$M$170&lt;&gt;"",ROW($M$2:$M$170)),ROW(M33))))</f>
        <v>#NUM!</v>
      </c>
      <c r="U210" s="12" t="e">
        <f t="array" ref="U210">IF(COUNTA($M$2:$M$170)&lt;ROW(M33),"",INDEX($U$1:$U$170,SMALL(IF($M$2:$M$170&lt;&gt;"",ROW($M$2:$M$170)),ROW(M33))))</f>
        <v>#NUM!</v>
      </c>
      <c r="V210" s="12" t="e">
        <f t="array" ref="V210">IF(COUNTA($M$2:$M$170)&lt;ROW(M33),"",INDEX($V$1:$V$170,SMALL(IF($M$2:$M$170&lt;&gt;"",ROW($M$2:$M$170)),ROW(M33))))</f>
        <v>#NUM!</v>
      </c>
      <c r="W210" s="12" t="e">
        <f t="array" ref="W210">IF(COUNTA($M$2:$M$170)&lt;ROW(M33),"",INDEX($W$1:$W$170,SMALL(IF($M$2:$M$170&lt;&gt;"",ROW($M$2:$M$170)),ROW(M33))))</f>
        <v>#NUM!</v>
      </c>
      <c r="X210" s="12" t="e">
        <f t="array" ref="X210">IF(COUNTA($M$2:$M$170)&lt;ROW(M33),"",INDEX($X$1:$X$170,SMALL(IF($M$2:$M$170&lt;&gt;"",ROW($M$2:$M$170)),ROW(M33))))</f>
        <v>#NUM!</v>
      </c>
      <c r="Y210" s="12" t="e">
        <f t="array" ref="Y210">IF(COUNTA($M$2:$M$170)&lt;ROW(M33),"",INDEX($Y$1:$Y$170,SMALL(IF($M$2:$M$170&lt;&gt;"",ROW($M$2:$M$170)),ROW(M33))))</f>
        <v>#NUM!</v>
      </c>
      <c r="Z210" s="12" t="e">
        <f t="array" ref="Z210">IF(COUNTA($M$2:$M$170)&lt;ROW(M33),"",INDEX($Z$1:$Z$170,SMALL(IF($M$2:$M$170&lt;&gt;"",ROW($M$2:$M$170)),ROW(M33))))</f>
        <v>#NUM!</v>
      </c>
      <c r="AA210" s="12" t="e">
        <f t="array" ref="AA210">IF(COUNTA($M$2:$M$170)&lt;ROW(M33),"",INDEX($AA$1:$AA$170,SMALL(IF($M$2:$M$170&lt;&gt;"",ROW($M$2:$M$170)),ROW(M33))))</f>
        <v>#NUM!</v>
      </c>
      <c r="AB210" s="12" t="e">
        <f t="array" ref="AB210">IF(COUNTA($M$2:$M$170)&lt;ROW(M33),"",INDEX($AB$1:$AB$170,SMALL(IF($M$2:$M$170&lt;&gt;"",ROW($M$2:$M$170)),ROW(M33))))</f>
        <v>#NUM!</v>
      </c>
      <c r="AC210" s="12" t="e">
        <f t="array" ref="AC210">IF(COUNTA($M$2:$M$170)&lt;ROW(M33),"",INDEX($AC$1:$AC$170,SMALL(IF($M$2:$M$170&lt;&gt;"",ROW($M$2:$M$170)),ROW(M33))))</f>
        <v>#NUM!</v>
      </c>
      <c r="AD210" s="12" t="e">
        <f t="array" ref="AD210">IF(COUNTA($M$2:$M$170)&lt;ROW(M33),"",INDEX($AD$1:$AD$170,SMALL(IF($M$2:$M$170&lt;&gt;"",ROW($M$2:$M$170)),ROW(M33))))</f>
        <v>#NUM!</v>
      </c>
      <c r="AE210" s="12" t="e">
        <f t="array" ref="AE210">IF(COUNTA($M$2:$M$170)&lt;ROW(M33),"",INDEX($AE$1:$AE$170,SMALL(IF($M$2:$M$170&lt;&gt;"",ROW($M$2:$M$170)),ROW(M33))))</f>
        <v>#NUM!</v>
      </c>
      <c r="AF210" s="12" t="e">
        <f t="array" ref="AF210">IF(COUNTA($M$2:$M$170)&lt;ROW(M33),"",INDEX($AF$1:$AF$170,SMALL(IF($M$2:$M$170&lt;&gt;"",ROW($M$2:$M$170)),ROW(M33))))</f>
        <v>#NUM!</v>
      </c>
      <c r="AG210" s="12" t="e">
        <f t="array" ref="AG210">IF(COUNTA($M$2:$M$170)&lt;ROW(M33),"",INDEX($AG$1:$AG$170,SMALL(IF($M$2:$M$170&lt;&gt;"",ROW($M$2:$M$170)),ROW(M33))))</f>
        <v>#NUM!</v>
      </c>
      <c r="AH210" s="12" t="e">
        <f t="array" ref="AH210">IF(COUNTA($M$2:$M$170)&lt;ROW(M33),"",INDEX($AH$1:$AH$170,SMALL(IF($M$2:$M$170&lt;&gt;"",ROW($M$2:$M$170)),ROW(M33))))</f>
        <v>#NUM!</v>
      </c>
      <c r="AI210" s="12" t="e">
        <f t="array" ref="AI210">IF(COUNTA($M$2:$M$170)&lt;ROW(M33),"",INDEX($AI$1:$AI$170,SMALL(IF($M$2:$M$170&lt;&gt;"",ROW($M$2:$M$170)),ROW(M33))))</f>
        <v>#NUM!</v>
      </c>
      <c r="AJ210" s="12" t="e">
        <f t="array" ref="AJ210">IF(COUNTA($M$2:$M$170)&lt;ROW(M33),"",INDEX($AJ$1:$AJ$170,SMALL(IF($M$2:$M$170&lt;&gt;"",ROW($M$2:$M$170)),ROW(M33))))</f>
        <v>#NUM!</v>
      </c>
      <c r="AK210" s="12" t="e">
        <f t="array" ref="AK210">IF(COUNTA($M$2:$M$170)&lt;ROW(M33),"",INDEX($AK$1:$AK$170,SMALL(IF($M$2:$M$170&lt;&gt;"",ROW($M$2:$M$170)),ROW(M33))))</f>
        <v>#NUM!</v>
      </c>
      <c r="AL210" s="12" t="e">
        <f t="array" ref="AL210">IF(COUNTA($M$2:$M$170)&lt;ROW(M33),"",INDEX($AL$1:$AL$170,SMALL(IF($M$2:$M$170&lt;&gt;"",ROW($M$2:$M$170)),ROW(M33))))</f>
        <v>#NUM!</v>
      </c>
      <c r="AM210" s="12" t="e">
        <f t="array" ref="AM210">IF(COUNTA($M$2:$M$170)&lt;ROW(M33),"",INDEX($AM$1:$AM$170,SMALL(IF($M$2:$M$170&lt;&gt;"",ROW($M$2:$M$170)),ROW(M33))))</f>
        <v>#NUM!</v>
      </c>
      <c r="AN210" s="12" t="e">
        <f t="array" ref="AN210">IF(COUNTA($M$2:$M$170)&lt;ROW(M33),"",INDEX($AN$1:$AN$170,SMALL(IF($M$2:$M$170&lt;&gt;"",ROW($M$2:$M$170)),ROW(M33))))</f>
        <v>#NUM!</v>
      </c>
      <c r="AO210" s="12" t="e">
        <f t="array" ref="AO210">IF(COUNTA($M$2:$M$170)&lt;ROW(M33),"",INDEX($AO$1:$AO$170,SMALL(IF($M$2:$M$170&lt;&gt;"",ROW($M$2:$M$170)),ROW(M33))))</f>
        <v>#NUM!</v>
      </c>
      <c r="AP210" s="12" t="e">
        <f t="array" ref="AP210">IF(COUNTA($M$2:$M$170)&lt;ROW(M33),"",INDEX($AP$1:$AP$170,SMALL(IF($M$2:$M$170&lt;&gt;"",ROW($M$2:$M$170)),ROW(M33))))</f>
        <v>#NUM!</v>
      </c>
      <c r="AQ210" s="12" t="e">
        <f t="array" ref="AQ210">IF(COUNTA($M$2:$M$170)&lt;ROW(M33),"",INDEX($AQ$1:$AQ$170,SMALL(IF($M$2:$M$170&lt;&gt;"",ROW($M$2:$M$170)),ROW(M33))))</f>
        <v>#NUM!</v>
      </c>
      <c r="AR210" s="12" t="e">
        <f t="array" ref="AR210">IF(COUNTA($M$2:$M$170)&lt;ROW(M33),"",INDEX($AR$1:$AR$170,SMALL(IF($M$2:$M$170&lt;&gt;"",ROW($M$2:$M$170)),ROW(M33))))</f>
        <v>#NUM!</v>
      </c>
      <c r="AS210" s="12" t="e">
        <f t="array" ref="AS210">IF(COUNTA($M$2:$M$170)&lt;ROW(M33),"",INDEX($AS$1:$AS$170,SMALL(IF($M$2:$M$170&lt;&gt;"",ROW($M$2:$M$170)),ROW(M33))))</f>
        <v>#NUM!</v>
      </c>
    </row>
    <row r="211" spans="11:45" ht="12.75" customHeight="1" x14ac:dyDescent="0.15">
      <c r="K211" s="12" t="e">
        <f t="array" ref="K211">IF(COUNTA($M$2:$M$170)&lt;ROW(M34),"",INDEX($K$1:$K$170,SMALL(IF($M$2:$M$170&lt;&gt;"",ROW($M$2:$M$170)),ROW(M34))))</f>
        <v>#NUM!</v>
      </c>
      <c r="L211" s="12" t="e">
        <f t="array" ref="L211">IF(COUNTA($M$2:$M$170)&lt;ROW(M34),"",INDEX($L$1:$L$170,SMALL(IF($M$2:$M$170&lt;&gt;"",ROW($M$2:$M$170)),ROW(M34))))</f>
        <v>#NUM!</v>
      </c>
      <c r="M211" s="12" t="e">
        <f t="array" ref="M211">IF(COUNTA($M$2:$M$170)&lt;ROW(M34),"",INDEX($M$1:$M$170,SMALL(IF($M$2:$M$170&lt;&gt;"",ROW($M$2:$M$170)),ROW(M34))))</f>
        <v>#NUM!</v>
      </c>
      <c r="R211" s="12" t="e">
        <f t="array" ref="R211">IF(COUNTA($M$2:$M$170)&lt;ROW(M34),"",INDEX($R$1:$R$170,SMALL(IF($M$2:$M$170&lt;&gt;"",ROW($M$2:$M$170)),ROW(M34))))</f>
        <v>#NUM!</v>
      </c>
      <c r="S211" s="12" t="e">
        <f t="array" ref="S211">IF(COUNTA($M$2:$M$170)&lt;ROW(M34),"",INDEX($S$1:$S$170,SMALL(IF($M$2:$M$170&lt;&gt;"",ROW($M$2:$M$170)),ROW(M34))))</f>
        <v>#NUM!</v>
      </c>
      <c r="T211" s="12" t="e">
        <f t="array" ref="T211">IF(COUNTA($M$2:$M$170)&lt;ROW(M34),"",INDEX($T$1:$T$170,SMALL(IF($M$2:$M$170&lt;&gt;"",ROW($M$2:$M$170)),ROW(M34))))</f>
        <v>#NUM!</v>
      </c>
      <c r="U211" s="12" t="e">
        <f t="array" ref="U211">IF(COUNTA($M$2:$M$170)&lt;ROW(M34),"",INDEX($U$1:$U$170,SMALL(IF($M$2:$M$170&lt;&gt;"",ROW($M$2:$M$170)),ROW(M34))))</f>
        <v>#NUM!</v>
      </c>
      <c r="V211" s="12" t="e">
        <f t="array" ref="V211">IF(COUNTA($M$2:$M$170)&lt;ROW(M34),"",INDEX($V$1:$V$170,SMALL(IF($M$2:$M$170&lt;&gt;"",ROW($M$2:$M$170)),ROW(M34))))</f>
        <v>#NUM!</v>
      </c>
      <c r="W211" s="12" t="e">
        <f t="array" ref="W211">IF(COUNTA($M$2:$M$170)&lt;ROW(M34),"",INDEX($W$1:$W$170,SMALL(IF($M$2:$M$170&lt;&gt;"",ROW($M$2:$M$170)),ROW(M34))))</f>
        <v>#NUM!</v>
      </c>
      <c r="X211" s="12" t="e">
        <f t="array" ref="X211">IF(COUNTA($M$2:$M$170)&lt;ROW(M34),"",INDEX($X$1:$X$170,SMALL(IF($M$2:$M$170&lt;&gt;"",ROW($M$2:$M$170)),ROW(M34))))</f>
        <v>#NUM!</v>
      </c>
      <c r="Y211" s="12" t="e">
        <f t="array" ref="Y211">IF(COUNTA($M$2:$M$170)&lt;ROW(M34),"",INDEX($Y$1:$Y$170,SMALL(IF($M$2:$M$170&lt;&gt;"",ROW($M$2:$M$170)),ROW(M34))))</f>
        <v>#NUM!</v>
      </c>
      <c r="Z211" s="12" t="e">
        <f t="array" ref="Z211">IF(COUNTA($M$2:$M$170)&lt;ROW(M34),"",INDEX($Z$1:$Z$170,SMALL(IF($M$2:$M$170&lt;&gt;"",ROW($M$2:$M$170)),ROW(M34))))</f>
        <v>#NUM!</v>
      </c>
      <c r="AA211" s="12" t="e">
        <f t="array" ref="AA211">IF(COUNTA($M$2:$M$170)&lt;ROW(M34),"",INDEX($AA$1:$AA$170,SMALL(IF($M$2:$M$170&lt;&gt;"",ROW($M$2:$M$170)),ROW(M34))))</f>
        <v>#NUM!</v>
      </c>
      <c r="AB211" s="12" t="e">
        <f t="array" ref="AB211">IF(COUNTA($M$2:$M$170)&lt;ROW(M34),"",INDEX($AB$1:$AB$170,SMALL(IF($M$2:$M$170&lt;&gt;"",ROW($M$2:$M$170)),ROW(M34))))</f>
        <v>#NUM!</v>
      </c>
      <c r="AC211" s="12" t="e">
        <f t="array" ref="AC211">IF(COUNTA($M$2:$M$170)&lt;ROW(M34),"",INDEX($AC$1:$AC$170,SMALL(IF($M$2:$M$170&lt;&gt;"",ROW($M$2:$M$170)),ROW(M34))))</f>
        <v>#NUM!</v>
      </c>
      <c r="AD211" s="12" t="e">
        <f t="array" ref="AD211">IF(COUNTA($M$2:$M$170)&lt;ROW(M34),"",INDEX($AD$1:$AD$170,SMALL(IF($M$2:$M$170&lt;&gt;"",ROW($M$2:$M$170)),ROW(M34))))</f>
        <v>#NUM!</v>
      </c>
      <c r="AE211" s="12" t="e">
        <f t="array" ref="AE211">IF(COUNTA($M$2:$M$170)&lt;ROW(M34),"",INDEX($AE$1:$AE$170,SMALL(IF($M$2:$M$170&lt;&gt;"",ROW($M$2:$M$170)),ROW(M34))))</f>
        <v>#NUM!</v>
      </c>
      <c r="AF211" s="12" t="e">
        <f t="array" ref="AF211">IF(COUNTA($M$2:$M$170)&lt;ROW(M34),"",INDEX($AF$1:$AF$170,SMALL(IF($M$2:$M$170&lt;&gt;"",ROW($M$2:$M$170)),ROW(M34))))</f>
        <v>#NUM!</v>
      </c>
      <c r="AG211" s="12" t="e">
        <f t="array" ref="AG211">IF(COUNTA($M$2:$M$170)&lt;ROW(M34),"",INDEX($AG$1:$AG$170,SMALL(IF($M$2:$M$170&lt;&gt;"",ROW($M$2:$M$170)),ROW(M34))))</f>
        <v>#NUM!</v>
      </c>
      <c r="AH211" s="12" t="e">
        <f t="array" ref="AH211">IF(COUNTA($M$2:$M$170)&lt;ROW(M34),"",INDEX($AH$1:$AH$170,SMALL(IF($M$2:$M$170&lt;&gt;"",ROW($M$2:$M$170)),ROW(M34))))</f>
        <v>#NUM!</v>
      </c>
      <c r="AI211" s="12" t="e">
        <f t="array" ref="AI211">IF(COUNTA($M$2:$M$170)&lt;ROW(M34),"",INDEX($AI$1:$AI$170,SMALL(IF($M$2:$M$170&lt;&gt;"",ROW($M$2:$M$170)),ROW(M34))))</f>
        <v>#NUM!</v>
      </c>
      <c r="AJ211" s="12" t="e">
        <f t="array" ref="AJ211">IF(COUNTA($M$2:$M$170)&lt;ROW(M34),"",INDEX($AJ$1:$AJ$170,SMALL(IF($M$2:$M$170&lt;&gt;"",ROW($M$2:$M$170)),ROW(M34))))</f>
        <v>#NUM!</v>
      </c>
      <c r="AK211" s="12" t="e">
        <f t="array" ref="AK211">IF(COUNTA($M$2:$M$170)&lt;ROW(M34),"",INDEX($AK$1:$AK$170,SMALL(IF($M$2:$M$170&lt;&gt;"",ROW($M$2:$M$170)),ROW(M34))))</f>
        <v>#NUM!</v>
      </c>
      <c r="AL211" s="12" t="e">
        <f t="array" ref="AL211">IF(COUNTA($M$2:$M$170)&lt;ROW(M34),"",INDEX($AL$1:$AL$170,SMALL(IF($M$2:$M$170&lt;&gt;"",ROW($M$2:$M$170)),ROW(M34))))</f>
        <v>#NUM!</v>
      </c>
      <c r="AM211" s="12" t="e">
        <f t="array" ref="AM211">IF(COUNTA($M$2:$M$170)&lt;ROW(M34),"",INDEX($AM$1:$AM$170,SMALL(IF($M$2:$M$170&lt;&gt;"",ROW($M$2:$M$170)),ROW(M34))))</f>
        <v>#NUM!</v>
      </c>
      <c r="AN211" s="12" t="e">
        <f t="array" ref="AN211">IF(COUNTA($M$2:$M$170)&lt;ROW(M34),"",INDEX($AN$1:$AN$170,SMALL(IF($M$2:$M$170&lt;&gt;"",ROW($M$2:$M$170)),ROW(M34))))</f>
        <v>#NUM!</v>
      </c>
      <c r="AO211" s="12" t="e">
        <f t="array" ref="AO211">IF(COUNTA($M$2:$M$170)&lt;ROW(M34),"",INDEX($AO$1:$AO$170,SMALL(IF($M$2:$M$170&lt;&gt;"",ROW($M$2:$M$170)),ROW(M34))))</f>
        <v>#NUM!</v>
      </c>
      <c r="AP211" s="12" t="e">
        <f t="array" ref="AP211">IF(COUNTA($M$2:$M$170)&lt;ROW(M34),"",INDEX($AP$1:$AP$170,SMALL(IF($M$2:$M$170&lt;&gt;"",ROW($M$2:$M$170)),ROW(M34))))</f>
        <v>#NUM!</v>
      </c>
      <c r="AQ211" s="12" t="e">
        <f t="array" ref="AQ211">IF(COUNTA($M$2:$M$170)&lt;ROW(M34),"",INDEX($AQ$1:$AQ$170,SMALL(IF($M$2:$M$170&lt;&gt;"",ROW($M$2:$M$170)),ROW(M34))))</f>
        <v>#NUM!</v>
      </c>
      <c r="AR211" s="12" t="e">
        <f t="array" ref="AR211">IF(COUNTA($M$2:$M$170)&lt;ROW(M34),"",INDEX($AR$1:$AR$170,SMALL(IF($M$2:$M$170&lt;&gt;"",ROW($M$2:$M$170)),ROW(M34))))</f>
        <v>#NUM!</v>
      </c>
      <c r="AS211" s="12" t="e">
        <f t="array" ref="AS211">IF(COUNTA($M$2:$M$170)&lt;ROW(M34),"",INDEX($AS$1:$AS$170,SMALL(IF($M$2:$M$170&lt;&gt;"",ROW($M$2:$M$170)),ROW(M34))))</f>
        <v>#NUM!</v>
      </c>
    </row>
    <row r="212" spans="11:45" ht="12.75" customHeight="1" x14ac:dyDescent="0.15">
      <c r="K212" s="12" t="e">
        <f t="array" ref="K212">IF(COUNTA($M$2:$M$170)&lt;ROW(M35),"",INDEX($K$1:$K$170,SMALL(IF($M$2:$M$170&lt;&gt;"",ROW($M$2:$M$170)),ROW(M35))))</f>
        <v>#NUM!</v>
      </c>
      <c r="L212" s="12" t="e">
        <f t="array" ref="L212">IF(COUNTA($M$2:$M$170)&lt;ROW(M35),"",INDEX($L$1:$L$170,SMALL(IF($M$2:$M$170&lt;&gt;"",ROW($M$2:$M$170)),ROW(M35))))</f>
        <v>#NUM!</v>
      </c>
      <c r="M212" s="12" t="e">
        <f t="array" ref="M212">IF(COUNTA($M$2:$M$170)&lt;ROW(M35),"",INDEX($M$1:$M$170,SMALL(IF($M$2:$M$170&lt;&gt;"",ROW($M$2:$M$170)),ROW(M35))))</f>
        <v>#NUM!</v>
      </c>
      <c r="R212" s="12" t="e">
        <f t="array" ref="R212">IF(COUNTA($M$2:$M$170)&lt;ROW(M35),"",INDEX($R$1:$R$170,SMALL(IF($M$2:$M$170&lt;&gt;"",ROW($M$2:$M$170)),ROW(M35))))</f>
        <v>#NUM!</v>
      </c>
      <c r="S212" s="12" t="e">
        <f t="array" ref="S212">IF(COUNTA($M$2:$M$170)&lt;ROW(M35),"",INDEX($S$1:$S$170,SMALL(IF($M$2:$M$170&lt;&gt;"",ROW($M$2:$M$170)),ROW(M35))))</f>
        <v>#NUM!</v>
      </c>
      <c r="T212" s="12" t="e">
        <f t="array" ref="T212">IF(COUNTA($M$2:$M$170)&lt;ROW(M35),"",INDEX($T$1:$T$170,SMALL(IF($M$2:$M$170&lt;&gt;"",ROW($M$2:$M$170)),ROW(M35))))</f>
        <v>#NUM!</v>
      </c>
      <c r="U212" s="12" t="e">
        <f t="array" ref="U212">IF(COUNTA($M$2:$M$170)&lt;ROW(M35),"",INDEX($U$1:$U$170,SMALL(IF($M$2:$M$170&lt;&gt;"",ROW($M$2:$M$170)),ROW(M35))))</f>
        <v>#NUM!</v>
      </c>
      <c r="V212" s="12" t="e">
        <f t="array" ref="V212">IF(COUNTA($M$2:$M$170)&lt;ROW(M35),"",INDEX($V$1:$V$170,SMALL(IF($M$2:$M$170&lt;&gt;"",ROW($M$2:$M$170)),ROW(M35))))</f>
        <v>#NUM!</v>
      </c>
      <c r="W212" s="12" t="e">
        <f t="array" ref="W212">IF(COUNTA($M$2:$M$170)&lt;ROW(M35),"",INDEX($W$1:$W$170,SMALL(IF($M$2:$M$170&lt;&gt;"",ROW($M$2:$M$170)),ROW(M35))))</f>
        <v>#NUM!</v>
      </c>
      <c r="X212" s="12" t="e">
        <f t="array" ref="X212">IF(COUNTA($M$2:$M$170)&lt;ROW(M35),"",INDEX($X$1:$X$170,SMALL(IF($M$2:$M$170&lt;&gt;"",ROW($M$2:$M$170)),ROW(M35))))</f>
        <v>#NUM!</v>
      </c>
      <c r="Y212" s="12" t="e">
        <f t="array" ref="Y212">IF(COUNTA($M$2:$M$170)&lt;ROW(M35),"",INDEX($Y$1:$Y$170,SMALL(IF($M$2:$M$170&lt;&gt;"",ROW($M$2:$M$170)),ROW(M35))))</f>
        <v>#NUM!</v>
      </c>
      <c r="Z212" s="12" t="e">
        <f t="array" ref="Z212">IF(COUNTA($M$2:$M$170)&lt;ROW(M35),"",INDEX($Z$1:$Z$170,SMALL(IF($M$2:$M$170&lt;&gt;"",ROW($M$2:$M$170)),ROW(M35))))</f>
        <v>#NUM!</v>
      </c>
      <c r="AA212" s="12" t="e">
        <f t="array" ref="AA212">IF(COUNTA($M$2:$M$170)&lt;ROW(M35),"",INDEX($AA$1:$AA$170,SMALL(IF($M$2:$M$170&lt;&gt;"",ROW($M$2:$M$170)),ROW(M35))))</f>
        <v>#NUM!</v>
      </c>
      <c r="AB212" s="12" t="e">
        <f t="array" ref="AB212">IF(COUNTA($M$2:$M$170)&lt;ROW(M35),"",INDEX($AB$1:$AB$170,SMALL(IF($M$2:$M$170&lt;&gt;"",ROW($M$2:$M$170)),ROW(M35))))</f>
        <v>#NUM!</v>
      </c>
      <c r="AC212" s="12" t="e">
        <f t="array" ref="AC212">IF(COUNTA($M$2:$M$170)&lt;ROW(M35),"",INDEX($AC$1:$AC$170,SMALL(IF($M$2:$M$170&lt;&gt;"",ROW($M$2:$M$170)),ROW(M35))))</f>
        <v>#NUM!</v>
      </c>
      <c r="AD212" s="12" t="e">
        <f t="array" ref="AD212">IF(COUNTA($M$2:$M$170)&lt;ROW(M35),"",INDEX($AD$1:$AD$170,SMALL(IF($M$2:$M$170&lt;&gt;"",ROW($M$2:$M$170)),ROW(M35))))</f>
        <v>#NUM!</v>
      </c>
      <c r="AE212" s="12" t="e">
        <f t="array" ref="AE212">IF(COUNTA($M$2:$M$170)&lt;ROW(M35),"",INDEX($AE$1:$AE$170,SMALL(IF($M$2:$M$170&lt;&gt;"",ROW($M$2:$M$170)),ROW(M35))))</f>
        <v>#NUM!</v>
      </c>
      <c r="AF212" s="12" t="e">
        <f t="array" ref="AF212">IF(COUNTA($M$2:$M$170)&lt;ROW(M35),"",INDEX($AF$1:$AF$170,SMALL(IF($M$2:$M$170&lt;&gt;"",ROW($M$2:$M$170)),ROW(M35))))</f>
        <v>#NUM!</v>
      </c>
      <c r="AG212" s="12" t="e">
        <f t="array" ref="AG212">IF(COUNTA($M$2:$M$170)&lt;ROW(M35),"",INDEX($AG$1:$AG$170,SMALL(IF($M$2:$M$170&lt;&gt;"",ROW($M$2:$M$170)),ROW(M35))))</f>
        <v>#NUM!</v>
      </c>
      <c r="AH212" s="12" t="e">
        <f t="array" ref="AH212">IF(COUNTA($M$2:$M$170)&lt;ROW(M35),"",INDEX($AH$1:$AH$170,SMALL(IF($M$2:$M$170&lt;&gt;"",ROW($M$2:$M$170)),ROW(M35))))</f>
        <v>#NUM!</v>
      </c>
      <c r="AI212" s="12" t="e">
        <f t="array" ref="AI212">IF(COUNTA($M$2:$M$170)&lt;ROW(M35),"",INDEX($AI$1:$AI$170,SMALL(IF($M$2:$M$170&lt;&gt;"",ROW($M$2:$M$170)),ROW(M35))))</f>
        <v>#NUM!</v>
      </c>
      <c r="AJ212" s="12" t="e">
        <f t="array" ref="AJ212">IF(COUNTA($M$2:$M$170)&lt;ROW(M35),"",INDEX($AJ$1:$AJ$170,SMALL(IF($M$2:$M$170&lt;&gt;"",ROW($M$2:$M$170)),ROW(M35))))</f>
        <v>#NUM!</v>
      </c>
      <c r="AK212" s="12" t="e">
        <f t="array" ref="AK212">IF(COUNTA($M$2:$M$170)&lt;ROW(M35),"",INDEX($AK$1:$AK$170,SMALL(IF($M$2:$M$170&lt;&gt;"",ROW($M$2:$M$170)),ROW(M35))))</f>
        <v>#NUM!</v>
      </c>
      <c r="AL212" s="12" t="e">
        <f t="array" ref="AL212">IF(COUNTA($M$2:$M$170)&lt;ROW(M35),"",INDEX($AL$1:$AL$170,SMALL(IF($M$2:$M$170&lt;&gt;"",ROW($M$2:$M$170)),ROW(M35))))</f>
        <v>#NUM!</v>
      </c>
      <c r="AM212" s="12" t="e">
        <f t="array" ref="AM212">IF(COUNTA($M$2:$M$170)&lt;ROW(M35),"",INDEX($AM$1:$AM$170,SMALL(IF($M$2:$M$170&lt;&gt;"",ROW($M$2:$M$170)),ROW(M35))))</f>
        <v>#NUM!</v>
      </c>
      <c r="AN212" s="12" t="e">
        <f t="array" ref="AN212">IF(COUNTA($M$2:$M$170)&lt;ROW(M35),"",INDEX($AN$1:$AN$170,SMALL(IF($M$2:$M$170&lt;&gt;"",ROW($M$2:$M$170)),ROW(M35))))</f>
        <v>#NUM!</v>
      </c>
      <c r="AO212" s="12" t="e">
        <f t="array" ref="AO212">IF(COUNTA($M$2:$M$170)&lt;ROW(M35),"",INDEX($AO$1:$AO$170,SMALL(IF($M$2:$M$170&lt;&gt;"",ROW($M$2:$M$170)),ROW(M35))))</f>
        <v>#NUM!</v>
      </c>
      <c r="AP212" s="12" t="e">
        <f t="array" ref="AP212">IF(COUNTA($M$2:$M$170)&lt;ROW(M35),"",INDEX($AP$1:$AP$170,SMALL(IF($M$2:$M$170&lt;&gt;"",ROW($M$2:$M$170)),ROW(M35))))</f>
        <v>#NUM!</v>
      </c>
      <c r="AQ212" s="12" t="e">
        <f t="array" ref="AQ212">IF(COUNTA($M$2:$M$170)&lt;ROW(M35),"",INDEX($AQ$1:$AQ$170,SMALL(IF($M$2:$M$170&lt;&gt;"",ROW($M$2:$M$170)),ROW(M35))))</f>
        <v>#NUM!</v>
      </c>
      <c r="AR212" s="12" t="e">
        <f t="array" ref="AR212">IF(COUNTA($M$2:$M$170)&lt;ROW(M35),"",INDEX($AR$1:$AR$170,SMALL(IF($M$2:$M$170&lt;&gt;"",ROW($M$2:$M$170)),ROW(M35))))</f>
        <v>#NUM!</v>
      </c>
      <c r="AS212" s="12" t="e">
        <f t="array" ref="AS212">IF(COUNTA($M$2:$M$170)&lt;ROW(M35),"",INDEX($AS$1:$AS$170,SMALL(IF($M$2:$M$170&lt;&gt;"",ROW($M$2:$M$170)),ROW(M35))))</f>
        <v>#NUM!</v>
      </c>
    </row>
    <row r="213" spans="11:45" ht="12.75" customHeight="1" x14ac:dyDescent="0.15">
      <c r="K213" s="12" t="e">
        <f t="array" ref="K213">IF(COUNTA($M$2:$M$170)&lt;ROW(M36),"",INDEX($K$1:$K$170,SMALL(IF($M$2:$M$170&lt;&gt;"",ROW($M$2:$M$170)),ROW(M36))))</f>
        <v>#NUM!</v>
      </c>
      <c r="L213" s="12" t="e">
        <f t="array" ref="L213">IF(COUNTA($M$2:$M$170)&lt;ROW(M36),"",INDEX($L$1:$L$170,SMALL(IF($M$2:$M$170&lt;&gt;"",ROW($M$2:$M$170)),ROW(M36))))</f>
        <v>#NUM!</v>
      </c>
      <c r="M213" s="12" t="e">
        <f t="array" ref="M213">IF(COUNTA($M$2:$M$170)&lt;ROW(M36),"",INDEX($M$1:$M$170,SMALL(IF($M$2:$M$170&lt;&gt;"",ROW($M$2:$M$170)),ROW(M36))))</f>
        <v>#NUM!</v>
      </c>
      <c r="R213" s="12" t="e">
        <f t="array" ref="R213">IF(COUNTA($M$2:$M$170)&lt;ROW(M36),"",INDEX($R$1:$R$170,SMALL(IF($M$2:$M$170&lt;&gt;"",ROW($M$2:$M$170)),ROW(M36))))</f>
        <v>#NUM!</v>
      </c>
      <c r="S213" s="12" t="e">
        <f t="array" ref="S213">IF(COUNTA($M$2:$M$170)&lt;ROW(M36),"",INDEX($S$1:$S$170,SMALL(IF($M$2:$M$170&lt;&gt;"",ROW($M$2:$M$170)),ROW(M36))))</f>
        <v>#NUM!</v>
      </c>
      <c r="T213" s="12" t="e">
        <f t="array" ref="T213">IF(COUNTA($M$2:$M$170)&lt;ROW(M36),"",INDEX($T$1:$T$170,SMALL(IF($M$2:$M$170&lt;&gt;"",ROW($M$2:$M$170)),ROW(M36))))</f>
        <v>#NUM!</v>
      </c>
      <c r="U213" s="12" t="e">
        <f t="array" ref="U213">IF(COUNTA($M$2:$M$170)&lt;ROW(M36),"",INDEX($U$1:$U$170,SMALL(IF($M$2:$M$170&lt;&gt;"",ROW($M$2:$M$170)),ROW(M36))))</f>
        <v>#NUM!</v>
      </c>
      <c r="V213" s="12" t="e">
        <f t="array" ref="V213">IF(COUNTA($M$2:$M$170)&lt;ROW(M36),"",INDEX($V$1:$V$170,SMALL(IF($M$2:$M$170&lt;&gt;"",ROW($M$2:$M$170)),ROW(M36))))</f>
        <v>#NUM!</v>
      </c>
      <c r="W213" s="12" t="e">
        <f t="array" ref="W213">IF(COUNTA($M$2:$M$170)&lt;ROW(M36),"",INDEX($W$1:$W$170,SMALL(IF($M$2:$M$170&lt;&gt;"",ROW($M$2:$M$170)),ROW(M36))))</f>
        <v>#NUM!</v>
      </c>
      <c r="X213" s="12" t="e">
        <f t="array" ref="X213">IF(COUNTA($M$2:$M$170)&lt;ROW(M36),"",INDEX($X$1:$X$170,SMALL(IF($M$2:$M$170&lt;&gt;"",ROW($M$2:$M$170)),ROW(M36))))</f>
        <v>#NUM!</v>
      </c>
      <c r="Y213" s="12" t="e">
        <f t="array" ref="Y213">IF(COUNTA($M$2:$M$170)&lt;ROW(M36),"",INDEX($Y$1:$Y$170,SMALL(IF($M$2:$M$170&lt;&gt;"",ROW($M$2:$M$170)),ROW(M36))))</f>
        <v>#NUM!</v>
      </c>
      <c r="Z213" s="12" t="e">
        <f t="array" ref="Z213">IF(COUNTA($M$2:$M$170)&lt;ROW(M36),"",INDEX($Z$1:$Z$170,SMALL(IF($M$2:$M$170&lt;&gt;"",ROW($M$2:$M$170)),ROW(M36))))</f>
        <v>#NUM!</v>
      </c>
      <c r="AA213" s="12" t="e">
        <f t="array" ref="AA213">IF(COUNTA($M$2:$M$170)&lt;ROW(M36),"",INDEX($AA$1:$AA$170,SMALL(IF($M$2:$M$170&lt;&gt;"",ROW($M$2:$M$170)),ROW(M36))))</f>
        <v>#NUM!</v>
      </c>
      <c r="AB213" s="12" t="e">
        <f t="array" ref="AB213">IF(COUNTA($M$2:$M$170)&lt;ROW(M36),"",INDEX($AB$1:$AB$170,SMALL(IF($M$2:$M$170&lt;&gt;"",ROW($M$2:$M$170)),ROW(M36))))</f>
        <v>#NUM!</v>
      </c>
      <c r="AC213" s="12" t="e">
        <f t="array" ref="AC213">IF(COUNTA($M$2:$M$170)&lt;ROW(M36),"",INDEX($AC$1:$AC$170,SMALL(IF($M$2:$M$170&lt;&gt;"",ROW($M$2:$M$170)),ROW(M36))))</f>
        <v>#NUM!</v>
      </c>
      <c r="AD213" s="12" t="e">
        <f t="array" ref="AD213">IF(COUNTA($M$2:$M$170)&lt;ROW(M36),"",INDEX($AD$1:$AD$170,SMALL(IF($M$2:$M$170&lt;&gt;"",ROW($M$2:$M$170)),ROW(M36))))</f>
        <v>#NUM!</v>
      </c>
      <c r="AE213" s="12" t="e">
        <f t="array" ref="AE213">IF(COUNTA($M$2:$M$170)&lt;ROW(M36),"",INDEX($AE$1:$AE$170,SMALL(IF($M$2:$M$170&lt;&gt;"",ROW($M$2:$M$170)),ROW(M36))))</f>
        <v>#NUM!</v>
      </c>
      <c r="AF213" s="12" t="e">
        <f t="array" ref="AF213">IF(COUNTA($M$2:$M$170)&lt;ROW(M36),"",INDEX($AF$1:$AF$170,SMALL(IF($M$2:$M$170&lt;&gt;"",ROW($M$2:$M$170)),ROW(M36))))</f>
        <v>#NUM!</v>
      </c>
      <c r="AG213" s="12" t="e">
        <f t="array" ref="AG213">IF(COUNTA($M$2:$M$170)&lt;ROW(M36),"",INDEX($AG$1:$AG$170,SMALL(IF($M$2:$M$170&lt;&gt;"",ROW($M$2:$M$170)),ROW(M36))))</f>
        <v>#NUM!</v>
      </c>
      <c r="AH213" s="12" t="e">
        <f t="array" ref="AH213">IF(COUNTA($M$2:$M$170)&lt;ROW(M36),"",INDEX($AH$1:$AH$170,SMALL(IF($M$2:$M$170&lt;&gt;"",ROW($M$2:$M$170)),ROW(M36))))</f>
        <v>#NUM!</v>
      </c>
      <c r="AI213" s="12" t="e">
        <f t="array" ref="AI213">IF(COUNTA($M$2:$M$170)&lt;ROW(M36),"",INDEX($AI$1:$AI$170,SMALL(IF($M$2:$M$170&lt;&gt;"",ROW($M$2:$M$170)),ROW(M36))))</f>
        <v>#NUM!</v>
      </c>
      <c r="AJ213" s="12" t="e">
        <f t="array" ref="AJ213">IF(COUNTA($M$2:$M$170)&lt;ROW(M36),"",INDEX($AJ$1:$AJ$170,SMALL(IF($M$2:$M$170&lt;&gt;"",ROW($M$2:$M$170)),ROW(M36))))</f>
        <v>#NUM!</v>
      </c>
      <c r="AK213" s="12" t="e">
        <f t="array" ref="AK213">IF(COUNTA($M$2:$M$170)&lt;ROW(M36),"",INDEX($AK$1:$AK$170,SMALL(IF($M$2:$M$170&lt;&gt;"",ROW($M$2:$M$170)),ROW(M36))))</f>
        <v>#NUM!</v>
      </c>
      <c r="AL213" s="12" t="e">
        <f t="array" ref="AL213">IF(COUNTA($M$2:$M$170)&lt;ROW(M36),"",INDEX($AL$1:$AL$170,SMALL(IF($M$2:$M$170&lt;&gt;"",ROW($M$2:$M$170)),ROW(M36))))</f>
        <v>#NUM!</v>
      </c>
      <c r="AM213" s="12" t="e">
        <f t="array" ref="AM213">IF(COUNTA($M$2:$M$170)&lt;ROW(M36),"",INDEX($AM$1:$AM$170,SMALL(IF($M$2:$M$170&lt;&gt;"",ROW($M$2:$M$170)),ROW(M36))))</f>
        <v>#NUM!</v>
      </c>
      <c r="AN213" s="12" t="e">
        <f t="array" ref="AN213">IF(COUNTA($M$2:$M$170)&lt;ROW(M36),"",INDEX($AN$1:$AN$170,SMALL(IF($M$2:$M$170&lt;&gt;"",ROW($M$2:$M$170)),ROW(M36))))</f>
        <v>#NUM!</v>
      </c>
      <c r="AO213" s="12" t="e">
        <f t="array" ref="AO213">IF(COUNTA($M$2:$M$170)&lt;ROW(M36),"",INDEX($AO$1:$AO$170,SMALL(IF($M$2:$M$170&lt;&gt;"",ROW($M$2:$M$170)),ROW(M36))))</f>
        <v>#NUM!</v>
      </c>
      <c r="AP213" s="12" t="e">
        <f t="array" ref="AP213">IF(COUNTA($M$2:$M$170)&lt;ROW(M36),"",INDEX($AP$1:$AP$170,SMALL(IF($M$2:$M$170&lt;&gt;"",ROW($M$2:$M$170)),ROW(M36))))</f>
        <v>#NUM!</v>
      </c>
      <c r="AQ213" s="12" t="e">
        <f t="array" ref="AQ213">IF(COUNTA($M$2:$M$170)&lt;ROW(M36),"",INDEX($AQ$1:$AQ$170,SMALL(IF($M$2:$M$170&lt;&gt;"",ROW($M$2:$M$170)),ROW(M36))))</f>
        <v>#NUM!</v>
      </c>
      <c r="AR213" s="12" t="e">
        <f t="array" ref="AR213">IF(COUNTA($M$2:$M$170)&lt;ROW(M36),"",INDEX($AR$1:$AR$170,SMALL(IF($M$2:$M$170&lt;&gt;"",ROW($M$2:$M$170)),ROW(M36))))</f>
        <v>#NUM!</v>
      </c>
      <c r="AS213" s="12" t="e">
        <f t="array" ref="AS213">IF(COUNTA($M$2:$M$170)&lt;ROW(M36),"",INDEX($AS$1:$AS$170,SMALL(IF($M$2:$M$170&lt;&gt;"",ROW($M$2:$M$170)),ROW(M36))))</f>
        <v>#NUM!</v>
      </c>
    </row>
    <row r="216" spans="11:45" ht="12.75" customHeight="1" x14ac:dyDescent="0.15">
      <c r="O216" s="367" t="s">
        <v>852</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row>
    <row r="217" spans="11:45" ht="12.75" customHeight="1" x14ac:dyDescent="0.15">
      <c r="O217" s="367" t="s">
        <v>315</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row>
    <row r="218" spans="11:45" ht="12.75" customHeight="1" x14ac:dyDescent="0.15">
      <c r="O218" s="367" t="s">
        <v>316</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row>
    <row r="219" spans="11:45" ht="12.75" customHeight="1" x14ac:dyDescent="0.15">
      <c r="O219" s="368" t="s">
        <v>853</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row>
    <row r="220" spans="11:45" ht="12.75" customHeight="1" x14ac:dyDescent="0.15">
      <c r="O220" s="368" t="s">
        <v>317</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row>
    <row r="221" spans="11:45" ht="12.75" customHeight="1" x14ac:dyDescent="0.15">
      <c r="O221" s="368" t="s">
        <v>318</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row>
    <row r="222" spans="11:45" ht="12.75" customHeight="1" x14ac:dyDescent="0.15">
      <c r="O222" s="12" t="s">
        <v>854</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row>
    <row r="223" spans="11:45" ht="12.75" customHeight="1" x14ac:dyDescent="0.15">
      <c r="O223" s="12" t="s">
        <v>855</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row>
    <row r="229" spans="15:43" ht="12.75" customHeight="1" x14ac:dyDescent="0.15">
      <c r="O229" s="12" t="s">
        <v>856</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row>
    <row r="230" spans="15:43" ht="12.75" customHeight="1" x14ac:dyDescent="0.15">
      <c r="O230" s="12" t="s">
        <v>67</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row>
    <row r="231" spans="15:43" ht="12.75" customHeight="1" x14ac:dyDescent="0.15">
      <c r="O231" s="12" t="s">
        <v>63</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row>
    <row r="232" spans="15:43" ht="12.75" customHeight="1" x14ac:dyDescent="0.15">
      <c r="O232" s="12" t="s">
        <v>784</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row>
    <row r="233" spans="15:43" ht="12.75" customHeight="1" x14ac:dyDescent="0.15">
      <c r="O233" s="12" t="s">
        <v>785</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row>
    <row r="234" spans="15:43" ht="12.75" customHeight="1" x14ac:dyDescent="0.15">
      <c r="O234" s="12" t="s">
        <v>772</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row>
    <row r="235" spans="15:43" ht="12.75" customHeight="1" x14ac:dyDescent="0.15">
      <c r="O235" s="12" t="s">
        <v>773</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row>
    <row r="251" spans="11:45" ht="12.75" customHeight="1" x14ac:dyDescent="0.15">
      <c r="K251" s="12" t="str">
        <f t="array" ref="K251">IF(COUNTA($N$2:$N$170)&lt;ROW(N1),"",INDEX($K$1:$K$170,SMALL(IF($N$2:$N$170&lt;&gt;"",ROW($N$2:$N$170)),ROW(N1))))</f>
        <v>マニホールドベース</v>
      </c>
      <c r="L251" s="12" t="str">
        <f t="array" ref="L251">IF(COUNTA($N$2:$N$170)&lt;ROW(N1),"",INDEX($L$1:$L$170,SMALL(IF($N$2:$N$170&lt;&gt;"",ROW($N$2:$N$170)),ROW(N1))))</f>
        <v>必須項目に入力漏れがあります</v>
      </c>
      <c r="M251" s="12">
        <f t="array" ref="M251">IF(COUNTA($N$2:$N$170)&lt;ROW(N1),"",INDEX($N$1:$N$170,SMALL(IF($N$2:$N$170&lt;&gt;"",ROW($N$2:$N$170)),ROW(N1))))</f>
        <v>1</v>
      </c>
      <c r="R251" s="12">
        <f t="array" ref="R251">IF(COUNTA($N$2:$N$170)&lt;ROW(N1),"",INDEX($R$1:$R$170,SMALL(IF($N$2:$N$170&lt;&gt;"",ROW($N$2:$N$170)),ROW(N1))))</f>
        <v>0</v>
      </c>
      <c r="S251" s="12">
        <f t="array" ref="S251">IF(COUNTA($N$2:$N$170)&lt;ROW(N1),"",INDEX($S$1:$S$170,SMALL(IF($N$2:$N$170&lt;&gt;"",ROW($N$2:$N$170)),ROW(N1))))</f>
        <v>0</v>
      </c>
      <c r="T251" s="12" t="str">
        <f t="array" ref="T251">IF(COUNTA($N$2:$N$170)&lt;ROW(N1),"",INDEX($T$1:$T$170,SMALL(IF($N$2:$N$170&lt;&gt;"",ROW($N$2:$N$170)),ROW(N1))))</f>
        <v/>
      </c>
      <c r="U251" s="12" t="str">
        <f t="array" ref="U251">IF(COUNTA($N$2:$N$170)&lt;ROW(N1),"",INDEX($U$1:$U$170,SMALL(IF($N$2:$N$170&lt;&gt;"",ROW($N$2:$N$170)),ROW(N1))))</f>
        <v/>
      </c>
      <c r="V251" s="12" t="str">
        <f t="array" ref="V251">IF(COUNTA($N$2:$N$170)&lt;ROW(N1),"",INDEX($V$1:$V$170,SMALL(IF($N$2:$N$170&lt;&gt;"",ROW($N$2:$N$170)),ROW(N1))))</f>
        <v/>
      </c>
      <c r="W251" s="12" t="str">
        <f t="array" ref="W251">IF(COUNTA($N$2:$N$170)&lt;ROW(N1),"",INDEX($W$1:$W$170,SMALL(IF($N$2:$N$170&lt;&gt;"",ROW($N$2:$N$170)),ROW(N1))))</f>
        <v/>
      </c>
      <c r="X251" s="12" t="str">
        <f t="array" ref="X251">IF(COUNTA($N$2:$N$170)&lt;ROW(N1),"",INDEX($X$1:$X$170,SMALL(IF($N$2:$N$170&lt;&gt;"",ROW($N$2:$N$170)),ROW(N1))))</f>
        <v/>
      </c>
      <c r="Y251" s="12" t="str">
        <f t="array" ref="Y251">IF(COUNTA($N$2:$N$170)&lt;ROW(N1),"",INDEX($Y$1:$Y$170,SMALL(IF($N$2:$N$170&lt;&gt;"",ROW($N$2:$N$170)),ROW(N1))))</f>
        <v/>
      </c>
      <c r="Z251" s="12" t="str">
        <f t="array" ref="Z251">IF(COUNTA($N$2:$N$170)&lt;ROW(N1),"",INDEX($Z$1:$Z$170,SMALL(IF($N$2:$N$170&lt;&gt;"",ROW($N$2:$N$170)),ROW(N1))))</f>
        <v/>
      </c>
      <c r="AA251" s="12" t="str">
        <f t="array" ref="AA251">IF(COUNTA($N$2:$N$170)&lt;ROW(N1),"",INDEX($AA$1:$AA$170,SMALL(IF($N$2:$N$170&lt;&gt;"",ROW($N$2:$N$170)),ROW(N1))))</f>
        <v/>
      </c>
      <c r="AB251" s="12" t="str">
        <f t="array" ref="AB251">IF(COUNTA($N$2:$N$170)&lt;ROW(N1),"",INDEX($AB$1:$AB$170,SMALL(IF($N$2:$N$170&lt;&gt;"",ROW($N$2:$N$170)),ROW(N1))))</f>
        <v/>
      </c>
      <c r="AC251" s="12" t="str">
        <f t="array" ref="AC251">IF(COUNTA($N$2:$N$170)&lt;ROW(N1),"",INDEX($AC$1:$AC$170,SMALL(IF($N$2:$N$170&lt;&gt;"",ROW($N$2:$N$170)),ROW(N1))))</f>
        <v/>
      </c>
      <c r="AD251" s="12" t="str">
        <f t="array" ref="AD251">IF(COUNTA($N$2:$N$170)&lt;ROW(N1),"",INDEX($AD$1:$AD$170,SMALL(IF($N$2:$N$170&lt;&gt;"",ROW($N$2:$N$170)),ROW(N1))))</f>
        <v/>
      </c>
      <c r="AE251" s="12" t="str">
        <f t="array" ref="AE251">IF(COUNTA($N$2:$N$170)&lt;ROW(N1),"",INDEX($AE$1:$AE$170,SMALL(IF($N$2:$N$170&lt;&gt;"",ROW($N$2:$N$170)),ROW(N1))))</f>
        <v/>
      </c>
      <c r="AF251" s="12" t="str">
        <f t="array" ref="AF251">IF(COUNTA($N$2:$N$170)&lt;ROW(N1),"",INDEX($AF$1:$AF$170,SMALL(IF($N$2:$N$170&lt;&gt;"",ROW($N$2:$N$170)),ROW(N1))))</f>
        <v/>
      </c>
      <c r="AG251" s="12" t="str">
        <f t="array" ref="AG251">IF(COUNTA($N$2:$N$170)&lt;ROW(N1),"",INDEX($AG$1:$AG$170,SMALL(IF($N$2:$N$170&lt;&gt;"",ROW($N$2:$N$170)),ROW(N1))))</f>
        <v/>
      </c>
      <c r="AH251" s="12" t="str">
        <f t="array" ref="AH251">IF(COUNTA($N$2:$N$170)&lt;ROW(N1),"",INDEX($AH$1:$AH$170,SMALL(IF($N$2:$N$170&lt;&gt;"",ROW($N$2:$N$170)),ROW(N1))))</f>
        <v/>
      </c>
      <c r="AI251" s="12" t="str">
        <f t="array" ref="AI251">IF(COUNTA($N$2:$N$170)&lt;ROW(N1),"",INDEX($AI$1:$AI$170,SMALL(IF($N$2:$N$170&lt;&gt;"",ROW($N$2:$N$170)),ROW(N1))))</f>
        <v/>
      </c>
      <c r="AJ251" s="12" t="str">
        <f t="array" ref="AJ251">IF(COUNTA($N$2:$N$170)&lt;ROW(N1),"",INDEX($AJ$1:$AJ$170,SMALL(IF($N$2:$N$170&lt;&gt;"",ROW($N$2:$N$170)),ROW(N1))))</f>
        <v/>
      </c>
      <c r="AK251" s="12" t="str">
        <f t="array" ref="AK251">IF(COUNTA($N$2:$N$170)&lt;ROW(N1),"",INDEX($AK$1:$AK$170,SMALL(IF($N$2:$N$170&lt;&gt;"",ROW($N$2:$N$170)),ROW(N1))))</f>
        <v/>
      </c>
      <c r="AL251" s="12" t="str">
        <f t="array" ref="AL251">IF(COUNTA($N$2:$N$170)&lt;ROW(N1),"",INDEX($AL$1:$AL$170,SMALL(IF($N$2:$N$170&lt;&gt;"",ROW($N$2:$N$170)),ROW(N1))))</f>
        <v/>
      </c>
      <c r="AM251" s="12" t="str">
        <f t="array" ref="AM251">IF(COUNTA($N$2:$N$170)&lt;ROW(N1),"",INDEX($AM$1:$AM$170,SMALL(IF($N$2:$N$170&lt;&gt;"",ROW($N$2:$N$170)),ROW(N1))))</f>
        <v/>
      </c>
      <c r="AN251" s="12" t="str">
        <f t="array" ref="AN251">IF(COUNTA($N$2:$N$170)&lt;ROW(N1),"",INDEX($AN$1:$AN$170,SMALL(IF($N$2:$N$170&lt;&gt;"",ROW($N$2:$N$170)),ROW(N1))))</f>
        <v/>
      </c>
      <c r="AO251" s="12" t="str">
        <f t="array" ref="AO251">IF(COUNTA($N$2:$N$170)&lt;ROW(N1),"",INDEX($AO$1:$AO$170,SMALL(IF($N$2:$N$170&lt;&gt;"",ROW($N$2:$N$170)),ROW(N1))))</f>
        <v/>
      </c>
      <c r="AP251" s="12" t="str">
        <f t="array" ref="AP251">IF(COUNTA($N$2:$N$170)&lt;ROW(N1),"",INDEX($AP$1:$AP$170,SMALL(IF($N$2:$N$170&lt;&gt;"",ROW($N$2:$N$170)),ROW(N1))))</f>
        <v/>
      </c>
      <c r="AQ251" s="12" t="str">
        <f t="array" ref="AQ251">IF(COUNTA($N$2:$N$170)&lt;ROW(N1),"",INDEX($AQ$1:$AQ$170,SMALL(IF($N$2:$N$170&lt;&gt;"",ROW($N$2:$N$170)),ROW(N1))))</f>
        <v/>
      </c>
      <c r="AR251" s="12">
        <f t="array" ref="AR251">IF(COUNTA($N$2:$N$170)&lt;ROW(N1),"",INDEX($AR$1:$AR$170,SMALL(IF($N$2:$N$170&lt;&gt;"",ROW($N$2:$N$170)),ROW(N1))))</f>
        <v>0</v>
      </c>
      <c r="AS251" s="12">
        <f t="array" ref="AS251">IF(COUNTA($N$2:$N$170)&lt;ROW(N1),"",INDEX($AS$1:$AS$170,SMALL(IF($N$2:$N$170&lt;&gt;"",ROW($N$2:$N$170)),ROW(N1))))</f>
        <v>0</v>
      </c>
    </row>
    <row r="252" spans="11:45" ht="12.75" customHeight="1" x14ac:dyDescent="0.15">
      <c r="K252" s="12" t="e">
        <f t="array" ref="K252">IF(COUNTA($N$2:$N$170)&lt;ROW(N2),"",INDEX($K$1:$K$170,SMALL(IF($N$2:$N$170&lt;&gt;"",ROW($N$2:$N$170)),ROW(N2))))</f>
        <v>#NUM!</v>
      </c>
      <c r="L252" s="12" t="e">
        <f t="array" ref="L252">IF(COUNTA($N$2:$N$170)&lt;ROW(N2),"",INDEX($L$1:$L$170,SMALL(IF($N$2:$N$170&lt;&gt;"",ROW($N$2:$N$170)),ROW(N2))))</f>
        <v>#NUM!</v>
      </c>
      <c r="M252" s="12" t="e">
        <f t="array" ref="M252">IF(COUNTA($N$2:$N$170)&lt;ROW(N2),"",INDEX($N$1:$N$170,SMALL(IF($N$2:$N$170&lt;&gt;"",ROW($N$2:$N$170)),ROW(N2))))</f>
        <v>#NUM!</v>
      </c>
      <c r="R252" s="12" t="e">
        <f t="array" ref="R252">IF(COUNTA($N$2:$N$170)&lt;ROW(N2),"",INDEX($R$1:$R$170,SMALL(IF($N$2:$N$170&lt;&gt;"",ROW($N$2:$N$170)),ROW(N2))))</f>
        <v>#NUM!</v>
      </c>
      <c r="S252" s="12" t="e">
        <f t="array" ref="S252">IF(COUNTA($N$2:$N$170)&lt;ROW(N2),"",INDEX($S$1:$S$170,SMALL(IF($N$2:$N$170&lt;&gt;"",ROW($N$2:$N$170)),ROW(N2))))</f>
        <v>#NUM!</v>
      </c>
      <c r="T252" s="12" t="e">
        <f t="array" ref="T252">IF(COUNTA($N$2:$N$170)&lt;ROW(N2),"",INDEX($T$1:$T$170,SMALL(IF($N$2:$N$170&lt;&gt;"",ROW($N$2:$N$170)),ROW(N2))))</f>
        <v>#NUM!</v>
      </c>
      <c r="U252" s="12" t="e">
        <f t="array" ref="U252">IF(COUNTA($N$2:$N$170)&lt;ROW(N2),"",INDEX($U$1:$U$170,SMALL(IF($N$2:$N$170&lt;&gt;"",ROW($N$2:$N$170)),ROW(N2))))</f>
        <v>#NUM!</v>
      </c>
      <c r="V252" s="12" t="e">
        <f t="array" ref="V252">IF(COUNTA($N$2:$N$170)&lt;ROW(N2),"",INDEX($V$1:$V$170,SMALL(IF($N$2:$N$170&lt;&gt;"",ROW($N$2:$N$170)),ROW(N2))))</f>
        <v>#NUM!</v>
      </c>
      <c r="W252" s="12" t="e">
        <f t="array" ref="W252">IF(COUNTA($N$2:$N$170)&lt;ROW(N2),"",INDEX($W$1:$W$170,SMALL(IF($N$2:$N$170&lt;&gt;"",ROW($N$2:$N$170)),ROW(N2))))</f>
        <v>#NUM!</v>
      </c>
      <c r="X252" s="12" t="e">
        <f t="array" ref="X252">IF(COUNTA($N$2:$N$170)&lt;ROW(N2),"",INDEX($X$1:$X$170,SMALL(IF($N$2:$N$170&lt;&gt;"",ROW($N$2:$N$170)),ROW(N2))))</f>
        <v>#NUM!</v>
      </c>
      <c r="Y252" s="12" t="e">
        <f t="array" ref="Y252">IF(COUNTA($N$2:$N$170)&lt;ROW(N2),"",INDEX($Y$1:$Y$170,SMALL(IF($N$2:$N$170&lt;&gt;"",ROW($N$2:$N$170)),ROW(N2))))</f>
        <v>#NUM!</v>
      </c>
      <c r="Z252" s="12" t="e">
        <f t="array" ref="Z252">IF(COUNTA($N$2:$N$170)&lt;ROW(N2),"",INDEX($Z$1:$Z$170,SMALL(IF($N$2:$N$170&lt;&gt;"",ROW($N$2:$N$170)),ROW(N2))))</f>
        <v>#NUM!</v>
      </c>
      <c r="AA252" s="12" t="e">
        <f t="array" ref="AA252">IF(COUNTA($N$2:$N$170)&lt;ROW(N2),"",INDEX($AA$1:$AA$170,SMALL(IF($N$2:$N$170&lt;&gt;"",ROW($N$2:$N$170)),ROW(N2))))</f>
        <v>#NUM!</v>
      </c>
      <c r="AB252" s="12" t="e">
        <f t="array" ref="AB252">IF(COUNTA($N$2:$N$170)&lt;ROW(N2),"",INDEX($AB$1:$AB$170,SMALL(IF($N$2:$N$170&lt;&gt;"",ROW($N$2:$N$170)),ROW(N2))))</f>
        <v>#NUM!</v>
      </c>
      <c r="AC252" s="12" t="e">
        <f t="array" ref="AC252">IF(COUNTA($N$2:$N$170)&lt;ROW(N2),"",INDEX($AC$1:$AC$170,SMALL(IF($N$2:$N$170&lt;&gt;"",ROW($N$2:$N$170)),ROW(N2))))</f>
        <v>#NUM!</v>
      </c>
      <c r="AD252" s="12" t="e">
        <f t="array" ref="AD252">IF(COUNTA($N$2:$N$170)&lt;ROW(N2),"",INDEX($AD$1:$AD$170,SMALL(IF($N$2:$N$170&lt;&gt;"",ROW($N$2:$N$170)),ROW(N2))))</f>
        <v>#NUM!</v>
      </c>
      <c r="AE252" s="12" t="e">
        <f t="array" ref="AE252">IF(COUNTA($N$2:$N$170)&lt;ROW(N2),"",INDEX($AE$1:$AE$170,SMALL(IF($N$2:$N$170&lt;&gt;"",ROW($N$2:$N$170)),ROW(N2))))</f>
        <v>#NUM!</v>
      </c>
      <c r="AF252" s="12" t="e">
        <f t="array" ref="AF252">IF(COUNTA($N$2:$N$170)&lt;ROW(N2),"",INDEX($AF$1:$AF$170,SMALL(IF($N$2:$N$170&lt;&gt;"",ROW($N$2:$N$170)),ROW(N2))))</f>
        <v>#NUM!</v>
      </c>
      <c r="AG252" s="12" t="e">
        <f t="array" ref="AG252">IF(COUNTA($N$2:$N$170)&lt;ROW(N2),"",INDEX($AG$1:$AG$170,SMALL(IF($N$2:$N$170&lt;&gt;"",ROW($N$2:$N$170)),ROW(N2))))</f>
        <v>#NUM!</v>
      </c>
      <c r="AH252" s="12" t="e">
        <f t="array" ref="AH252">IF(COUNTA($N$2:$N$170)&lt;ROW(N2),"",INDEX($AH$1:$AH$170,SMALL(IF($N$2:$N$170&lt;&gt;"",ROW($N$2:$N$170)),ROW(N2))))</f>
        <v>#NUM!</v>
      </c>
      <c r="AI252" s="12" t="e">
        <f t="array" ref="AI252">IF(COUNTA($N$2:$N$170)&lt;ROW(N2),"",INDEX($AI$1:$AI$170,SMALL(IF($N$2:$N$170&lt;&gt;"",ROW($N$2:$N$170)),ROW(N2))))</f>
        <v>#NUM!</v>
      </c>
      <c r="AJ252" s="12" t="e">
        <f t="array" ref="AJ252">IF(COUNTA($N$2:$N$170)&lt;ROW(N2),"",INDEX($AJ$1:$AJ$170,SMALL(IF($N$2:$N$170&lt;&gt;"",ROW($N$2:$N$170)),ROW(N2))))</f>
        <v>#NUM!</v>
      </c>
      <c r="AK252" s="12" t="e">
        <f t="array" ref="AK252">IF(COUNTA($N$2:$N$170)&lt;ROW(N2),"",INDEX($AK$1:$AK$170,SMALL(IF($N$2:$N$170&lt;&gt;"",ROW($N$2:$N$170)),ROW(N2))))</f>
        <v>#NUM!</v>
      </c>
      <c r="AL252" s="12" t="e">
        <f t="array" ref="AL252">IF(COUNTA($N$2:$N$170)&lt;ROW(N2),"",INDEX($AL$1:$AL$170,SMALL(IF($N$2:$N$170&lt;&gt;"",ROW($N$2:$N$170)),ROW(N2))))</f>
        <v>#NUM!</v>
      </c>
      <c r="AM252" s="12" t="e">
        <f t="array" ref="AM252">IF(COUNTA($N$2:$N$170)&lt;ROW(N2),"",INDEX($AM$1:$AM$170,SMALL(IF($N$2:$N$170&lt;&gt;"",ROW($N$2:$N$170)),ROW(N2))))</f>
        <v>#NUM!</v>
      </c>
      <c r="AN252" s="12" t="e">
        <f t="array" ref="AN252">IF(COUNTA($N$2:$N$170)&lt;ROW(N2),"",INDEX($AN$1:$AN$170,SMALL(IF($N$2:$N$170&lt;&gt;"",ROW($N$2:$N$170)),ROW(N2))))</f>
        <v>#NUM!</v>
      </c>
      <c r="AO252" s="12" t="e">
        <f t="array" ref="AO252">IF(COUNTA($N$2:$N$170)&lt;ROW(N2),"",INDEX($AO$1:$AO$170,SMALL(IF($N$2:$N$170&lt;&gt;"",ROW($N$2:$N$170)),ROW(N2))))</f>
        <v>#NUM!</v>
      </c>
      <c r="AP252" s="12" t="e">
        <f t="array" ref="AP252">IF(COUNTA($N$2:$N$170)&lt;ROW(N2),"",INDEX($AP$1:$AP$170,SMALL(IF($N$2:$N$170&lt;&gt;"",ROW($N$2:$N$170)),ROW(N2))))</f>
        <v>#NUM!</v>
      </c>
      <c r="AQ252" s="12" t="e">
        <f t="array" ref="AQ252">IF(COUNTA($N$2:$N$170)&lt;ROW(N2),"",INDEX($AQ$1:$AQ$170,SMALL(IF($N$2:$N$170&lt;&gt;"",ROW($N$2:$N$170)),ROW(N2))))</f>
        <v>#NUM!</v>
      </c>
      <c r="AR252" s="12" t="e">
        <f t="array" ref="AR252">IF(COUNTA($N$2:$N$170)&lt;ROW(N2),"",INDEX($AR$1:$AR$170,SMALL(IF($N$2:$N$170&lt;&gt;"",ROW($N$2:$N$170)),ROW(N2))))</f>
        <v>#NUM!</v>
      </c>
      <c r="AS252" s="12" t="e">
        <f t="array" ref="AS252">IF(COUNTA($N$2:$N$170)&lt;ROW(N2),"",INDEX($AS$1:$AS$170,SMALL(IF($N$2:$N$170&lt;&gt;"",ROW($N$2:$N$170)),ROW(N2))))</f>
        <v>#NUM!</v>
      </c>
    </row>
    <row r="253" spans="11:45" ht="12.75" customHeight="1" x14ac:dyDescent="0.15">
      <c r="K253" s="12" t="e">
        <f t="array" ref="K253">IF(COUNTA($N$2:$N$170)&lt;ROW(N3),"",INDEX($K$1:$K$170,SMALL(IF($N$2:$N$170&lt;&gt;"",ROW($N$2:$N$170)),ROW(N3))))</f>
        <v>#NUM!</v>
      </c>
      <c r="L253" s="12" t="e">
        <f t="array" ref="L253">IF(COUNTA($N$2:$N$170)&lt;ROW(N3),"",INDEX($L$1:$L$170,SMALL(IF($N$2:$N$170&lt;&gt;"",ROW($N$2:$N$170)),ROW(N3))))</f>
        <v>#NUM!</v>
      </c>
      <c r="M253" s="12" t="e">
        <f t="array" ref="M253">IF(COUNTA($N$2:$N$170)&lt;ROW(N3),"",INDEX($N$1:$N$170,SMALL(IF($N$2:$N$170&lt;&gt;"",ROW($N$2:$N$170)),ROW(N3))))</f>
        <v>#NUM!</v>
      </c>
      <c r="R253" s="12" t="e">
        <f t="array" ref="R253">IF(COUNTA($N$2:$N$170)&lt;ROW(N3),"",INDEX($R$1:$R$170,SMALL(IF($N$2:$N$170&lt;&gt;"",ROW($N$2:$N$170)),ROW(N3))))</f>
        <v>#NUM!</v>
      </c>
      <c r="S253" s="12" t="e">
        <f t="array" ref="S253">IF(COUNTA($N$2:$N$170)&lt;ROW(N3),"",INDEX($S$1:$S$170,SMALL(IF($N$2:$N$170&lt;&gt;"",ROW($N$2:$N$170)),ROW(N3))))</f>
        <v>#NUM!</v>
      </c>
      <c r="T253" s="12" t="e">
        <f t="array" ref="T253">IF(COUNTA($N$2:$N$170)&lt;ROW(N3),"",INDEX($T$1:$T$170,SMALL(IF($N$2:$N$170&lt;&gt;"",ROW($N$2:$N$170)),ROW(N3))))</f>
        <v>#NUM!</v>
      </c>
      <c r="U253" s="12" t="e">
        <f t="array" ref="U253">IF(COUNTA($N$2:$N$170)&lt;ROW(N3),"",INDEX($U$1:$U$170,SMALL(IF($N$2:$N$170&lt;&gt;"",ROW($N$2:$N$170)),ROW(N3))))</f>
        <v>#NUM!</v>
      </c>
      <c r="V253" s="12" t="e">
        <f t="array" ref="V253">IF(COUNTA($N$2:$N$170)&lt;ROW(N3),"",INDEX($V$1:$V$170,SMALL(IF($N$2:$N$170&lt;&gt;"",ROW($N$2:$N$170)),ROW(N3))))</f>
        <v>#NUM!</v>
      </c>
      <c r="W253" s="12" t="e">
        <f t="array" ref="W253">IF(COUNTA($N$2:$N$170)&lt;ROW(N3),"",INDEX($W$1:$W$170,SMALL(IF($N$2:$N$170&lt;&gt;"",ROW($N$2:$N$170)),ROW(N3))))</f>
        <v>#NUM!</v>
      </c>
      <c r="X253" s="12" t="e">
        <f t="array" ref="X253">IF(COUNTA($N$2:$N$170)&lt;ROW(N3),"",INDEX($X$1:$X$170,SMALL(IF($N$2:$N$170&lt;&gt;"",ROW($N$2:$N$170)),ROW(N3))))</f>
        <v>#NUM!</v>
      </c>
      <c r="Y253" s="12" t="e">
        <f t="array" ref="Y253">IF(COUNTA($N$2:$N$170)&lt;ROW(N3),"",INDEX($Y$1:$Y$170,SMALL(IF($N$2:$N$170&lt;&gt;"",ROW($N$2:$N$170)),ROW(N3))))</f>
        <v>#NUM!</v>
      </c>
      <c r="Z253" s="12" t="e">
        <f t="array" ref="Z253">IF(COUNTA($N$2:$N$170)&lt;ROW(N3),"",INDEX($Z$1:$Z$170,SMALL(IF($N$2:$N$170&lt;&gt;"",ROW($N$2:$N$170)),ROW(N3))))</f>
        <v>#NUM!</v>
      </c>
      <c r="AA253" s="12" t="e">
        <f t="array" ref="AA253">IF(COUNTA($N$2:$N$170)&lt;ROW(N3),"",INDEX($AA$1:$AA$170,SMALL(IF($N$2:$N$170&lt;&gt;"",ROW($N$2:$N$170)),ROW(N3))))</f>
        <v>#NUM!</v>
      </c>
      <c r="AB253" s="12" t="e">
        <f t="array" ref="AB253">IF(COUNTA($N$2:$N$170)&lt;ROW(N3),"",INDEX($AB$1:$AB$170,SMALL(IF($N$2:$N$170&lt;&gt;"",ROW($N$2:$N$170)),ROW(N3))))</f>
        <v>#NUM!</v>
      </c>
      <c r="AC253" s="12" t="e">
        <f t="array" ref="AC253">IF(COUNTA($N$2:$N$170)&lt;ROW(N3),"",INDEX($AC$1:$AC$170,SMALL(IF($N$2:$N$170&lt;&gt;"",ROW($N$2:$N$170)),ROW(N3))))</f>
        <v>#NUM!</v>
      </c>
      <c r="AD253" s="12" t="e">
        <f t="array" ref="AD253">IF(COUNTA($N$2:$N$170)&lt;ROW(N3),"",INDEX($AD$1:$AD$170,SMALL(IF($N$2:$N$170&lt;&gt;"",ROW($N$2:$N$170)),ROW(N3))))</f>
        <v>#NUM!</v>
      </c>
      <c r="AE253" s="12" t="e">
        <f t="array" ref="AE253">IF(COUNTA($N$2:$N$170)&lt;ROW(N3),"",INDEX($AE$1:$AE$170,SMALL(IF($N$2:$N$170&lt;&gt;"",ROW($N$2:$N$170)),ROW(N3))))</f>
        <v>#NUM!</v>
      </c>
      <c r="AF253" s="12" t="e">
        <f t="array" ref="AF253">IF(COUNTA($N$2:$N$170)&lt;ROW(N3),"",INDEX($AF$1:$AF$170,SMALL(IF($N$2:$N$170&lt;&gt;"",ROW($N$2:$N$170)),ROW(N3))))</f>
        <v>#NUM!</v>
      </c>
      <c r="AG253" s="12" t="e">
        <f t="array" ref="AG253">IF(COUNTA($N$2:$N$170)&lt;ROW(N3),"",INDEX($AG$1:$AG$170,SMALL(IF($N$2:$N$170&lt;&gt;"",ROW($N$2:$N$170)),ROW(N3))))</f>
        <v>#NUM!</v>
      </c>
      <c r="AH253" s="12" t="e">
        <f t="array" ref="AH253">IF(COUNTA($N$2:$N$170)&lt;ROW(N3),"",INDEX($AH$1:$AH$170,SMALL(IF($N$2:$N$170&lt;&gt;"",ROW($N$2:$N$170)),ROW(N3))))</f>
        <v>#NUM!</v>
      </c>
      <c r="AI253" s="12" t="e">
        <f t="array" ref="AI253">IF(COUNTA($N$2:$N$170)&lt;ROW(N3),"",INDEX($AI$1:$AI$170,SMALL(IF($N$2:$N$170&lt;&gt;"",ROW($N$2:$N$170)),ROW(N3))))</f>
        <v>#NUM!</v>
      </c>
      <c r="AJ253" s="12" t="e">
        <f t="array" ref="AJ253">IF(COUNTA($N$2:$N$170)&lt;ROW(N3),"",INDEX($AJ$1:$AJ$170,SMALL(IF($N$2:$N$170&lt;&gt;"",ROW($N$2:$N$170)),ROW(N3))))</f>
        <v>#NUM!</v>
      </c>
      <c r="AK253" s="12" t="e">
        <f t="array" ref="AK253">IF(COUNTA($N$2:$N$170)&lt;ROW(N3),"",INDEX($AK$1:$AK$170,SMALL(IF($N$2:$N$170&lt;&gt;"",ROW($N$2:$N$170)),ROW(N3))))</f>
        <v>#NUM!</v>
      </c>
      <c r="AL253" s="12" t="e">
        <f t="array" ref="AL253">IF(COUNTA($N$2:$N$170)&lt;ROW(N3),"",INDEX($AL$1:$AL$170,SMALL(IF($N$2:$N$170&lt;&gt;"",ROW($N$2:$N$170)),ROW(N3))))</f>
        <v>#NUM!</v>
      </c>
      <c r="AM253" s="12" t="e">
        <f t="array" ref="AM253">IF(COUNTA($N$2:$N$170)&lt;ROW(N3),"",INDEX($AM$1:$AM$170,SMALL(IF($N$2:$N$170&lt;&gt;"",ROW($N$2:$N$170)),ROW(N3))))</f>
        <v>#NUM!</v>
      </c>
      <c r="AN253" s="12" t="e">
        <f t="array" ref="AN253">IF(COUNTA($N$2:$N$170)&lt;ROW(N3),"",INDEX($AN$1:$AN$170,SMALL(IF($N$2:$N$170&lt;&gt;"",ROW($N$2:$N$170)),ROW(N3))))</f>
        <v>#NUM!</v>
      </c>
      <c r="AO253" s="12" t="e">
        <f t="array" ref="AO253">IF(COUNTA($N$2:$N$170)&lt;ROW(N3),"",INDEX($AO$1:$AO$170,SMALL(IF($N$2:$N$170&lt;&gt;"",ROW($N$2:$N$170)),ROW(N3))))</f>
        <v>#NUM!</v>
      </c>
      <c r="AP253" s="12" t="e">
        <f t="array" ref="AP253">IF(COUNTA($N$2:$N$170)&lt;ROW(N3),"",INDEX($AP$1:$AP$170,SMALL(IF($N$2:$N$170&lt;&gt;"",ROW($N$2:$N$170)),ROW(N3))))</f>
        <v>#NUM!</v>
      </c>
      <c r="AQ253" s="12" t="e">
        <f t="array" ref="AQ253">IF(COUNTA($N$2:$N$170)&lt;ROW(N3),"",INDEX($AQ$1:$AQ$170,SMALL(IF($N$2:$N$170&lt;&gt;"",ROW($N$2:$N$170)),ROW(N3))))</f>
        <v>#NUM!</v>
      </c>
      <c r="AR253" s="12" t="e">
        <f t="array" ref="AR253">IF(COUNTA($N$2:$N$170)&lt;ROW(N3),"",INDEX($AR$1:$AR$170,SMALL(IF($N$2:$N$170&lt;&gt;"",ROW($N$2:$N$170)),ROW(N3))))</f>
        <v>#NUM!</v>
      </c>
      <c r="AS253" s="12" t="e">
        <f t="array" ref="AS253">IF(COUNTA($N$2:$N$170)&lt;ROW(N3),"",INDEX($AS$1:$AS$170,SMALL(IF($N$2:$N$170&lt;&gt;"",ROW($N$2:$N$170)),ROW(N3))))</f>
        <v>#NUM!</v>
      </c>
    </row>
    <row r="254" spans="11:45" ht="12.75" customHeight="1" x14ac:dyDescent="0.15">
      <c r="K254" s="12" t="e">
        <f t="array" ref="K254">IF(COUNTA($N$2:$N$170)&lt;ROW(N4),"",INDEX($K$1:$K$170,SMALL(IF($N$2:$N$170&lt;&gt;"",ROW($N$2:$N$170)),ROW(N4))))</f>
        <v>#NUM!</v>
      </c>
      <c r="L254" s="12" t="e">
        <f t="array" ref="L254">IF(COUNTA($N$2:$N$170)&lt;ROW(N4),"",INDEX($L$1:$L$170,SMALL(IF($N$2:$N$170&lt;&gt;"",ROW($N$2:$N$170)),ROW(N4))))</f>
        <v>#NUM!</v>
      </c>
      <c r="M254" s="12" t="e">
        <f t="array" ref="M254">IF(COUNTA($N$2:$N$170)&lt;ROW(N4),"",INDEX($N$1:$N$170,SMALL(IF($N$2:$N$170&lt;&gt;"",ROW($N$2:$N$170)),ROW(N4))))</f>
        <v>#NUM!</v>
      </c>
      <c r="R254" s="12" t="e">
        <f t="array" ref="R254">IF(COUNTA($N$2:$N$170)&lt;ROW(N4),"",INDEX($R$1:$R$170,SMALL(IF($N$2:$N$170&lt;&gt;"",ROW($N$2:$N$170)),ROW(N4))))</f>
        <v>#NUM!</v>
      </c>
      <c r="S254" s="12" t="e">
        <f t="array" ref="S254">IF(COUNTA($N$2:$N$170)&lt;ROW(N4),"",INDEX($S$1:$S$170,SMALL(IF($N$2:$N$170&lt;&gt;"",ROW($N$2:$N$170)),ROW(N4))))</f>
        <v>#NUM!</v>
      </c>
      <c r="T254" s="12" t="e">
        <f t="array" ref="T254">IF(COUNTA($N$2:$N$170)&lt;ROW(N4),"",INDEX($T$1:$T$170,SMALL(IF($N$2:$N$170&lt;&gt;"",ROW($N$2:$N$170)),ROW(N4))))</f>
        <v>#NUM!</v>
      </c>
      <c r="U254" s="12" t="e">
        <f t="array" ref="U254">IF(COUNTA($N$2:$N$170)&lt;ROW(N4),"",INDEX($U$1:$U$170,SMALL(IF($N$2:$N$170&lt;&gt;"",ROW($N$2:$N$170)),ROW(N4))))</f>
        <v>#NUM!</v>
      </c>
      <c r="V254" s="12" t="e">
        <f t="array" ref="V254">IF(COUNTA($N$2:$N$170)&lt;ROW(N4),"",INDEX($V$1:$V$170,SMALL(IF($N$2:$N$170&lt;&gt;"",ROW($N$2:$N$170)),ROW(N4))))</f>
        <v>#NUM!</v>
      </c>
      <c r="W254" s="12" t="e">
        <f t="array" ref="W254">IF(COUNTA($N$2:$N$170)&lt;ROW(N4),"",INDEX($W$1:$W$170,SMALL(IF($N$2:$N$170&lt;&gt;"",ROW($N$2:$N$170)),ROW(N4))))</f>
        <v>#NUM!</v>
      </c>
      <c r="X254" s="12" t="e">
        <f t="array" ref="X254">IF(COUNTA($N$2:$N$170)&lt;ROW(N4),"",INDEX($X$1:$X$170,SMALL(IF($N$2:$N$170&lt;&gt;"",ROW($N$2:$N$170)),ROW(N4))))</f>
        <v>#NUM!</v>
      </c>
      <c r="Y254" s="12" t="e">
        <f t="array" ref="Y254">IF(COUNTA($N$2:$N$170)&lt;ROW(N4),"",INDEX($Y$1:$Y$170,SMALL(IF($N$2:$N$170&lt;&gt;"",ROW($N$2:$N$170)),ROW(N4))))</f>
        <v>#NUM!</v>
      </c>
      <c r="Z254" s="12" t="e">
        <f t="array" ref="Z254">IF(COUNTA($N$2:$N$170)&lt;ROW(N4),"",INDEX($Z$1:$Z$170,SMALL(IF($N$2:$N$170&lt;&gt;"",ROW($N$2:$N$170)),ROW(N4))))</f>
        <v>#NUM!</v>
      </c>
      <c r="AA254" s="12" t="e">
        <f t="array" ref="AA254">IF(COUNTA($N$2:$N$170)&lt;ROW(N4),"",INDEX($AA$1:$AA$170,SMALL(IF($N$2:$N$170&lt;&gt;"",ROW($N$2:$N$170)),ROW(N4))))</f>
        <v>#NUM!</v>
      </c>
      <c r="AB254" s="12" t="e">
        <f t="array" ref="AB254">IF(COUNTA($N$2:$N$170)&lt;ROW(N4),"",INDEX($AB$1:$AB$170,SMALL(IF($N$2:$N$170&lt;&gt;"",ROW($N$2:$N$170)),ROW(N4))))</f>
        <v>#NUM!</v>
      </c>
      <c r="AC254" s="12" t="e">
        <f t="array" ref="AC254">IF(COUNTA($N$2:$N$170)&lt;ROW(N4),"",INDEX($AC$1:$AC$170,SMALL(IF($N$2:$N$170&lt;&gt;"",ROW($N$2:$N$170)),ROW(N4))))</f>
        <v>#NUM!</v>
      </c>
      <c r="AD254" s="12" t="e">
        <f t="array" ref="AD254">IF(COUNTA($N$2:$N$170)&lt;ROW(N4),"",INDEX($AD$1:$AD$170,SMALL(IF($N$2:$N$170&lt;&gt;"",ROW($N$2:$N$170)),ROW(N4))))</f>
        <v>#NUM!</v>
      </c>
      <c r="AE254" s="12" t="e">
        <f t="array" ref="AE254">IF(COUNTA($N$2:$N$170)&lt;ROW(N4),"",INDEX($AE$1:$AE$170,SMALL(IF($N$2:$N$170&lt;&gt;"",ROW($N$2:$N$170)),ROW(N4))))</f>
        <v>#NUM!</v>
      </c>
      <c r="AF254" s="12" t="e">
        <f t="array" ref="AF254">IF(COUNTA($N$2:$N$170)&lt;ROW(N4),"",INDEX($AF$1:$AF$170,SMALL(IF($N$2:$N$170&lt;&gt;"",ROW($N$2:$N$170)),ROW(N4))))</f>
        <v>#NUM!</v>
      </c>
      <c r="AG254" s="12" t="e">
        <f t="array" ref="AG254">IF(COUNTA($N$2:$N$170)&lt;ROW(N4),"",INDEX($AG$1:$AG$170,SMALL(IF($N$2:$N$170&lt;&gt;"",ROW($N$2:$N$170)),ROW(N4))))</f>
        <v>#NUM!</v>
      </c>
      <c r="AH254" s="12" t="e">
        <f t="array" ref="AH254">IF(COUNTA($N$2:$N$170)&lt;ROW(N4),"",INDEX($AH$1:$AH$170,SMALL(IF($N$2:$N$170&lt;&gt;"",ROW($N$2:$N$170)),ROW(N4))))</f>
        <v>#NUM!</v>
      </c>
      <c r="AI254" s="12" t="e">
        <f t="array" ref="AI254">IF(COUNTA($N$2:$N$170)&lt;ROW(N4),"",INDEX($AI$1:$AI$170,SMALL(IF($N$2:$N$170&lt;&gt;"",ROW($N$2:$N$170)),ROW(N4))))</f>
        <v>#NUM!</v>
      </c>
      <c r="AJ254" s="12" t="e">
        <f t="array" ref="AJ254">IF(COUNTA($N$2:$N$170)&lt;ROW(N4),"",INDEX($AJ$1:$AJ$170,SMALL(IF($N$2:$N$170&lt;&gt;"",ROW($N$2:$N$170)),ROW(N4))))</f>
        <v>#NUM!</v>
      </c>
      <c r="AK254" s="12" t="e">
        <f t="array" ref="AK254">IF(COUNTA($N$2:$N$170)&lt;ROW(N4),"",INDEX($AK$1:$AK$170,SMALL(IF($N$2:$N$170&lt;&gt;"",ROW($N$2:$N$170)),ROW(N4))))</f>
        <v>#NUM!</v>
      </c>
      <c r="AL254" s="12" t="e">
        <f t="array" ref="AL254">IF(COUNTA($N$2:$N$170)&lt;ROW(N4),"",INDEX($AL$1:$AL$170,SMALL(IF($N$2:$N$170&lt;&gt;"",ROW($N$2:$N$170)),ROW(N4))))</f>
        <v>#NUM!</v>
      </c>
      <c r="AM254" s="12" t="e">
        <f t="array" ref="AM254">IF(COUNTA($N$2:$N$170)&lt;ROW(N4),"",INDEX($AM$1:$AM$170,SMALL(IF($N$2:$N$170&lt;&gt;"",ROW($N$2:$N$170)),ROW(N4))))</f>
        <v>#NUM!</v>
      </c>
      <c r="AN254" s="12" t="e">
        <f t="array" ref="AN254">IF(COUNTA($N$2:$N$170)&lt;ROW(N4),"",INDEX($AN$1:$AN$170,SMALL(IF($N$2:$N$170&lt;&gt;"",ROW($N$2:$N$170)),ROW(N4))))</f>
        <v>#NUM!</v>
      </c>
      <c r="AO254" s="12" t="e">
        <f t="array" ref="AO254">IF(COUNTA($N$2:$N$170)&lt;ROW(N4),"",INDEX($AO$1:$AO$170,SMALL(IF($N$2:$N$170&lt;&gt;"",ROW($N$2:$N$170)),ROW(N4))))</f>
        <v>#NUM!</v>
      </c>
      <c r="AP254" s="12" t="e">
        <f t="array" ref="AP254">IF(COUNTA($N$2:$N$170)&lt;ROW(N4),"",INDEX($AP$1:$AP$170,SMALL(IF($N$2:$N$170&lt;&gt;"",ROW($N$2:$N$170)),ROW(N4))))</f>
        <v>#NUM!</v>
      </c>
      <c r="AQ254" s="12" t="e">
        <f t="array" ref="AQ254">IF(COUNTA($N$2:$N$170)&lt;ROW(N4),"",INDEX($AQ$1:$AQ$170,SMALL(IF($N$2:$N$170&lt;&gt;"",ROW($N$2:$N$170)),ROW(N4))))</f>
        <v>#NUM!</v>
      </c>
      <c r="AR254" s="12" t="e">
        <f t="array" ref="AR254">IF(COUNTA($N$2:$N$170)&lt;ROW(N4),"",INDEX($AR$1:$AR$170,SMALL(IF($N$2:$N$170&lt;&gt;"",ROW($N$2:$N$170)),ROW(N4))))</f>
        <v>#NUM!</v>
      </c>
      <c r="AS254" s="12" t="e">
        <f t="array" ref="AS254">IF(COUNTA($N$2:$N$170)&lt;ROW(N4),"",INDEX($AS$1:$AS$170,SMALL(IF($N$2:$N$170&lt;&gt;"",ROW($N$2:$N$170)),ROW(N4))))</f>
        <v>#NUM!</v>
      </c>
    </row>
    <row r="255" spans="11:45" ht="12.75" customHeight="1" x14ac:dyDescent="0.15">
      <c r="K255" s="12" t="e">
        <f t="array" ref="K255">IF(COUNTA($N$2:$N$170)&lt;ROW(N5),"",INDEX($K$1:$K$170,SMALL(IF($N$2:$N$170&lt;&gt;"",ROW($N$2:$N$170)),ROW(N5))))</f>
        <v>#NUM!</v>
      </c>
      <c r="L255" s="12" t="e">
        <f t="array" ref="L255">IF(COUNTA($N$2:$N$170)&lt;ROW(N5),"",INDEX($L$1:$L$170,SMALL(IF($N$2:$N$170&lt;&gt;"",ROW($N$2:$N$170)),ROW(N5))))</f>
        <v>#NUM!</v>
      </c>
      <c r="M255" s="12" t="e">
        <f t="array" ref="M255">IF(COUNTA($N$2:$N$170)&lt;ROW(N5),"",INDEX($N$1:$N$170,SMALL(IF($N$2:$N$170&lt;&gt;"",ROW($N$2:$N$170)),ROW(N5))))</f>
        <v>#NUM!</v>
      </c>
      <c r="R255" s="12" t="e">
        <f t="array" ref="R255">IF(COUNTA($N$2:$N$170)&lt;ROW(N5),"",INDEX($R$1:$R$170,SMALL(IF($N$2:$N$170&lt;&gt;"",ROW($N$2:$N$170)),ROW(N5))))</f>
        <v>#NUM!</v>
      </c>
      <c r="S255" s="12" t="e">
        <f t="array" ref="S255">IF(COUNTA($N$2:$N$170)&lt;ROW(N5),"",INDEX($S$1:$S$170,SMALL(IF($N$2:$N$170&lt;&gt;"",ROW($N$2:$N$170)),ROW(N5))))</f>
        <v>#NUM!</v>
      </c>
      <c r="T255" s="12" t="e">
        <f t="array" ref="T255">IF(COUNTA($N$2:$N$170)&lt;ROW(N5),"",INDEX($T$1:$T$170,SMALL(IF($N$2:$N$170&lt;&gt;"",ROW($N$2:$N$170)),ROW(N5))))</f>
        <v>#NUM!</v>
      </c>
      <c r="U255" s="12" t="e">
        <f t="array" ref="U255">IF(COUNTA($N$2:$N$170)&lt;ROW(N5),"",INDEX($U$1:$U$170,SMALL(IF($N$2:$N$170&lt;&gt;"",ROW($N$2:$N$170)),ROW(N5))))</f>
        <v>#NUM!</v>
      </c>
      <c r="V255" s="12" t="e">
        <f t="array" ref="V255">IF(COUNTA($N$2:$N$170)&lt;ROW(N5),"",INDEX($V$1:$V$170,SMALL(IF($N$2:$N$170&lt;&gt;"",ROW($N$2:$N$170)),ROW(N5))))</f>
        <v>#NUM!</v>
      </c>
      <c r="W255" s="12" t="e">
        <f t="array" ref="W255">IF(COUNTA($N$2:$N$170)&lt;ROW(N5),"",INDEX($W$1:$W$170,SMALL(IF($N$2:$N$170&lt;&gt;"",ROW($N$2:$N$170)),ROW(N5))))</f>
        <v>#NUM!</v>
      </c>
      <c r="X255" s="12" t="e">
        <f t="array" ref="X255">IF(COUNTA($N$2:$N$170)&lt;ROW(N5),"",INDEX($X$1:$X$170,SMALL(IF($N$2:$N$170&lt;&gt;"",ROW($N$2:$N$170)),ROW(N5))))</f>
        <v>#NUM!</v>
      </c>
      <c r="Y255" s="12" t="e">
        <f t="array" ref="Y255">IF(COUNTA($N$2:$N$170)&lt;ROW(N5),"",INDEX($Y$1:$Y$170,SMALL(IF($N$2:$N$170&lt;&gt;"",ROW($N$2:$N$170)),ROW(N5))))</f>
        <v>#NUM!</v>
      </c>
      <c r="Z255" s="12" t="e">
        <f t="array" ref="Z255">IF(COUNTA($N$2:$N$170)&lt;ROW(N5),"",INDEX($Z$1:$Z$170,SMALL(IF($N$2:$N$170&lt;&gt;"",ROW($N$2:$N$170)),ROW(N5))))</f>
        <v>#NUM!</v>
      </c>
      <c r="AA255" s="12" t="e">
        <f t="array" ref="AA255">IF(COUNTA($N$2:$N$170)&lt;ROW(N5),"",INDEX($AA$1:$AA$170,SMALL(IF($N$2:$N$170&lt;&gt;"",ROW($N$2:$N$170)),ROW(N5))))</f>
        <v>#NUM!</v>
      </c>
      <c r="AB255" s="12" t="e">
        <f t="array" ref="AB255">IF(COUNTA($N$2:$N$170)&lt;ROW(N5),"",INDEX($AB$1:$AB$170,SMALL(IF($N$2:$N$170&lt;&gt;"",ROW($N$2:$N$170)),ROW(N5))))</f>
        <v>#NUM!</v>
      </c>
      <c r="AC255" s="12" t="e">
        <f t="array" ref="AC255">IF(COUNTA($N$2:$N$170)&lt;ROW(N5),"",INDEX($AC$1:$AC$170,SMALL(IF($N$2:$N$170&lt;&gt;"",ROW($N$2:$N$170)),ROW(N5))))</f>
        <v>#NUM!</v>
      </c>
      <c r="AD255" s="12" t="e">
        <f t="array" ref="AD255">IF(COUNTA($N$2:$N$170)&lt;ROW(N5),"",INDEX($AD$1:$AD$170,SMALL(IF($N$2:$N$170&lt;&gt;"",ROW($N$2:$N$170)),ROW(N5))))</f>
        <v>#NUM!</v>
      </c>
      <c r="AE255" s="12" t="e">
        <f t="array" ref="AE255">IF(COUNTA($N$2:$N$170)&lt;ROW(N5),"",INDEX($AE$1:$AE$170,SMALL(IF($N$2:$N$170&lt;&gt;"",ROW($N$2:$N$170)),ROW(N5))))</f>
        <v>#NUM!</v>
      </c>
      <c r="AF255" s="12" t="e">
        <f t="array" ref="AF255">IF(COUNTA($N$2:$N$170)&lt;ROW(N5),"",INDEX($AF$1:$AF$170,SMALL(IF($N$2:$N$170&lt;&gt;"",ROW($N$2:$N$170)),ROW(N5))))</f>
        <v>#NUM!</v>
      </c>
      <c r="AG255" s="12" t="e">
        <f t="array" ref="AG255">IF(COUNTA($N$2:$N$170)&lt;ROW(N5),"",INDEX($AG$1:$AG$170,SMALL(IF($N$2:$N$170&lt;&gt;"",ROW($N$2:$N$170)),ROW(N5))))</f>
        <v>#NUM!</v>
      </c>
      <c r="AH255" s="12" t="e">
        <f t="array" ref="AH255">IF(COUNTA($N$2:$N$170)&lt;ROW(N5),"",INDEX($AH$1:$AH$170,SMALL(IF($N$2:$N$170&lt;&gt;"",ROW($N$2:$N$170)),ROW(N5))))</f>
        <v>#NUM!</v>
      </c>
      <c r="AI255" s="12" t="e">
        <f t="array" ref="AI255">IF(COUNTA($N$2:$N$170)&lt;ROW(N5),"",INDEX($AI$1:$AI$170,SMALL(IF($N$2:$N$170&lt;&gt;"",ROW($N$2:$N$170)),ROW(N5))))</f>
        <v>#NUM!</v>
      </c>
      <c r="AJ255" s="12" t="e">
        <f t="array" ref="AJ255">IF(COUNTA($N$2:$N$170)&lt;ROW(N5),"",INDEX($AJ$1:$AJ$170,SMALL(IF($N$2:$N$170&lt;&gt;"",ROW($N$2:$N$170)),ROW(N5))))</f>
        <v>#NUM!</v>
      </c>
      <c r="AK255" s="12" t="e">
        <f t="array" ref="AK255">IF(COUNTA($N$2:$N$170)&lt;ROW(N5),"",INDEX($AK$1:$AK$170,SMALL(IF($N$2:$N$170&lt;&gt;"",ROW($N$2:$N$170)),ROW(N5))))</f>
        <v>#NUM!</v>
      </c>
      <c r="AL255" s="12" t="e">
        <f t="array" ref="AL255">IF(COUNTA($N$2:$N$170)&lt;ROW(N5),"",INDEX($AL$1:$AL$170,SMALL(IF($N$2:$N$170&lt;&gt;"",ROW($N$2:$N$170)),ROW(N5))))</f>
        <v>#NUM!</v>
      </c>
      <c r="AM255" s="12" t="e">
        <f t="array" ref="AM255">IF(COUNTA($N$2:$N$170)&lt;ROW(N5),"",INDEX($AM$1:$AM$170,SMALL(IF($N$2:$N$170&lt;&gt;"",ROW($N$2:$N$170)),ROW(N5))))</f>
        <v>#NUM!</v>
      </c>
      <c r="AN255" s="12" t="e">
        <f t="array" ref="AN255">IF(COUNTA($N$2:$N$170)&lt;ROW(N5),"",INDEX($AN$1:$AN$170,SMALL(IF($N$2:$N$170&lt;&gt;"",ROW($N$2:$N$170)),ROW(N5))))</f>
        <v>#NUM!</v>
      </c>
      <c r="AO255" s="12" t="e">
        <f t="array" ref="AO255">IF(COUNTA($N$2:$N$170)&lt;ROW(N5),"",INDEX($AO$1:$AO$170,SMALL(IF($N$2:$N$170&lt;&gt;"",ROW($N$2:$N$170)),ROW(N5))))</f>
        <v>#NUM!</v>
      </c>
      <c r="AP255" s="12" t="e">
        <f t="array" ref="AP255">IF(COUNTA($N$2:$N$170)&lt;ROW(N5),"",INDEX($AP$1:$AP$170,SMALL(IF($N$2:$N$170&lt;&gt;"",ROW($N$2:$N$170)),ROW(N5))))</f>
        <v>#NUM!</v>
      </c>
      <c r="AQ255" s="12" t="e">
        <f t="array" ref="AQ255">IF(COUNTA($N$2:$N$170)&lt;ROW(N5),"",INDEX($AQ$1:$AQ$170,SMALL(IF($N$2:$N$170&lt;&gt;"",ROW($N$2:$N$170)),ROW(N5))))</f>
        <v>#NUM!</v>
      </c>
      <c r="AR255" s="12" t="e">
        <f t="array" ref="AR255">IF(COUNTA($N$2:$N$170)&lt;ROW(N5),"",INDEX($AR$1:$AR$170,SMALL(IF($N$2:$N$170&lt;&gt;"",ROW($N$2:$N$170)),ROW(N5))))</f>
        <v>#NUM!</v>
      </c>
      <c r="AS255" s="12" t="e">
        <f t="array" ref="AS255">IF(COUNTA($N$2:$N$170)&lt;ROW(N5),"",INDEX($AS$1:$AS$170,SMALL(IF($N$2:$N$170&lt;&gt;"",ROW($N$2:$N$170)),ROW(N5))))</f>
        <v>#NUM!</v>
      </c>
    </row>
    <row r="256" spans="11:45" ht="12.75" customHeight="1" x14ac:dyDescent="0.15">
      <c r="K256" s="12" t="e">
        <f t="array" ref="K256">IF(COUNTA($N$2:$N$170)&lt;ROW(N6),"",INDEX($K$1:$K$170,SMALL(IF($N$2:$N$170&lt;&gt;"",ROW($N$2:$N$170)),ROW(N6))))</f>
        <v>#NUM!</v>
      </c>
      <c r="L256" s="12" t="e">
        <f t="array" ref="L256">IF(COUNTA($N$2:$N$170)&lt;ROW(N6),"",INDEX($L$1:$L$170,SMALL(IF($N$2:$N$170&lt;&gt;"",ROW($N$2:$N$170)),ROW(N6))))</f>
        <v>#NUM!</v>
      </c>
      <c r="M256" s="12" t="e">
        <f t="array" ref="M256">IF(COUNTA($N$2:$N$170)&lt;ROW(N6),"",INDEX($N$1:$N$170,SMALL(IF($N$2:$N$170&lt;&gt;"",ROW($N$2:$N$170)),ROW(N6))))</f>
        <v>#NUM!</v>
      </c>
      <c r="R256" s="12" t="e">
        <f t="array" ref="R256">IF(COUNTA($N$2:$N$170)&lt;ROW(N6),"",INDEX($R$1:$R$170,SMALL(IF($N$2:$N$170&lt;&gt;"",ROW($N$2:$N$170)),ROW(N6))))</f>
        <v>#NUM!</v>
      </c>
      <c r="S256" s="12" t="e">
        <f t="array" ref="S256">IF(COUNTA($N$2:$N$170)&lt;ROW(N6),"",INDEX($S$1:$S$170,SMALL(IF($N$2:$N$170&lt;&gt;"",ROW($N$2:$N$170)),ROW(N6))))</f>
        <v>#NUM!</v>
      </c>
      <c r="T256" s="12" t="e">
        <f t="array" ref="T256">IF(COUNTA($N$2:$N$170)&lt;ROW(N6),"",INDEX($T$1:$T$170,SMALL(IF($N$2:$N$170&lt;&gt;"",ROW($N$2:$N$170)),ROW(N6))))</f>
        <v>#NUM!</v>
      </c>
      <c r="U256" s="12" t="e">
        <f t="array" ref="U256">IF(COUNTA($N$2:$N$170)&lt;ROW(N6),"",INDEX($U$1:$U$170,SMALL(IF($N$2:$N$170&lt;&gt;"",ROW($N$2:$N$170)),ROW(N6))))</f>
        <v>#NUM!</v>
      </c>
      <c r="V256" s="12" t="e">
        <f t="array" ref="V256">IF(COUNTA($N$2:$N$170)&lt;ROW(N6),"",INDEX($V$1:$V$170,SMALL(IF($N$2:$N$170&lt;&gt;"",ROW($N$2:$N$170)),ROW(N6))))</f>
        <v>#NUM!</v>
      </c>
      <c r="W256" s="12" t="e">
        <f t="array" ref="W256">IF(COUNTA($N$2:$N$170)&lt;ROW(N6),"",INDEX($W$1:$W$170,SMALL(IF($N$2:$N$170&lt;&gt;"",ROW($N$2:$N$170)),ROW(N6))))</f>
        <v>#NUM!</v>
      </c>
      <c r="X256" s="12" t="e">
        <f t="array" ref="X256">IF(COUNTA($N$2:$N$170)&lt;ROW(N6),"",INDEX($X$1:$X$170,SMALL(IF($N$2:$N$170&lt;&gt;"",ROW($N$2:$N$170)),ROW(N6))))</f>
        <v>#NUM!</v>
      </c>
      <c r="Y256" s="12" t="e">
        <f t="array" ref="Y256">IF(COUNTA($N$2:$N$170)&lt;ROW(N6),"",INDEX($Y$1:$Y$170,SMALL(IF($N$2:$N$170&lt;&gt;"",ROW($N$2:$N$170)),ROW(N6))))</f>
        <v>#NUM!</v>
      </c>
      <c r="Z256" s="12" t="e">
        <f t="array" ref="Z256">IF(COUNTA($N$2:$N$170)&lt;ROW(N6),"",INDEX($Z$1:$Z$170,SMALL(IF($N$2:$N$170&lt;&gt;"",ROW($N$2:$N$170)),ROW(N6))))</f>
        <v>#NUM!</v>
      </c>
      <c r="AA256" s="12" t="e">
        <f t="array" ref="AA256">IF(COUNTA($N$2:$N$170)&lt;ROW(N6),"",INDEX($AA$1:$AA$170,SMALL(IF($N$2:$N$170&lt;&gt;"",ROW($N$2:$N$170)),ROW(N6))))</f>
        <v>#NUM!</v>
      </c>
      <c r="AB256" s="12" t="e">
        <f t="array" ref="AB256">IF(COUNTA($N$2:$N$170)&lt;ROW(N6),"",INDEX($AB$1:$AB$170,SMALL(IF($N$2:$N$170&lt;&gt;"",ROW($N$2:$N$170)),ROW(N6))))</f>
        <v>#NUM!</v>
      </c>
      <c r="AC256" s="12" t="e">
        <f t="array" ref="AC256">IF(COUNTA($N$2:$N$170)&lt;ROW(N6),"",INDEX($AC$1:$AC$170,SMALL(IF($N$2:$N$170&lt;&gt;"",ROW($N$2:$N$170)),ROW(N6))))</f>
        <v>#NUM!</v>
      </c>
      <c r="AD256" s="12" t="e">
        <f t="array" ref="AD256">IF(COUNTA($N$2:$N$170)&lt;ROW(N6),"",INDEX($AD$1:$AD$170,SMALL(IF($N$2:$N$170&lt;&gt;"",ROW($N$2:$N$170)),ROW(N6))))</f>
        <v>#NUM!</v>
      </c>
      <c r="AE256" s="12" t="e">
        <f t="array" ref="AE256">IF(COUNTA($N$2:$N$170)&lt;ROW(N6),"",INDEX($AE$1:$AE$170,SMALL(IF($N$2:$N$170&lt;&gt;"",ROW($N$2:$N$170)),ROW(N6))))</f>
        <v>#NUM!</v>
      </c>
      <c r="AF256" s="12" t="e">
        <f t="array" ref="AF256">IF(COUNTA($N$2:$N$170)&lt;ROW(N6),"",INDEX($AF$1:$AF$170,SMALL(IF($N$2:$N$170&lt;&gt;"",ROW($N$2:$N$170)),ROW(N6))))</f>
        <v>#NUM!</v>
      </c>
      <c r="AG256" s="12" t="e">
        <f t="array" ref="AG256">IF(COUNTA($N$2:$N$170)&lt;ROW(N6),"",INDEX($AG$1:$AG$170,SMALL(IF($N$2:$N$170&lt;&gt;"",ROW($N$2:$N$170)),ROW(N6))))</f>
        <v>#NUM!</v>
      </c>
      <c r="AH256" s="12" t="e">
        <f t="array" ref="AH256">IF(COUNTA($N$2:$N$170)&lt;ROW(N6),"",INDEX($AH$1:$AH$170,SMALL(IF($N$2:$N$170&lt;&gt;"",ROW($N$2:$N$170)),ROW(N6))))</f>
        <v>#NUM!</v>
      </c>
      <c r="AI256" s="12" t="e">
        <f t="array" ref="AI256">IF(COUNTA($N$2:$N$170)&lt;ROW(N6),"",INDEX($AI$1:$AI$170,SMALL(IF($N$2:$N$170&lt;&gt;"",ROW($N$2:$N$170)),ROW(N6))))</f>
        <v>#NUM!</v>
      </c>
      <c r="AJ256" s="12" t="e">
        <f t="array" ref="AJ256">IF(COUNTA($N$2:$N$170)&lt;ROW(N6),"",INDEX($AJ$1:$AJ$170,SMALL(IF($N$2:$N$170&lt;&gt;"",ROW($N$2:$N$170)),ROW(N6))))</f>
        <v>#NUM!</v>
      </c>
      <c r="AK256" s="12" t="e">
        <f t="array" ref="AK256">IF(COUNTA($N$2:$N$170)&lt;ROW(N6),"",INDEX($AK$1:$AK$170,SMALL(IF($N$2:$N$170&lt;&gt;"",ROW($N$2:$N$170)),ROW(N6))))</f>
        <v>#NUM!</v>
      </c>
      <c r="AL256" s="12" t="e">
        <f t="array" ref="AL256">IF(COUNTA($N$2:$N$170)&lt;ROW(N6),"",INDEX($AL$1:$AL$170,SMALL(IF($N$2:$N$170&lt;&gt;"",ROW($N$2:$N$170)),ROW(N6))))</f>
        <v>#NUM!</v>
      </c>
      <c r="AM256" s="12" t="e">
        <f t="array" ref="AM256">IF(COUNTA($N$2:$N$170)&lt;ROW(N6),"",INDEX($AM$1:$AM$170,SMALL(IF($N$2:$N$170&lt;&gt;"",ROW($N$2:$N$170)),ROW(N6))))</f>
        <v>#NUM!</v>
      </c>
      <c r="AN256" s="12" t="e">
        <f t="array" ref="AN256">IF(COUNTA($N$2:$N$170)&lt;ROW(N6),"",INDEX($AN$1:$AN$170,SMALL(IF($N$2:$N$170&lt;&gt;"",ROW($N$2:$N$170)),ROW(N6))))</f>
        <v>#NUM!</v>
      </c>
      <c r="AO256" s="12" t="e">
        <f t="array" ref="AO256">IF(COUNTA($N$2:$N$170)&lt;ROW(N6),"",INDEX($AO$1:$AO$170,SMALL(IF($N$2:$N$170&lt;&gt;"",ROW($N$2:$N$170)),ROW(N6))))</f>
        <v>#NUM!</v>
      </c>
      <c r="AP256" s="12" t="e">
        <f t="array" ref="AP256">IF(COUNTA($N$2:$N$170)&lt;ROW(N6),"",INDEX($AP$1:$AP$170,SMALL(IF($N$2:$N$170&lt;&gt;"",ROW($N$2:$N$170)),ROW(N6))))</f>
        <v>#NUM!</v>
      </c>
      <c r="AQ256" s="12" t="e">
        <f t="array" ref="AQ256">IF(COUNTA($N$2:$N$170)&lt;ROW(N6),"",INDEX($AQ$1:$AQ$170,SMALL(IF($N$2:$N$170&lt;&gt;"",ROW($N$2:$N$170)),ROW(N6))))</f>
        <v>#NUM!</v>
      </c>
      <c r="AR256" s="12" t="e">
        <f t="array" ref="AR256">IF(COUNTA($N$2:$N$170)&lt;ROW(N6),"",INDEX($AR$1:$AR$170,SMALL(IF($N$2:$N$170&lt;&gt;"",ROW($N$2:$N$170)),ROW(N6))))</f>
        <v>#NUM!</v>
      </c>
      <c r="AS256" s="12" t="e">
        <f t="array" ref="AS256">IF(COUNTA($N$2:$N$170)&lt;ROW(N6),"",INDEX($AS$1:$AS$170,SMALL(IF($N$2:$N$170&lt;&gt;"",ROW($N$2:$N$170)),ROW(N6))))</f>
        <v>#NUM!</v>
      </c>
    </row>
    <row r="257" spans="11:45" ht="12.75" customHeight="1" x14ac:dyDescent="0.15">
      <c r="K257" s="12" t="e">
        <f t="array" ref="K257">IF(COUNTA($N$2:$N$170)&lt;ROW(N7),"",INDEX($K$1:$K$170,SMALL(IF($N$2:$N$170&lt;&gt;"",ROW($N$2:$N$170)),ROW(N7))))</f>
        <v>#NUM!</v>
      </c>
      <c r="L257" s="12" t="e">
        <f t="array" ref="L257">IF(COUNTA($N$2:$N$170)&lt;ROW(N7),"",INDEX($L$1:$L$170,SMALL(IF($N$2:$N$170&lt;&gt;"",ROW($N$2:$N$170)),ROW(N7))))</f>
        <v>#NUM!</v>
      </c>
      <c r="M257" s="12" t="e">
        <f t="array" ref="M257">IF(COUNTA($N$2:$N$170)&lt;ROW(N7),"",INDEX($N$1:$N$170,SMALL(IF($N$2:$N$170&lt;&gt;"",ROW($N$2:$N$170)),ROW(N7))))</f>
        <v>#NUM!</v>
      </c>
      <c r="R257" s="12" t="e">
        <f t="array" ref="R257">IF(COUNTA($N$2:$N$170)&lt;ROW(N7),"",INDEX($R$1:$R$170,SMALL(IF($N$2:$N$170&lt;&gt;"",ROW($N$2:$N$170)),ROW(N7))))</f>
        <v>#NUM!</v>
      </c>
      <c r="S257" s="12" t="e">
        <f t="array" ref="S257">IF(COUNTA($N$2:$N$170)&lt;ROW(N7),"",INDEX($S$1:$S$170,SMALL(IF($N$2:$N$170&lt;&gt;"",ROW($N$2:$N$170)),ROW(N7))))</f>
        <v>#NUM!</v>
      </c>
      <c r="T257" s="12" t="e">
        <f t="array" ref="T257">IF(COUNTA($N$2:$N$170)&lt;ROW(N7),"",INDEX($T$1:$T$170,SMALL(IF($N$2:$N$170&lt;&gt;"",ROW($N$2:$N$170)),ROW(N7))))</f>
        <v>#NUM!</v>
      </c>
      <c r="U257" s="12" t="e">
        <f t="array" ref="U257">IF(COUNTA($N$2:$N$170)&lt;ROW(N7),"",INDEX($U$1:$U$170,SMALL(IF($N$2:$N$170&lt;&gt;"",ROW($N$2:$N$170)),ROW(N7))))</f>
        <v>#NUM!</v>
      </c>
      <c r="V257" s="12" t="e">
        <f t="array" ref="V257">IF(COUNTA($N$2:$N$170)&lt;ROW(N7),"",INDEX($V$1:$V$170,SMALL(IF($N$2:$N$170&lt;&gt;"",ROW($N$2:$N$170)),ROW(N7))))</f>
        <v>#NUM!</v>
      </c>
      <c r="W257" s="12" t="e">
        <f t="array" ref="W257">IF(COUNTA($N$2:$N$170)&lt;ROW(N7),"",INDEX($W$1:$W$170,SMALL(IF($N$2:$N$170&lt;&gt;"",ROW($N$2:$N$170)),ROW(N7))))</f>
        <v>#NUM!</v>
      </c>
      <c r="X257" s="12" t="e">
        <f t="array" ref="X257">IF(COUNTA($N$2:$N$170)&lt;ROW(N7),"",INDEX($X$1:$X$170,SMALL(IF($N$2:$N$170&lt;&gt;"",ROW($N$2:$N$170)),ROW(N7))))</f>
        <v>#NUM!</v>
      </c>
      <c r="Y257" s="12" t="e">
        <f t="array" ref="Y257">IF(COUNTA($N$2:$N$170)&lt;ROW(N7),"",INDEX($Y$1:$Y$170,SMALL(IF($N$2:$N$170&lt;&gt;"",ROW($N$2:$N$170)),ROW(N7))))</f>
        <v>#NUM!</v>
      </c>
      <c r="Z257" s="12" t="e">
        <f t="array" ref="Z257">IF(COUNTA($N$2:$N$170)&lt;ROW(N7),"",INDEX($Z$1:$Z$170,SMALL(IF($N$2:$N$170&lt;&gt;"",ROW($N$2:$N$170)),ROW(N7))))</f>
        <v>#NUM!</v>
      </c>
      <c r="AA257" s="12" t="e">
        <f t="array" ref="AA257">IF(COUNTA($N$2:$N$170)&lt;ROW(N7),"",INDEX($AA$1:$AA$170,SMALL(IF($N$2:$N$170&lt;&gt;"",ROW($N$2:$N$170)),ROW(N7))))</f>
        <v>#NUM!</v>
      </c>
      <c r="AB257" s="12" t="e">
        <f t="array" ref="AB257">IF(COUNTA($N$2:$N$170)&lt;ROW(N7),"",INDEX($AB$1:$AB$170,SMALL(IF($N$2:$N$170&lt;&gt;"",ROW($N$2:$N$170)),ROW(N7))))</f>
        <v>#NUM!</v>
      </c>
      <c r="AC257" s="12" t="e">
        <f t="array" ref="AC257">IF(COUNTA($N$2:$N$170)&lt;ROW(N7),"",INDEX($AC$1:$AC$170,SMALL(IF($N$2:$N$170&lt;&gt;"",ROW($N$2:$N$170)),ROW(N7))))</f>
        <v>#NUM!</v>
      </c>
      <c r="AD257" s="12" t="e">
        <f t="array" ref="AD257">IF(COUNTA($N$2:$N$170)&lt;ROW(N7),"",INDEX($AD$1:$AD$170,SMALL(IF($N$2:$N$170&lt;&gt;"",ROW($N$2:$N$170)),ROW(N7))))</f>
        <v>#NUM!</v>
      </c>
      <c r="AE257" s="12" t="e">
        <f t="array" ref="AE257">IF(COUNTA($N$2:$N$170)&lt;ROW(N7),"",INDEX($AE$1:$AE$170,SMALL(IF($N$2:$N$170&lt;&gt;"",ROW($N$2:$N$170)),ROW(N7))))</f>
        <v>#NUM!</v>
      </c>
      <c r="AF257" s="12" t="e">
        <f t="array" ref="AF257">IF(COUNTA($N$2:$N$170)&lt;ROW(N7),"",INDEX($AF$1:$AF$170,SMALL(IF($N$2:$N$170&lt;&gt;"",ROW($N$2:$N$170)),ROW(N7))))</f>
        <v>#NUM!</v>
      </c>
      <c r="AG257" s="12" t="e">
        <f t="array" ref="AG257">IF(COUNTA($N$2:$N$170)&lt;ROW(N7),"",INDEX($AG$1:$AG$170,SMALL(IF($N$2:$N$170&lt;&gt;"",ROW($N$2:$N$170)),ROW(N7))))</f>
        <v>#NUM!</v>
      </c>
      <c r="AH257" s="12" t="e">
        <f t="array" ref="AH257">IF(COUNTA($N$2:$N$170)&lt;ROW(N7),"",INDEX($AH$1:$AH$170,SMALL(IF($N$2:$N$170&lt;&gt;"",ROW($N$2:$N$170)),ROW(N7))))</f>
        <v>#NUM!</v>
      </c>
      <c r="AI257" s="12" t="e">
        <f t="array" ref="AI257">IF(COUNTA($N$2:$N$170)&lt;ROW(N7),"",INDEX($AI$1:$AI$170,SMALL(IF($N$2:$N$170&lt;&gt;"",ROW($N$2:$N$170)),ROW(N7))))</f>
        <v>#NUM!</v>
      </c>
      <c r="AJ257" s="12" t="e">
        <f t="array" ref="AJ257">IF(COUNTA($N$2:$N$170)&lt;ROW(N7),"",INDEX($AJ$1:$AJ$170,SMALL(IF($N$2:$N$170&lt;&gt;"",ROW($N$2:$N$170)),ROW(N7))))</f>
        <v>#NUM!</v>
      </c>
      <c r="AK257" s="12" t="e">
        <f t="array" ref="AK257">IF(COUNTA($N$2:$N$170)&lt;ROW(N7),"",INDEX($AK$1:$AK$170,SMALL(IF($N$2:$N$170&lt;&gt;"",ROW($N$2:$N$170)),ROW(N7))))</f>
        <v>#NUM!</v>
      </c>
      <c r="AL257" s="12" t="e">
        <f t="array" ref="AL257">IF(COUNTA($N$2:$N$170)&lt;ROW(N7),"",INDEX($AL$1:$AL$170,SMALL(IF($N$2:$N$170&lt;&gt;"",ROW($N$2:$N$170)),ROW(N7))))</f>
        <v>#NUM!</v>
      </c>
      <c r="AM257" s="12" t="e">
        <f t="array" ref="AM257">IF(COUNTA($N$2:$N$170)&lt;ROW(N7),"",INDEX($AM$1:$AM$170,SMALL(IF($N$2:$N$170&lt;&gt;"",ROW($N$2:$N$170)),ROW(N7))))</f>
        <v>#NUM!</v>
      </c>
      <c r="AN257" s="12" t="e">
        <f t="array" ref="AN257">IF(COUNTA($N$2:$N$170)&lt;ROW(N7),"",INDEX($AN$1:$AN$170,SMALL(IF($N$2:$N$170&lt;&gt;"",ROW($N$2:$N$170)),ROW(N7))))</f>
        <v>#NUM!</v>
      </c>
      <c r="AO257" s="12" t="e">
        <f t="array" ref="AO257">IF(COUNTA($N$2:$N$170)&lt;ROW(N7),"",INDEX($AO$1:$AO$170,SMALL(IF($N$2:$N$170&lt;&gt;"",ROW($N$2:$N$170)),ROW(N7))))</f>
        <v>#NUM!</v>
      </c>
      <c r="AP257" s="12" t="e">
        <f t="array" ref="AP257">IF(COUNTA($N$2:$N$170)&lt;ROW(N7),"",INDEX($AP$1:$AP$170,SMALL(IF($N$2:$N$170&lt;&gt;"",ROW($N$2:$N$170)),ROW(N7))))</f>
        <v>#NUM!</v>
      </c>
      <c r="AQ257" s="12" t="e">
        <f t="array" ref="AQ257">IF(COUNTA($N$2:$N$170)&lt;ROW(N7),"",INDEX($AQ$1:$AQ$170,SMALL(IF($N$2:$N$170&lt;&gt;"",ROW($N$2:$N$170)),ROW(N7))))</f>
        <v>#NUM!</v>
      </c>
      <c r="AR257" s="12" t="e">
        <f t="array" ref="AR257">IF(COUNTA($N$2:$N$170)&lt;ROW(N7),"",INDEX($AR$1:$AR$170,SMALL(IF($N$2:$N$170&lt;&gt;"",ROW($N$2:$N$170)),ROW(N7))))</f>
        <v>#NUM!</v>
      </c>
      <c r="AS257" s="12" t="e">
        <f t="array" ref="AS257">IF(COUNTA($N$2:$N$170)&lt;ROW(N7),"",INDEX($AS$1:$AS$170,SMALL(IF($N$2:$N$170&lt;&gt;"",ROW($N$2:$N$170)),ROW(N7))))</f>
        <v>#NUM!</v>
      </c>
    </row>
    <row r="258" spans="11:45" ht="12.75" customHeight="1" x14ac:dyDescent="0.15">
      <c r="K258" s="12" t="e">
        <f t="array" ref="K258">IF(COUNTA($N$2:$N$170)&lt;ROW(N8),"",INDEX($K$1:$K$170,SMALL(IF($N$2:$N$170&lt;&gt;"",ROW($N$2:$N$170)),ROW(N8))))</f>
        <v>#NUM!</v>
      </c>
      <c r="L258" s="12" t="e">
        <f t="array" ref="L258">IF(COUNTA($N$2:$N$170)&lt;ROW(N8),"",INDEX($L$1:$L$170,SMALL(IF($N$2:$N$170&lt;&gt;"",ROW($N$2:$N$170)),ROW(N8))))</f>
        <v>#NUM!</v>
      </c>
      <c r="M258" s="12" t="e">
        <f t="array" ref="M258">IF(COUNTA($N$2:$N$170)&lt;ROW(N8),"",INDEX($N$1:$N$170,SMALL(IF($N$2:$N$170&lt;&gt;"",ROW($N$2:$N$170)),ROW(N8))))</f>
        <v>#NUM!</v>
      </c>
      <c r="R258" s="12" t="e">
        <f t="array" ref="R258">IF(COUNTA($N$2:$N$170)&lt;ROW(N8),"",INDEX($R$1:$R$170,SMALL(IF($N$2:$N$170&lt;&gt;"",ROW($N$2:$N$170)),ROW(N8))))</f>
        <v>#NUM!</v>
      </c>
      <c r="S258" s="12" t="e">
        <f t="array" ref="S258">IF(COUNTA($N$2:$N$170)&lt;ROW(N8),"",INDEX($S$1:$S$170,SMALL(IF($N$2:$N$170&lt;&gt;"",ROW($N$2:$N$170)),ROW(N8))))</f>
        <v>#NUM!</v>
      </c>
      <c r="T258" s="12" t="e">
        <f t="array" ref="T258">IF(COUNTA($N$2:$N$170)&lt;ROW(N8),"",INDEX($T$1:$T$170,SMALL(IF($N$2:$N$170&lt;&gt;"",ROW($N$2:$N$170)),ROW(N8))))</f>
        <v>#NUM!</v>
      </c>
      <c r="U258" s="12" t="e">
        <f t="array" ref="U258">IF(COUNTA($N$2:$N$170)&lt;ROW(N8),"",INDEX($U$1:$U$170,SMALL(IF($N$2:$N$170&lt;&gt;"",ROW($N$2:$N$170)),ROW(N8))))</f>
        <v>#NUM!</v>
      </c>
      <c r="V258" s="12" t="e">
        <f t="array" ref="V258">IF(COUNTA($N$2:$N$170)&lt;ROW(N8),"",INDEX($V$1:$V$170,SMALL(IF($N$2:$N$170&lt;&gt;"",ROW($N$2:$N$170)),ROW(N8))))</f>
        <v>#NUM!</v>
      </c>
      <c r="W258" s="12" t="e">
        <f t="array" ref="W258">IF(COUNTA($N$2:$N$170)&lt;ROW(N8),"",INDEX($W$1:$W$170,SMALL(IF($N$2:$N$170&lt;&gt;"",ROW($N$2:$N$170)),ROW(N8))))</f>
        <v>#NUM!</v>
      </c>
      <c r="X258" s="12" t="e">
        <f t="array" ref="X258">IF(COUNTA($N$2:$N$170)&lt;ROW(N8),"",INDEX($X$1:$X$170,SMALL(IF($N$2:$N$170&lt;&gt;"",ROW($N$2:$N$170)),ROW(N8))))</f>
        <v>#NUM!</v>
      </c>
      <c r="Y258" s="12" t="e">
        <f t="array" ref="Y258">IF(COUNTA($N$2:$N$170)&lt;ROW(N8),"",INDEX($Y$1:$Y$170,SMALL(IF($N$2:$N$170&lt;&gt;"",ROW($N$2:$N$170)),ROW(N8))))</f>
        <v>#NUM!</v>
      </c>
      <c r="Z258" s="12" t="e">
        <f t="array" ref="Z258">IF(COUNTA($N$2:$N$170)&lt;ROW(N8),"",INDEX($Z$1:$Z$170,SMALL(IF($N$2:$N$170&lt;&gt;"",ROW($N$2:$N$170)),ROW(N8))))</f>
        <v>#NUM!</v>
      </c>
      <c r="AA258" s="12" t="e">
        <f t="array" ref="AA258">IF(COUNTA($N$2:$N$170)&lt;ROW(N8),"",INDEX($AA$1:$AA$170,SMALL(IF($N$2:$N$170&lt;&gt;"",ROW($N$2:$N$170)),ROW(N8))))</f>
        <v>#NUM!</v>
      </c>
      <c r="AB258" s="12" t="e">
        <f t="array" ref="AB258">IF(COUNTA($N$2:$N$170)&lt;ROW(N8),"",INDEX($AB$1:$AB$170,SMALL(IF($N$2:$N$170&lt;&gt;"",ROW($N$2:$N$170)),ROW(N8))))</f>
        <v>#NUM!</v>
      </c>
      <c r="AC258" s="12" t="e">
        <f t="array" ref="AC258">IF(COUNTA($N$2:$N$170)&lt;ROW(N8),"",INDEX($AC$1:$AC$170,SMALL(IF($N$2:$N$170&lt;&gt;"",ROW($N$2:$N$170)),ROW(N8))))</f>
        <v>#NUM!</v>
      </c>
      <c r="AD258" s="12" t="e">
        <f t="array" ref="AD258">IF(COUNTA($N$2:$N$170)&lt;ROW(N8),"",INDEX($AD$1:$AD$170,SMALL(IF($N$2:$N$170&lt;&gt;"",ROW($N$2:$N$170)),ROW(N8))))</f>
        <v>#NUM!</v>
      </c>
      <c r="AE258" s="12" t="e">
        <f t="array" ref="AE258">IF(COUNTA($N$2:$N$170)&lt;ROW(N8),"",INDEX($AE$1:$AE$170,SMALL(IF($N$2:$N$170&lt;&gt;"",ROW($N$2:$N$170)),ROW(N8))))</f>
        <v>#NUM!</v>
      </c>
      <c r="AF258" s="12" t="e">
        <f t="array" ref="AF258">IF(COUNTA($N$2:$N$170)&lt;ROW(N8),"",INDEX($AF$1:$AF$170,SMALL(IF($N$2:$N$170&lt;&gt;"",ROW($N$2:$N$170)),ROW(N8))))</f>
        <v>#NUM!</v>
      </c>
      <c r="AG258" s="12" t="e">
        <f t="array" ref="AG258">IF(COUNTA($N$2:$N$170)&lt;ROW(N8),"",INDEX($AG$1:$AG$170,SMALL(IF($N$2:$N$170&lt;&gt;"",ROW($N$2:$N$170)),ROW(N8))))</f>
        <v>#NUM!</v>
      </c>
      <c r="AH258" s="12" t="e">
        <f t="array" ref="AH258">IF(COUNTA($N$2:$N$170)&lt;ROW(N8),"",INDEX($AH$1:$AH$170,SMALL(IF($N$2:$N$170&lt;&gt;"",ROW($N$2:$N$170)),ROW(N8))))</f>
        <v>#NUM!</v>
      </c>
      <c r="AI258" s="12" t="e">
        <f t="array" ref="AI258">IF(COUNTA($N$2:$N$170)&lt;ROW(N8),"",INDEX($AI$1:$AI$170,SMALL(IF($N$2:$N$170&lt;&gt;"",ROW($N$2:$N$170)),ROW(N8))))</f>
        <v>#NUM!</v>
      </c>
      <c r="AJ258" s="12" t="e">
        <f t="array" ref="AJ258">IF(COUNTA($N$2:$N$170)&lt;ROW(N8),"",INDEX($AJ$1:$AJ$170,SMALL(IF($N$2:$N$170&lt;&gt;"",ROW($N$2:$N$170)),ROW(N8))))</f>
        <v>#NUM!</v>
      </c>
      <c r="AK258" s="12" t="e">
        <f t="array" ref="AK258">IF(COUNTA($N$2:$N$170)&lt;ROW(N8),"",INDEX($AK$1:$AK$170,SMALL(IF($N$2:$N$170&lt;&gt;"",ROW($N$2:$N$170)),ROW(N8))))</f>
        <v>#NUM!</v>
      </c>
      <c r="AL258" s="12" t="e">
        <f t="array" ref="AL258">IF(COUNTA($N$2:$N$170)&lt;ROW(N8),"",INDEX($AL$1:$AL$170,SMALL(IF($N$2:$N$170&lt;&gt;"",ROW($N$2:$N$170)),ROW(N8))))</f>
        <v>#NUM!</v>
      </c>
      <c r="AM258" s="12" t="e">
        <f t="array" ref="AM258">IF(COUNTA($N$2:$N$170)&lt;ROW(N8),"",INDEX($AM$1:$AM$170,SMALL(IF($N$2:$N$170&lt;&gt;"",ROW($N$2:$N$170)),ROW(N8))))</f>
        <v>#NUM!</v>
      </c>
      <c r="AN258" s="12" t="e">
        <f t="array" ref="AN258">IF(COUNTA($N$2:$N$170)&lt;ROW(N8),"",INDEX($AN$1:$AN$170,SMALL(IF($N$2:$N$170&lt;&gt;"",ROW($N$2:$N$170)),ROW(N8))))</f>
        <v>#NUM!</v>
      </c>
      <c r="AO258" s="12" t="e">
        <f t="array" ref="AO258">IF(COUNTA($N$2:$N$170)&lt;ROW(N8),"",INDEX($AO$1:$AO$170,SMALL(IF($N$2:$N$170&lt;&gt;"",ROW($N$2:$N$170)),ROW(N8))))</f>
        <v>#NUM!</v>
      </c>
      <c r="AP258" s="12" t="e">
        <f t="array" ref="AP258">IF(COUNTA($N$2:$N$170)&lt;ROW(N8),"",INDEX($AP$1:$AP$170,SMALL(IF($N$2:$N$170&lt;&gt;"",ROW($N$2:$N$170)),ROW(N8))))</f>
        <v>#NUM!</v>
      </c>
      <c r="AQ258" s="12" t="e">
        <f t="array" ref="AQ258">IF(COUNTA($N$2:$N$170)&lt;ROW(N8),"",INDEX($AQ$1:$AQ$170,SMALL(IF($N$2:$N$170&lt;&gt;"",ROW($N$2:$N$170)),ROW(N8))))</f>
        <v>#NUM!</v>
      </c>
      <c r="AR258" s="12" t="e">
        <f t="array" ref="AR258">IF(COUNTA($N$2:$N$170)&lt;ROW(N8),"",INDEX($AR$1:$AR$170,SMALL(IF($N$2:$N$170&lt;&gt;"",ROW($N$2:$N$170)),ROW(N8))))</f>
        <v>#NUM!</v>
      </c>
      <c r="AS258" s="12" t="e">
        <f t="array" ref="AS258">IF(COUNTA($N$2:$N$170)&lt;ROW(N8),"",INDEX($AS$1:$AS$170,SMALL(IF($N$2:$N$170&lt;&gt;"",ROW($N$2:$N$170)),ROW(N8))))</f>
        <v>#NUM!</v>
      </c>
    </row>
    <row r="259" spans="11:45" ht="12.75" customHeight="1" x14ac:dyDescent="0.15">
      <c r="K259" s="12" t="e">
        <f t="array" ref="K259">IF(COUNTA($N$2:$N$170)&lt;ROW(N9),"",INDEX($K$1:$K$170,SMALL(IF($N$2:$N$170&lt;&gt;"",ROW($N$2:$N$170)),ROW(N9))))</f>
        <v>#NUM!</v>
      </c>
      <c r="L259" s="12" t="e">
        <f t="array" ref="L259">IF(COUNTA($N$2:$N$170)&lt;ROW(N9),"",INDEX($L$1:$L$170,SMALL(IF($N$2:$N$170&lt;&gt;"",ROW($N$2:$N$170)),ROW(N9))))</f>
        <v>#NUM!</v>
      </c>
      <c r="M259" s="12" t="e">
        <f t="array" ref="M259">IF(COUNTA($N$2:$N$170)&lt;ROW(N9),"",INDEX($N$1:$N$170,SMALL(IF($N$2:$N$170&lt;&gt;"",ROW($N$2:$N$170)),ROW(N9))))</f>
        <v>#NUM!</v>
      </c>
      <c r="R259" s="12" t="e">
        <f t="array" ref="R259">IF(COUNTA($N$2:$N$170)&lt;ROW(N9),"",INDEX($R$1:$R$170,SMALL(IF($N$2:$N$170&lt;&gt;"",ROW($N$2:$N$170)),ROW(N9))))</f>
        <v>#NUM!</v>
      </c>
      <c r="S259" s="12" t="e">
        <f t="array" ref="S259">IF(COUNTA($N$2:$N$170)&lt;ROW(N9),"",INDEX($S$1:$S$170,SMALL(IF($N$2:$N$170&lt;&gt;"",ROW($N$2:$N$170)),ROW(N9))))</f>
        <v>#NUM!</v>
      </c>
      <c r="T259" s="12" t="e">
        <f t="array" ref="T259">IF(COUNTA($N$2:$N$170)&lt;ROW(N9),"",INDEX($T$1:$T$170,SMALL(IF($N$2:$N$170&lt;&gt;"",ROW($N$2:$N$170)),ROW(N9))))</f>
        <v>#NUM!</v>
      </c>
      <c r="U259" s="12" t="e">
        <f t="array" ref="U259">IF(COUNTA($N$2:$N$170)&lt;ROW(N9),"",INDEX($U$1:$U$170,SMALL(IF($N$2:$N$170&lt;&gt;"",ROW($N$2:$N$170)),ROW(N9))))</f>
        <v>#NUM!</v>
      </c>
      <c r="V259" s="12" t="e">
        <f t="array" ref="V259">IF(COUNTA($N$2:$N$170)&lt;ROW(N9),"",INDEX($V$1:$V$170,SMALL(IF($N$2:$N$170&lt;&gt;"",ROW($N$2:$N$170)),ROW(N9))))</f>
        <v>#NUM!</v>
      </c>
      <c r="W259" s="12" t="e">
        <f t="array" ref="W259">IF(COUNTA($N$2:$N$170)&lt;ROW(N9),"",INDEX($W$1:$W$170,SMALL(IF($N$2:$N$170&lt;&gt;"",ROW($N$2:$N$170)),ROW(N9))))</f>
        <v>#NUM!</v>
      </c>
      <c r="X259" s="12" t="e">
        <f t="array" ref="X259">IF(COUNTA($N$2:$N$170)&lt;ROW(N9),"",INDEX($X$1:$X$170,SMALL(IF($N$2:$N$170&lt;&gt;"",ROW($N$2:$N$170)),ROW(N9))))</f>
        <v>#NUM!</v>
      </c>
      <c r="Y259" s="12" t="e">
        <f t="array" ref="Y259">IF(COUNTA($N$2:$N$170)&lt;ROW(N9),"",INDEX($Y$1:$Y$170,SMALL(IF($N$2:$N$170&lt;&gt;"",ROW($N$2:$N$170)),ROW(N9))))</f>
        <v>#NUM!</v>
      </c>
      <c r="Z259" s="12" t="e">
        <f t="array" ref="Z259">IF(COUNTA($N$2:$N$170)&lt;ROW(N9),"",INDEX($Z$1:$Z$170,SMALL(IF($N$2:$N$170&lt;&gt;"",ROW($N$2:$N$170)),ROW(N9))))</f>
        <v>#NUM!</v>
      </c>
      <c r="AA259" s="12" t="e">
        <f t="array" ref="AA259">IF(COUNTA($N$2:$N$170)&lt;ROW(N9),"",INDEX($AA$1:$AA$170,SMALL(IF($N$2:$N$170&lt;&gt;"",ROW($N$2:$N$170)),ROW(N9))))</f>
        <v>#NUM!</v>
      </c>
      <c r="AB259" s="12" t="e">
        <f t="array" ref="AB259">IF(COUNTA($N$2:$N$170)&lt;ROW(N9),"",INDEX($AB$1:$AB$170,SMALL(IF($N$2:$N$170&lt;&gt;"",ROW($N$2:$N$170)),ROW(N9))))</f>
        <v>#NUM!</v>
      </c>
      <c r="AC259" s="12" t="e">
        <f t="array" ref="AC259">IF(COUNTA($N$2:$N$170)&lt;ROW(N9),"",INDEX($AC$1:$AC$170,SMALL(IF($N$2:$N$170&lt;&gt;"",ROW($N$2:$N$170)),ROW(N9))))</f>
        <v>#NUM!</v>
      </c>
      <c r="AD259" s="12" t="e">
        <f t="array" ref="AD259">IF(COUNTA($N$2:$N$170)&lt;ROW(N9),"",INDEX($AD$1:$AD$170,SMALL(IF($N$2:$N$170&lt;&gt;"",ROW($N$2:$N$170)),ROW(N9))))</f>
        <v>#NUM!</v>
      </c>
      <c r="AE259" s="12" t="e">
        <f t="array" ref="AE259">IF(COUNTA($N$2:$N$170)&lt;ROW(N9),"",INDEX($AE$1:$AE$170,SMALL(IF($N$2:$N$170&lt;&gt;"",ROW($N$2:$N$170)),ROW(N9))))</f>
        <v>#NUM!</v>
      </c>
      <c r="AF259" s="12" t="e">
        <f t="array" ref="AF259">IF(COUNTA($N$2:$N$170)&lt;ROW(N9),"",INDEX($AF$1:$AF$170,SMALL(IF($N$2:$N$170&lt;&gt;"",ROW($N$2:$N$170)),ROW(N9))))</f>
        <v>#NUM!</v>
      </c>
      <c r="AG259" s="12" t="e">
        <f t="array" ref="AG259">IF(COUNTA($N$2:$N$170)&lt;ROW(N9),"",INDEX($AG$1:$AG$170,SMALL(IF($N$2:$N$170&lt;&gt;"",ROW($N$2:$N$170)),ROW(N9))))</f>
        <v>#NUM!</v>
      </c>
      <c r="AH259" s="12" t="e">
        <f t="array" ref="AH259">IF(COUNTA($N$2:$N$170)&lt;ROW(N9),"",INDEX($AH$1:$AH$170,SMALL(IF($N$2:$N$170&lt;&gt;"",ROW($N$2:$N$170)),ROW(N9))))</f>
        <v>#NUM!</v>
      </c>
      <c r="AI259" s="12" t="e">
        <f t="array" ref="AI259">IF(COUNTA($N$2:$N$170)&lt;ROW(N9),"",INDEX($AI$1:$AI$170,SMALL(IF($N$2:$N$170&lt;&gt;"",ROW($N$2:$N$170)),ROW(N9))))</f>
        <v>#NUM!</v>
      </c>
      <c r="AJ259" s="12" t="e">
        <f t="array" ref="AJ259">IF(COUNTA($N$2:$N$170)&lt;ROW(N9),"",INDEX($AJ$1:$AJ$170,SMALL(IF($N$2:$N$170&lt;&gt;"",ROW($N$2:$N$170)),ROW(N9))))</f>
        <v>#NUM!</v>
      </c>
      <c r="AK259" s="12" t="e">
        <f t="array" ref="AK259">IF(COUNTA($N$2:$N$170)&lt;ROW(N9),"",INDEX($AK$1:$AK$170,SMALL(IF($N$2:$N$170&lt;&gt;"",ROW($N$2:$N$170)),ROW(N9))))</f>
        <v>#NUM!</v>
      </c>
      <c r="AL259" s="12" t="e">
        <f t="array" ref="AL259">IF(COUNTA($N$2:$N$170)&lt;ROW(N9),"",INDEX($AL$1:$AL$170,SMALL(IF($N$2:$N$170&lt;&gt;"",ROW($N$2:$N$170)),ROW(N9))))</f>
        <v>#NUM!</v>
      </c>
      <c r="AM259" s="12" t="e">
        <f t="array" ref="AM259">IF(COUNTA($N$2:$N$170)&lt;ROW(N9),"",INDEX($AM$1:$AM$170,SMALL(IF($N$2:$N$170&lt;&gt;"",ROW($N$2:$N$170)),ROW(N9))))</f>
        <v>#NUM!</v>
      </c>
      <c r="AN259" s="12" t="e">
        <f t="array" ref="AN259">IF(COUNTA($N$2:$N$170)&lt;ROW(N9),"",INDEX($AN$1:$AN$170,SMALL(IF($N$2:$N$170&lt;&gt;"",ROW($N$2:$N$170)),ROW(N9))))</f>
        <v>#NUM!</v>
      </c>
      <c r="AO259" s="12" t="e">
        <f t="array" ref="AO259">IF(COUNTA($N$2:$N$170)&lt;ROW(N9),"",INDEX($AO$1:$AO$170,SMALL(IF($N$2:$N$170&lt;&gt;"",ROW($N$2:$N$170)),ROW(N9))))</f>
        <v>#NUM!</v>
      </c>
      <c r="AP259" s="12" t="e">
        <f t="array" ref="AP259">IF(COUNTA($N$2:$N$170)&lt;ROW(N9),"",INDEX($AP$1:$AP$170,SMALL(IF($N$2:$N$170&lt;&gt;"",ROW($N$2:$N$170)),ROW(N9))))</f>
        <v>#NUM!</v>
      </c>
      <c r="AQ259" s="12" t="e">
        <f t="array" ref="AQ259">IF(COUNTA($N$2:$N$170)&lt;ROW(N9),"",INDEX($AQ$1:$AQ$170,SMALL(IF($N$2:$N$170&lt;&gt;"",ROW($N$2:$N$170)),ROW(N9))))</f>
        <v>#NUM!</v>
      </c>
      <c r="AR259" s="12" t="e">
        <f t="array" ref="AR259">IF(COUNTA($N$2:$N$170)&lt;ROW(N9),"",INDEX($AR$1:$AR$170,SMALL(IF($N$2:$N$170&lt;&gt;"",ROW($N$2:$N$170)),ROW(N9))))</f>
        <v>#NUM!</v>
      </c>
      <c r="AS259" s="12" t="e">
        <f t="array" ref="AS259">IF(COUNTA($N$2:$N$170)&lt;ROW(N9),"",INDEX($AS$1:$AS$170,SMALL(IF($N$2:$N$170&lt;&gt;"",ROW($N$2:$N$170)),ROW(N9))))</f>
        <v>#NUM!</v>
      </c>
    </row>
    <row r="260" spans="11:45" ht="12.75" customHeight="1" x14ac:dyDescent="0.15">
      <c r="K260" s="12" t="e">
        <f t="array" ref="K260">IF(COUNTA($N$2:$N$170)&lt;ROW(N10),"",INDEX($K$1:$K$170,SMALL(IF($N$2:$N$170&lt;&gt;"",ROW($N$2:$N$170)),ROW(N10))))</f>
        <v>#NUM!</v>
      </c>
      <c r="L260" s="12" t="e">
        <f t="array" ref="L260">IF(COUNTA($N$2:$N$170)&lt;ROW(N10),"",INDEX($L$1:$L$170,SMALL(IF($N$2:$N$170&lt;&gt;"",ROW($N$2:$N$170)),ROW(N10))))</f>
        <v>#NUM!</v>
      </c>
      <c r="M260" s="12" t="e">
        <f t="array" ref="M260">IF(COUNTA($N$2:$N$170)&lt;ROW(N10),"",INDEX($N$1:$N$170,SMALL(IF($N$2:$N$170&lt;&gt;"",ROW($N$2:$N$170)),ROW(N10))))</f>
        <v>#NUM!</v>
      </c>
      <c r="R260" s="12" t="e">
        <f t="array" ref="R260">IF(COUNTA($N$2:$N$170)&lt;ROW(N10),"",INDEX($R$1:$R$170,SMALL(IF($N$2:$N$170&lt;&gt;"",ROW($N$2:$N$170)),ROW(N10))))</f>
        <v>#NUM!</v>
      </c>
      <c r="S260" s="12" t="e">
        <f t="array" ref="S260">IF(COUNTA($N$2:$N$170)&lt;ROW(N10),"",INDEX($S$1:$S$170,SMALL(IF($N$2:$N$170&lt;&gt;"",ROW($N$2:$N$170)),ROW(N10))))</f>
        <v>#NUM!</v>
      </c>
      <c r="T260" s="12" t="e">
        <f t="array" ref="T260">IF(COUNTA($N$2:$N$170)&lt;ROW(N10),"",INDEX($T$1:$T$170,SMALL(IF($N$2:$N$170&lt;&gt;"",ROW($N$2:$N$170)),ROW(N10))))</f>
        <v>#NUM!</v>
      </c>
      <c r="U260" s="12" t="e">
        <f t="array" ref="U260">IF(COUNTA($N$2:$N$170)&lt;ROW(N10),"",INDEX($U$1:$U$170,SMALL(IF($N$2:$N$170&lt;&gt;"",ROW($N$2:$N$170)),ROW(N10))))</f>
        <v>#NUM!</v>
      </c>
      <c r="V260" s="12" t="e">
        <f t="array" ref="V260">IF(COUNTA($N$2:$N$170)&lt;ROW(N10),"",INDEX($V$1:$V$170,SMALL(IF($N$2:$N$170&lt;&gt;"",ROW($N$2:$N$170)),ROW(N10))))</f>
        <v>#NUM!</v>
      </c>
      <c r="W260" s="12" t="e">
        <f t="array" ref="W260">IF(COUNTA($N$2:$N$170)&lt;ROW(N10),"",INDEX($W$1:$W$170,SMALL(IF($N$2:$N$170&lt;&gt;"",ROW($N$2:$N$170)),ROW(N10))))</f>
        <v>#NUM!</v>
      </c>
      <c r="X260" s="12" t="e">
        <f t="array" ref="X260">IF(COUNTA($N$2:$N$170)&lt;ROW(N10),"",INDEX($X$1:$X$170,SMALL(IF($N$2:$N$170&lt;&gt;"",ROW($N$2:$N$170)),ROW(N10))))</f>
        <v>#NUM!</v>
      </c>
      <c r="Y260" s="12" t="e">
        <f t="array" ref="Y260">IF(COUNTA($N$2:$N$170)&lt;ROW(N10),"",INDEX($Y$1:$Y$170,SMALL(IF($N$2:$N$170&lt;&gt;"",ROW($N$2:$N$170)),ROW(N10))))</f>
        <v>#NUM!</v>
      </c>
      <c r="Z260" s="12" t="e">
        <f t="array" ref="Z260">IF(COUNTA($N$2:$N$170)&lt;ROW(N10),"",INDEX($Z$1:$Z$170,SMALL(IF($N$2:$N$170&lt;&gt;"",ROW($N$2:$N$170)),ROW(N10))))</f>
        <v>#NUM!</v>
      </c>
      <c r="AA260" s="12" t="e">
        <f t="array" ref="AA260">IF(COUNTA($N$2:$N$170)&lt;ROW(N10),"",INDEX($AA$1:$AA$170,SMALL(IF($N$2:$N$170&lt;&gt;"",ROW($N$2:$N$170)),ROW(N10))))</f>
        <v>#NUM!</v>
      </c>
      <c r="AB260" s="12" t="e">
        <f t="array" ref="AB260">IF(COUNTA($N$2:$N$170)&lt;ROW(N10),"",INDEX($AB$1:$AB$170,SMALL(IF($N$2:$N$170&lt;&gt;"",ROW($N$2:$N$170)),ROW(N10))))</f>
        <v>#NUM!</v>
      </c>
      <c r="AC260" s="12" t="e">
        <f t="array" ref="AC260">IF(COUNTA($N$2:$N$170)&lt;ROW(N10),"",INDEX($AC$1:$AC$170,SMALL(IF($N$2:$N$170&lt;&gt;"",ROW($N$2:$N$170)),ROW(N10))))</f>
        <v>#NUM!</v>
      </c>
      <c r="AD260" s="12" t="e">
        <f t="array" ref="AD260">IF(COUNTA($N$2:$N$170)&lt;ROW(N10),"",INDEX($AD$1:$AD$170,SMALL(IF($N$2:$N$170&lt;&gt;"",ROW($N$2:$N$170)),ROW(N10))))</f>
        <v>#NUM!</v>
      </c>
      <c r="AE260" s="12" t="e">
        <f t="array" ref="AE260">IF(COUNTA($N$2:$N$170)&lt;ROW(N10),"",INDEX($AE$1:$AE$170,SMALL(IF($N$2:$N$170&lt;&gt;"",ROW($N$2:$N$170)),ROW(N10))))</f>
        <v>#NUM!</v>
      </c>
      <c r="AF260" s="12" t="e">
        <f t="array" ref="AF260">IF(COUNTA($N$2:$N$170)&lt;ROW(N10),"",INDEX($AF$1:$AF$170,SMALL(IF($N$2:$N$170&lt;&gt;"",ROW($N$2:$N$170)),ROW(N10))))</f>
        <v>#NUM!</v>
      </c>
      <c r="AG260" s="12" t="e">
        <f t="array" ref="AG260">IF(COUNTA($N$2:$N$170)&lt;ROW(N10),"",INDEX($AG$1:$AG$170,SMALL(IF($N$2:$N$170&lt;&gt;"",ROW($N$2:$N$170)),ROW(N10))))</f>
        <v>#NUM!</v>
      </c>
      <c r="AH260" s="12" t="e">
        <f t="array" ref="AH260">IF(COUNTA($N$2:$N$170)&lt;ROW(N10),"",INDEX($AH$1:$AH$170,SMALL(IF($N$2:$N$170&lt;&gt;"",ROW($N$2:$N$170)),ROW(N10))))</f>
        <v>#NUM!</v>
      </c>
      <c r="AI260" s="12" t="e">
        <f t="array" ref="AI260">IF(COUNTA($N$2:$N$170)&lt;ROW(N10),"",INDEX($AI$1:$AI$170,SMALL(IF($N$2:$N$170&lt;&gt;"",ROW($N$2:$N$170)),ROW(N10))))</f>
        <v>#NUM!</v>
      </c>
      <c r="AJ260" s="12" t="e">
        <f t="array" ref="AJ260">IF(COUNTA($N$2:$N$170)&lt;ROW(N10),"",INDEX($AJ$1:$AJ$170,SMALL(IF($N$2:$N$170&lt;&gt;"",ROW($N$2:$N$170)),ROW(N10))))</f>
        <v>#NUM!</v>
      </c>
      <c r="AK260" s="12" t="e">
        <f t="array" ref="AK260">IF(COUNTA($N$2:$N$170)&lt;ROW(N10),"",INDEX($AK$1:$AK$170,SMALL(IF($N$2:$N$170&lt;&gt;"",ROW($N$2:$N$170)),ROW(N10))))</f>
        <v>#NUM!</v>
      </c>
      <c r="AL260" s="12" t="e">
        <f t="array" ref="AL260">IF(COUNTA($N$2:$N$170)&lt;ROW(N10),"",INDEX($AL$1:$AL$170,SMALL(IF($N$2:$N$170&lt;&gt;"",ROW($N$2:$N$170)),ROW(N10))))</f>
        <v>#NUM!</v>
      </c>
      <c r="AM260" s="12" t="e">
        <f t="array" ref="AM260">IF(COUNTA($N$2:$N$170)&lt;ROW(N10),"",INDEX($AM$1:$AM$170,SMALL(IF($N$2:$N$170&lt;&gt;"",ROW($N$2:$N$170)),ROW(N10))))</f>
        <v>#NUM!</v>
      </c>
      <c r="AN260" s="12" t="e">
        <f t="array" ref="AN260">IF(COUNTA($N$2:$N$170)&lt;ROW(N10),"",INDEX($AN$1:$AN$170,SMALL(IF($N$2:$N$170&lt;&gt;"",ROW($N$2:$N$170)),ROW(N10))))</f>
        <v>#NUM!</v>
      </c>
      <c r="AO260" s="12" t="e">
        <f t="array" ref="AO260">IF(COUNTA($N$2:$N$170)&lt;ROW(N10),"",INDEX($AO$1:$AO$170,SMALL(IF($N$2:$N$170&lt;&gt;"",ROW($N$2:$N$170)),ROW(N10))))</f>
        <v>#NUM!</v>
      </c>
      <c r="AP260" s="12" t="e">
        <f t="array" ref="AP260">IF(COUNTA($N$2:$N$170)&lt;ROW(N10),"",INDEX($AP$1:$AP$170,SMALL(IF($N$2:$N$170&lt;&gt;"",ROW($N$2:$N$170)),ROW(N10))))</f>
        <v>#NUM!</v>
      </c>
      <c r="AQ260" s="12" t="e">
        <f t="array" ref="AQ260">IF(COUNTA($N$2:$N$170)&lt;ROW(N10),"",INDEX($AQ$1:$AQ$170,SMALL(IF($N$2:$N$170&lt;&gt;"",ROW($N$2:$N$170)),ROW(N10))))</f>
        <v>#NUM!</v>
      </c>
      <c r="AR260" s="12" t="e">
        <f t="array" ref="AR260">IF(COUNTA($N$2:$N$170)&lt;ROW(N10),"",INDEX($AR$1:$AR$170,SMALL(IF($N$2:$N$170&lt;&gt;"",ROW($N$2:$N$170)),ROW(N10))))</f>
        <v>#NUM!</v>
      </c>
      <c r="AS260" s="12" t="e">
        <f t="array" ref="AS260">IF(COUNTA($N$2:$N$170)&lt;ROW(N10),"",INDEX($AS$1:$AS$170,SMALL(IF($N$2:$N$170&lt;&gt;"",ROW($N$2:$N$170)),ROW(N10))))</f>
        <v>#NUM!</v>
      </c>
    </row>
    <row r="261" spans="11:45" ht="12.75" customHeight="1" x14ac:dyDescent="0.15">
      <c r="K261" s="12" t="e">
        <f t="array" ref="K261">IF(COUNTA($N$2:$N$170)&lt;ROW(N11),"",INDEX($K$1:$K$170,SMALL(IF($N$2:$N$170&lt;&gt;"",ROW($N$2:$N$170)),ROW(N11))))</f>
        <v>#NUM!</v>
      </c>
      <c r="L261" s="12" t="e">
        <f t="array" ref="L261">IF(COUNTA($N$2:$N$170)&lt;ROW(N11),"",INDEX($L$1:$L$170,SMALL(IF($N$2:$N$170&lt;&gt;"",ROW($N$2:$N$170)),ROW(N11))))</f>
        <v>#NUM!</v>
      </c>
      <c r="M261" s="12" t="e">
        <f t="array" ref="M261">IF(COUNTA($N$2:$N$170)&lt;ROW(N11),"",INDEX($N$1:$N$170,SMALL(IF($N$2:$N$170&lt;&gt;"",ROW($N$2:$N$170)),ROW(N11))))</f>
        <v>#NUM!</v>
      </c>
      <c r="R261" s="12" t="e">
        <f t="array" ref="R261">IF(COUNTA($N$2:$N$170)&lt;ROW(N11),"",INDEX($R$1:$R$170,SMALL(IF($N$2:$N$170&lt;&gt;"",ROW($N$2:$N$170)),ROW(N11))))</f>
        <v>#NUM!</v>
      </c>
      <c r="S261" s="12" t="e">
        <f t="array" ref="S261">IF(COUNTA($N$2:$N$170)&lt;ROW(N11),"",INDEX($S$1:$S$170,SMALL(IF($N$2:$N$170&lt;&gt;"",ROW($N$2:$N$170)),ROW(N11))))</f>
        <v>#NUM!</v>
      </c>
      <c r="T261" s="12" t="e">
        <f t="array" ref="T261">IF(COUNTA($N$2:$N$170)&lt;ROW(N11),"",INDEX($T$1:$T$170,SMALL(IF($N$2:$N$170&lt;&gt;"",ROW($N$2:$N$170)),ROW(N11))))</f>
        <v>#NUM!</v>
      </c>
      <c r="U261" s="12" t="e">
        <f t="array" ref="U261">IF(COUNTA($N$2:$N$170)&lt;ROW(N11),"",INDEX($U$1:$U$170,SMALL(IF($N$2:$N$170&lt;&gt;"",ROW($N$2:$N$170)),ROW(N11))))</f>
        <v>#NUM!</v>
      </c>
      <c r="V261" s="12" t="e">
        <f t="array" ref="V261">IF(COUNTA($N$2:$N$170)&lt;ROW(N11),"",INDEX($V$1:$V$170,SMALL(IF($N$2:$N$170&lt;&gt;"",ROW($N$2:$N$170)),ROW(N11))))</f>
        <v>#NUM!</v>
      </c>
      <c r="W261" s="12" t="e">
        <f t="array" ref="W261">IF(COUNTA($N$2:$N$170)&lt;ROW(N11),"",INDEX($W$1:$W$170,SMALL(IF($N$2:$N$170&lt;&gt;"",ROW($N$2:$N$170)),ROW(N11))))</f>
        <v>#NUM!</v>
      </c>
      <c r="X261" s="12" t="e">
        <f t="array" ref="X261">IF(COUNTA($N$2:$N$170)&lt;ROW(N11),"",INDEX($X$1:$X$170,SMALL(IF($N$2:$N$170&lt;&gt;"",ROW($N$2:$N$170)),ROW(N11))))</f>
        <v>#NUM!</v>
      </c>
      <c r="Y261" s="12" t="e">
        <f t="array" ref="Y261">IF(COUNTA($N$2:$N$170)&lt;ROW(N11),"",INDEX($Y$1:$Y$170,SMALL(IF($N$2:$N$170&lt;&gt;"",ROW($N$2:$N$170)),ROW(N11))))</f>
        <v>#NUM!</v>
      </c>
      <c r="Z261" s="12" t="e">
        <f t="array" ref="Z261">IF(COUNTA($N$2:$N$170)&lt;ROW(N11),"",INDEX($Z$1:$Z$170,SMALL(IF($N$2:$N$170&lt;&gt;"",ROW($N$2:$N$170)),ROW(N11))))</f>
        <v>#NUM!</v>
      </c>
      <c r="AA261" s="12" t="e">
        <f t="array" ref="AA261">IF(COUNTA($N$2:$N$170)&lt;ROW(N11),"",INDEX($AA$1:$AA$170,SMALL(IF($N$2:$N$170&lt;&gt;"",ROW($N$2:$N$170)),ROW(N11))))</f>
        <v>#NUM!</v>
      </c>
      <c r="AB261" s="12" t="e">
        <f t="array" ref="AB261">IF(COUNTA($N$2:$N$170)&lt;ROW(N11),"",INDEX($AB$1:$AB$170,SMALL(IF($N$2:$N$170&lt;&gt;"",ROW($N$2:$N$170)),ROW(N11))))</f>
        <v>#NUM!</v>
      </c>
      <c r="AC261" s="12" t="e">
        <f t="array" ref="AC261">IF(COUNTA($N$2:$N$170)&lt;ROW(N11),"",INDEX($AC$1:$AC$170,SMALL(IF($N$2:$N$170&lt;&gt;"",ROW($N$2:$N$170)),ROW(N11))))</f>
        <v>#NUM!</v>
      </c>
      <c r="AD261" s="12" t="e">
        <f t="array" ref="AD261">IF(COUNTA($N$2:$N$170)&lt;ROW(N11),"",INDEX($AD$1:$AD$170,SMALL(IF($N$2:$N$170&lt;&gt;"",ROW($N$2:$N$170)),ROW(N11))))</f>
        <v>#NUM!</v>
      </c>
      <c r="AE261" s="12" t="e">
        <f t="array" ref="AE261">IF(COUNTA($N$2:$N$170)&lt;ROW(N11),"",INDEX($AE$1:$AE$170,SMALL(IF($N$2:$N$170&lt;&gt;"",ROW($N$2:$N$170)),ROW(N11))))</f>
        <v>#NUM!</v>
      </c>
      <c r="AF261" s="12" t="e">
        <f t="array" ref="AF261">IF(COUNTA($N$2:$N$170)&lt;ROW(N11),"",INDEX($AF$1:$AF$170,SMALL(IF($N$2:$N$170&lt;&gt;"",ROW($N$2:$N$170)),ROW(N11))))</f>
        <v>#NUM!</v>
      </c>
      <c r="AG261" s="12" t="e">
        <f t="array" ref="AG261">IF(COUNTA($N$2:$N$170)&lt;ROW(N11),"",INDEX($AG$1:$AG$170,SMALL(IF($N$2:$N$170&lt;&gt;"",ROW($N$2:$N$170)),ROW(N11))))</f>
        <v>#NUM!</v>
      </c>
      <c r="AH261" s="12" t="e">
        <f t="array" ref="AH261">IF(COUNTA($N$2:$N$170)&lt;ROW(N11),"",INDEX($AH$1:$AH$170,SMALL(IF($N$2:$N$170&lt;&gt;"",ROW($N$2:$N$170)),ROW(N11))))</f>
        <v>#NUM!</v>
      </c>
      <c r="AI261" s="12" t="e">
        <f t="array" ref="AI261">IF(COUNTA($N$2:$N$170)&lt;ROW(N11),"",INDEX($AI$1:$AI$170,SMALL(IF($N$2:$N$170&lt;&gt;"",ROW($N$2:$N$170)),ROW(N11))))</f>
        <v>#NUM!</v>
      </c>
      <c r="AJ261" s="12" t="e">
        <f t="array" ref="AJ261">IF(COUNTA($N$2:$N$170)&lt;ROW(N11),"",INDEX($AJ$1:$AJ$170,SMALL(IF($N$2:$N$170&lt;&gt;"",ROW($N$2:$N$170)),ROW(N11))))</f>
        <v>#NUM!</v>
      </c>
      <c r="AK261" s="12" t="e">
        <f t="array" ref="AK261">IF(COUNTA($N$2:$N$170)&lt;ROW(N11),"",INDEX($AK$1:$AK$170,SMALL(IF($N$2:$N$170&lt;&gt;"",ROW($N$2:$N$170)),ROW(N11))))</f>
        <v>#NUM!</v>
      </c>
      <c r="AL261" s="12" t="e">
        <f t="array" ref="AL261">IF(COUNTA($N$2:$N$170)&lt;ROW(N11),"",INDEX($AL$1:$AL$170,SMALL(IF($N$2:$N$170&lt;&gt;"",ROW($N$2:$N$170)),ROW(N11))))</f>
        <v>#NUM!</v>
      </c>
      <c r="AM261" s="12" t="e">
        <f t="array" ref="AM261">IF(COUNTA($N$2:$N$170)&lt;ROW(N11),"",INDEX($AM$1:$AM$170,SMALL(IF($N$2:$N$170&lt;&gt;"",ROW($N$2:$N$170)),ROW(N11))))</f>
        <v>#NUM!</v>
      </c>
      <c r="AN261" s="12" t="e">
        <f t="array" ref="AN261">IF(COUNTA($N$2:$N$170)&lt;ROW(N11),"",INDEX($AN$1:$AN$170,SMALL(IF($N$2:$N$170&lt;&gt;"",ROW($N$2:$N$170)),ROW(N11))))</f>
        <v>#NUM!</v>
      </c>
      <c r="AO261" s="12" t="e">
        <f t="array" ref="AO261">IF(COUNTA($N$2:$N$170)&lt;ROW(N11),"",INDEX($AO$1:$AO$170,SMALL(IF($N$2:$N$170&lt;&gt;"",ROW($N$2:$N$170)),ROW(N11))))</f>
        <v>#NUM!</v>
      </c>
      <c r="AP261" s="12" t="e">
        <f t="array" ref="AP261">IF(COUNTA($N$2:$N$170)&lt;ROW(N11),"",INDEX($AP$1:$AP$170,SMALL(IF($N$2:$N$170&lt;&gt;"",ROW($N$2:$N$170)),ROW(N11))))</f>
        <v>#NUM!</v>
      </c>
      <c r="AQ261" s="12" t="e">
        <f t="array" ref="AQ261">IF(COUNTA($N$2:$N$170)&lt;ROW(N11),"",INDEX($AQ$1:$AQ$170,SMALL(IF($N$2:$N$170&lt;&gt;"",ROW($N$2:$N$170)),ROW(N11))))</f>
        <v>#NUM!</v>
      </c>
      <c r="AR261" s="12" t="e">
        <f t="array" ref="AR261">IF(COUNTA($N$2:$N$170)&lt;ROW(N11),"",INDEX($AR$1:$AR$170,SMALL(IF($N$2:$N$170&lt;&gt;"",ROW($N$2:$N$170)),ROW(N11))))</f>
        <v>#NUM!</v>
      </c>
      <c r="AS261" s="12" t="e">
        <f t="array" ref="AS261">IF(COUNTA($N$2:$N$170)&lt;ROW(N11),"",INDEX($AS$1:$AS$170,SMALL(IF($N$2:$N$170&lt;&gt;"",ROW($N$2:$N$170)),ROW(N11))))</f>
        <v>#NUM!</v>
      </c>
    </row>
    <row r="262" spans="11:45" ht="12.75" customHeight="1" x14ac:dyDescent="0.15">
      <c r="K262" s="12" t="e">
        <f t="array" ref="K262">IF(COUNTA($N$2:$N$170)&lt;ROW(N12),"",INDEX($K$1:$K$170,SMALL(IF($N$2:$N$170&lt;&gt;"",ROW($N$2:$N$170)),ROW(N12))))</f>
        <v>#NUM!</v>
      </c>
      <c r="L262" s="12" t="e">
        <f t="array" ref="L262">IF(COUNTA($N$2:$N$170)&lt;ROW(N12),"",INDEX($L$1:$L$170,SMALL(IF($N$2:$N$170&lt;&gt;"",ROW($N$2:$N$170)),ROW(N12))))</f>
        <v>#NUM!</v>
      </c>
      <c r="M262" s="12" t="e">
        <f t="array" ref="M262">IF(COUNTA($N$2:$N$170)&lt;ROW(N12),"",INDEX($N$1:$N$170,SMALL(IF($N$2:$N$170&lt;&gt;"",ROW($N$2:$N$170)),ROW(N12))))</f>
        <v>#NUM!</v>
      </c>
      <c r="R262" s="12" t="e">
        <f t="array" ref="R262">IF(COUNTA($N$2:$N$170)&lt;ROW(N12),"",INDEX($R$1:$R$170,SMALL(IF($N$2:$N$170&lt;&gt;"",ROW($N$2:$N$170)),ROW(N12))))</f>
        <v>#NUM!</v>
      </c>
      <c r="S262" s="12" t="e">
        <f t="array" ref="S262">IF(COUNTA($N$2:$N$170)&lt;ROW(N12),"",INDEX($S$1:$S$170,SMALL(IF($N$2:$N$170&lt;&gt;"",ROW($N$2:$N$170)),ROW(N12))))</f>
        <v>#NUM!</v>
      </c>
      <c r="T262" s="12" t="e">
        <f t="array" ref="T262">IF(COUNTA($N$2:$N$170)&lt;ROW(N12),"",INDEX($T$1:$T$170,SMALL(IF($N$2:$N$170&lt;&gt;"",ROW($N$2:$N$170)),ROW(N12))))</f>
        <v>#NUM!</v>
      </c>
      <c r="U262" s="12" t="e">
        <f t="array" ref="U262">IF(COUNTA($N$2:$N$170)&lt;ROW(N12),"",INDEX($U$1:$U$170,SMALL(IF($N$2:$N$170&lt;&gt;"",ROW($N$2:$N$170)),ROW(N12))))</f>
        <v>#NUM!</v>
      </c>
      <c r="V262" s="12" t="e">
        <f t="array" ref="V262">IF(COUNTA($N$2:$N$170)&lt;ROW(N12),"",INDEX($V$1:$V$170,SMALL(IF($N$2:$N$170&lt;&gt;"",ROW($N$2:$N$170)),ROW(N12))))</f>
        <v>#NUM!</v>
      </c>
      <c r="W262" s="12" t="e">
        <f t="array" ref="W262">IF(COUNTA($N$2:$N$170)&lt;ROW(N12),"",INDEX($W$1:$W$170,SMALL(IF($N$2:$N$170&lt;&gt;"",ROW($N$2:$N$170)),ROW(N12))))</f>
        <v>#NUM!</v>
      </c>
      <c r="X262" s="12" t="e">
        <f t="array" ref="X262">IF(COUNTA($N$2:$N$170)&lt;ROW(N12),"",INDEX($X$1:$X$170,SMALL(IF($N$2:$N$170&lt;&gt;"",ROW($N$2:$N$170)),ROW(N12))))</f>
        <v>#NUM!</v>
      </c>
      <c r="Y262" s="12" t="e">
        <f t="array" ref="Y262">IF(COUNTA($N$2:$N$170)&lt;ROW(N12),"",INDEX($Y$1:$Y$170,SMALL(IF($N$2:$N$170&lt;&gt;"",ROW($N$2:$N$170)),ROW(N12))))</f>
        <v>#NUM!</v>
      </c>
      <c r="Z262" s="12" t="e">
        <f t="array" ref="Z262">IF(COUNTA($N$2:$N$170)&lt;ROW(N12),"",INDEX($Z$1:$Z$170,SMALL(IF($N$2:$N$170&lt;&gt;"",ROW($N$2:$N$170)),ROW(N12))))</f>
        <v>#NUM!</v>
      </c>
      <c r="AA262" s="12" t="e">
        <f t="array" ref="AA262">IF(COUNTA($N$2:$N$170)&lt;ROW(N12),"",INDEX($AA$1:$AA$170,SMALL(IF($N$2:$N$170&lt;&gt;"",ROW($N$2:$N$170)),ROW(N12))))</f>
        <v>#NUM!</v>
      </c>
      <c r="AB262" s="12" t="e">
        <f t="array" ref="AB262">IF(COUNTA($N$2:$N$170)&lt;ROW(N12),"",INDEX($AB$1:$AB$170,SMALL(IF($N$2:$N$170&lt;&gt;"",ROW($N$2:$N$170)),ROW(N12))))</f>
        <v>#NUM!</v>
      </c>
      <c r="AC262" s="12" t="e">
        <f t="array" ref="AC262">IF(COUNTA($N$2:$N$170)&lt;ROW(N12),"",INDEX($AC$1:$AC$170,SMALL(IF($N$2:$N$170&lt;&gt;"",ROW($N$2:$N$170)),ROW(N12))))</f>
        <v>#NUM!</v>
      </c>
      <c r="AD262" s="12" t="e">
        <f t="array" ref="AD262">IF(COUNTA($N$2:$N$170)&lt;ROW(N12),"",INDEX($AD$1:$AD$170,SMALL(IF($N$2:$N$170&lt;&gt;"",ROW($N$2:$N$170)),ROW(N12))))</f>
        <v>#NUM!</v>
      </c>
      <c r="AE262" s="12" t="e">
        <f t="array" ref="AE262">IF(COUNTA($N$2:$N$170)&lt;ROW(N12),"",INDEX($AE$1:$AE$170,SMALL(IF($N$2:$N$170&lt;&gt;"",ROW($N$2:$N$170)),ROW(N12))))</f>
        <v>#NUM!</v>
      </c>
      <c r="AF262" s="12" t="e">
        <f t="array" ref="AF262">IF(COUNTA($N$2:$N$170)&lt;ROW(N12),"",INDEX($AF$1:$AF$170,SMALL(IF($N$2:$N$170&lt;&gt;"",ROW($N$2:$N$170)),ROW(N12))))</f>
        <v>#NUM!</v>
      </c>
      <c r="AG262" s="12" t="e">
        <f t="array" ref="AG262">IF(COUNTA($N$2:$N$170)&lt;ROW(N12),"",INDEX($AG$1:$AG$170,SMALL(IF($N$2:$N$170&lt;&gt;"",ROW($N$2:$N$170)),ROW(N12))))</f>
        <v>#NUM!</v>
      </c>
      <c r="AH262" s="12" t="e">
        <f t="array" ref="AH262">IF(COUNTA($N$2:$N$170)&lt;ROW(N12),"",INDEX($AH$1:$AH$170,SMALL(IF($N$2:$N$170&lt;&gt;"",ROW($N$2:$N$170)),ROW(N12))))</f>
        <v>#NUM!</v>
      </c>
      <c r="AI262" s="12" t="e">
        <f t="array" ref="AI262">IF(COUNTA($N$2:$N$170)&lt;ROW(N12),"",INDEX($AI$1:$AI$170,SMALL(IF($N$2:$N$170&lt;&gt;"",ROW($N$2:$N$170)),ROW(N12))))</f>
        <v>#NUM!</v>
      </c>
      <c r="AJ262" s="12" t="e">
        <f t="array" ref="AJ262">IF(COUNTA($N$2:$N$170)&lt;ROW(N12),"",INDEX($AJ$1:$AJ$170,SMALL(IF($N$2:$N$170&lt;&gt;"",ROW($N$2:$N$170)),ROW(N12))))</f>
        <v>#NUM!</v>
      </c>
      <c r="AK262" s="12" t="e">
        <f t="array" ref="AK262">IF(COUNTA($N$2:$N$170)&lt;ROW(N12),"",INDEX($AK$1:$AK$170,SMALL(IF($N$2:$N$170&lt;&gt;"",ROW($N$2:$N$170)),ROW(N12))))</f>
        <v>#NUM!</v>
      </c>
      <c r="AL262" s="12" t="e">
        <f t="array" ref="AL262">IF(COUNTA($N$2:$N$170)&lt;ROW(N12),"",INDEX($AL$1:$AL$170,SMALL(IF($N$2:$N$170&lt;&gt;"",ROW($N$2:$N$170)),ROW(N12))))</f>
        <v>#NUM!</v>
      </c>
      <c r="AM262" s="12" t="e">
        <f t="array" ref="AM262">IF(COUNTA($N$2:$N$170)&lt;ROW(N12),"",INDEX($AM$1:$AM$170,SMALL(IF($N$2:$N$170&lt;&gt;"",ROW($N$2:$N$170)),ROW(N12))))</f>
        <v>#NUM!</v>
      </c>
      <c r="AN262" s="12" t="e">
        <f t="array" ref="AN262">IF(COUNTA($N$2:$N$170)&lt;ROW(N12),"",INDEX($AN$1:$AN$170,SMALL(IF($N$2:$N$170&lt;&gt;"",ROW($N$2:$N$170)),ROW(N12))))</f>
        <v>#NUM!</v>
      </c>
      <c r="AO262" s="12" t="e">
        <f t="array" ref="AO262">IF(COUNTA($N$2:$N$170)&lt;ROW(N12),"",INDEX($AO$1:$AO$170,SMALL(IF($N$2:$N$170&lt;&gt;"",ROW($N$2:$N$170)),ROW(N12))))</f>
        <v>#NUM!</v>
      </c>
      <c r="AP262" s="12" t="e">
        <f t="array" ref="AP262">IF(COUNTA($N$2:$N$170)&lt;ROW(N12),"",INDEX($AP$1:$AP$170,SMALL(IF($N$2:$N$170&lt;&gt;"",ROW($N$2:$N$170)),ROW(N12))))</f>
        <v>#NUM!</v>
      </c>
      <c r="AQ262" s="12" t="e">
        <f t="array" ref="AQ262">IF(COUNTA($N$2:$N$170)&lt;ROW(N12),"",INDEX($AQ$1:$AQ$170,SMALL(IF($N$2:$N$170&lt;&gt;"",ROW($N$2:$N$170)),ROW(N12))))</f>
        <v>#NUM!</v>
      </c>
      <c r="AR262" s="12" t="e">
        <f t="array" ref="AR262">IF(COUNTA($N$2:$N$170)&lt;ROW(N12),"",INDEX($AR$1:$AR$170,SMALL(IF($N$2:$N$170&lt;&gt;"",ROW($N$2:$N$170)),ROW(N12))))</f>
        <v>#NUM!</v>
      </c>
      <c r="AS262" s="12" t="e">
        <f t="array" ref="AS262">IF(COUNTA($N$2:$N$170)&lt;ROW(N12),"",INDEX($AS$1:$AS$170,SMALL(IF($N$2:$N$170&lt;&gt;"",ROW($N$2:$N$170)),ROW(N12))))</f>
        <v>#NUM!</v>
      </c>
    </row>
    <row r="263" spans="11:45" ht="12.75" customHeight="1" x14ac:dyDescent="0.15">
      <c r="K263" s="12" t="e">
        <f t="array" ref="K263">IF(COUNTA($N$2:$N$170)&lt;ROW(N13),"",INDEX($K$1:$K$170,SMALL(IF($N$2:$N$170&lt;&gt;"",ROW($N$2:$N$170)),ROW(N13))))</f>
        <v>#NUM!</v>
      </c>
      <c r="L263" s="12" t="e">
        <f t="array" ref="L263">IF(COUNTA($N$2:$N$170)&lt;ROW(N13),"",INDEX($L$1:$L$170,SMALL(IF($N$2:$N$170&lt;&gt;"",ROW($N$2:$N$170)),ROW(N13))))</f>
        <v>#NUM!</v>
      </c>
      <c r="M263" s="12" t="e">
        <f t="array" ref="M263">IF(COUNTA($N$2:$N$170)&lt;ROW(N13),"",INDEX($N$1:$N$170,SMALL(IF($N$2:$N$170&lt;&gt;"",ROW($N$2:$N$170)),ROW(N13))))</f>
        <v>#NUM!</v>
      </c>
      <c r="R263" s="12" t="e">
        <f t="array" ref="R263">IF(COUNTA($N$2:$N$170)&lt;ROW(N13),"",INDEX($R$1:$R$170,SMALL(IF($N$2:$N$170&lt;&gt;"",ROW($N$2:$N$170)),ROW(N13))))</f>
        <v>#NUM!</v>
      </c>
      <c r="S263" s="12" t="e">
        <f t="array" ref="S263">IF(COUNTA($N$2:$N$170)&lt;ROW(N13),"",INDEX($S$1:$S$170,SMALL(IF($N$2:$N$170&lt;&gt;"",ROW($N$2:$N$170)),ROW(N13))))</f>
        <v>#NUM!</v>
      </c>
      <c r="T263" s="12" t="e">
        <f t="array" ref="T263">IF(COUNTA($N$2:$N$170)&lt;ROW(N13),"",INDEX($T$1:$T$170,SMALL(IF($N$2:$N$170&lt;&gt;"",ROW($N$2:$N$170)),ROW(N13))))</f>
        <v>#NUM!</v>
      </c>
      <c r="U263" s="12" t="e">
        <f t="array" ref="U263">IF(COUNTA($N$2:$N$170)&lt;ROW(N13),"",INDEX($U$1:$U$170,SMALL(IF($N$2:$N$170&lt;&gt;"",ROW($N$2:$N$170)),ROW(N13))))</f>
        <v>#NUM!</v>
      </c>
      <c r="V263" s="12" t="e">
        <f t="array" ref="V263">IF(COUNTA($N$2:$N$170)&lt;ROW(N13),"",INDEX($V$1:$V$170,SMALL(IF($N$2:$N$170&lt;&gt;"",ROW($N$2:$N$170)),ROW(N13))))</f>
        <v>#NUM!</v>
      </c>
      <c r="W263" s="12" t="e">
        <f t="array" ref="W263">IF(COUNTA($N$2:$N$170)&lt;ROW(N13),"",INDEX($W$1:$W$170,SMALL(IF($N$2:$N$170&lt;&gt;"",ROW($N$2:$N$170)),ROW(N13))))</f>
        <v>#NUM!</v>
      </c>
      <c r="X263" s="12" t="e">
        <f t="array" ref="X263">IF(COUNTA($N$2:$N$170)&lt;ROW(N13),"",INDEX($X$1:$X$170,SMALL(IF($N$2:$N$170&lt;&gt;"",ROW($N$2:$N$170)),ROW(N13))))</f>
        <v>#NUM!</v>
      </c>
      <c r="Y263" s="12" t="e">
        <f t="array" ref="Y263">IF(COUNTA($N$2:$N$170)&lt;ROW(N13),"",INDEX($Y$1:$Y$170,SMALL(IF($N$2:$N$170&lt;&gt;"",ROW($N$2:$N$170)),ROW(N13))))</f>
        <v>#NUM!</v>
      </c>
      <c r="Z263" s="12" t="e">
        <f t="array" ref="Z263">IF(COUNTA($N$2:$N$170)&lt;ROW(N13),"",INDEX($Z$1:$Z$170,SMALL(IF($N$2:$N$170&lt;&gt;"",ROW($N$2:$N$170)),ROW(N13))))</f>
        <v>#NUM!</v>
      </c>
      <c r="AA263" s="12" t="e">
        <f t="array" ref="AA263">IF(COUNTA($N$2:$N$170)&lt;ROW(N13),"",INDEX($AA$1:$AA$170,SMALL(IF($N$2:$N$170&lt;&gt;"",ROW($N$2:$N$170)),ROW(N13))))</f>
        <v>#NUM!</v>
      </c>
      <c r="AB263" s="12" t="e">
        <f t="array" ref="AB263">IF(COUNTA($N$2:$N$170)&lt;ROW(N13),"",INDEX($AB$1:$AB$170,SMALL(IF($N$2:$N$170&lt;&gt;"",ROW($N$2:$N$170)),ROW(N13))))</f>
        <v>#NUM!</v>
      </c>
      <c r="AC263" s="12" t="e">
        <f t="array" ref="AC263">IF(COUNTA($N$2:$N$170)&lt;ROW(N13),"",INDEX($AC$1:$AC$170,SMALL(IF($N$2:$N$170&lt;&gt;"",ROW($N$2:$N$170)),ROW(N13))))</f>
        <v>#NUM!</v>
      </c>
      <c r="AD263" s="12" t="e">
        <f t="array" ref="AD263">IF(COUNTA($N$2:$N$170)&lt;ROW(N13),"",INDEX($AD$1:$AD$170,SMALL(IF($N$2:$N$170&lt;&gt;"",ROW($N$2:$N$170)),ROW(N13))))</f>
        <v>#NUM!</v>
      </c>
      <c r="AE263" s="12" t="e">
        <f t="array" ref="AE263">IF(COUNTA($N$2:$N$170)&lt;ROW(N13),"",INDEX($AE$1:$AE$170,SMALL(IF($N$2:$N$170&lt;&gt;"",ROW($N$2:$N$170)),ROW(N13))))</f>
        <v>#NUM!</v>
      </c>
      <c r="AF263" s="12" t="e">
        <f t="array" ref="AF263">IF(COUNTA($N$2:$N$170)&lt;ROW(N13),"",INDEX($AF$1:$AF$170,SMALL(IF($N$2:$N$170&lt;&gt;"",ROW($N$2:$N$170)),ROW(N13))))</f>
        <v>#NUM!</v>
      </c>
      <c r="AG263" s="12" t="e">
        <f t="array" ref="AG263">IF(COUNTA($N$2:$N$170)&lt;ROW(N13),"",INDEX($AG$1:$AG$170,SMALL(IF($N$2:$N$170&lt;&gt;"",ROW($N$2:$N$170)),ROW(N13))))</f>
        <v>#NUM!</v>
      </c>
      <c r="AH263" s="12" t="e">
        <f t="array" ref="AH263">IF(COUNTA($N$2:$N$170)&lt;ROW(N13),"",INDEX($AH$1:$AH$170,SMALL(IF($N$2:$N$170&lt;&gt;"",ROW($N$2:$N$170)),ROW(N13))))</f>
        <v>#NUM!</v>
      </c>
      <c r="AI263" s="12" t="e">
        <f t="array" ref="AI263">IF(COUNTA($N$2:$N$170)&lt;ROW(N13),"",INDEX($AI$1:$AI$170,SMALL(IF($N$2:$N$170&lt;&gt;"",ROW($N$2:$N$170)),ROW(N13))))</f>
        <v>#NUM!</v>
      </c>
      <c r="AJ263" s="12" t="e">
        <f t="array" ref="AJ263">IF(COUNTA($N$2:$N$170)&lt;ROW(N13),"",INDEX($AJ$1:$AJ$170,SMALL(IF($N$2:$N$170&lt;&gt;"",ROW($N$2:$N$170)),ROW(N13))))</f>
        <v>#NUM!</v>
      </c>
      <c r="AK263" s="12" t="e">
        <f t="array" ref="AK263">IF(COUNTA($N$2:$N$170)&lt;ROW(N13),"",INDEX($AK$1:$AK$170,SMALL(IF($N$2:$N$170&lt;&gt;"",ROW($N$2:$N$170)),ROW(N13))))</f>
        <v>#NUM!</v>
      </c>
      <c r="AL263" s="12" t="e">
        <f t="array" ref="AL263">IF(COUNTA($N$2:$N$170)&lt;ROW(N13),"",INDEX($AL$1:$AL$170,SMALL(IF($N$2:$N$170&lt;&gt;"",ROW($N$2:$N$170)),ROW(N13))))</f>
        <v>#NUM!</v>
      </c>
      <c r="AM263" s="12" t="e">
        <f t="array" ref="AM263">IF(COUNTA($N$2:$N$170)&lt;ROW(N13),"",INDEX($AM$1:$AM$170,SMALL(IF($N$2:$N$170&lt;&gt;"",ROW($N$2:$N$170)),ROW(N13))))</f>
        <v>#NUM!</v>
      </c>
      <c r="AN263" s="12" t="e">
        <f t="array" ref="AN263">IF(COUNTA($N$2:$N$170)&lt;ROW(N13),"",INDEX($AN$1:$AN$170,SMALL(IF($N$2:$N$170&lt;&gt;"",ROW($N$2:$N$170)),ROW(N13))))</f>
        <v>#NUM!</v>
      </c>
      <c r="AO263" s="12" t="e">
        <f t="array" ref="AO263">IF(COUNTA($N$2:$N$170)&lt;ROW(N13),"",INDEX($AO$1:$AO$170,SMALL(IF($N$2:$N$170&lt;&gt;"",ROW($N$2:$N$170)),ROW(N13))))</f>
        <v>#NUM!</v>
      </c>
      <c r="AP263" s="12" t="e">
        <f t="array" ref="AP263">IF(COUNTA($N$2:$N$170)&lt;ROW(N13),"",INDEX($AP$1:$AP$170,SMALL(IF($N$2:$N$170&lt;&gt;"",ROW($N$2:$N$170)),ROW(N13))))</f>
        <v>#NUM!</v>
      </c>
      <c r="AQ263" s="12" t="e">
        <f t="array" ref="AQ263">IF(COUNTA($N$2:$N$170)&lt;ROW(N13),"",INDEX($AQ$1:$AQ$170,SMALL(IF($N$2:$N$170&lt;&gt;"",ROW($N$2:$N$170)),ROW(N13))))</f>
        <v>#NUM!</v>
      </c>
      <c r="AR263" s="12" t="e">
        <f t="array" ref="AR263">IF(COUNTA($N$2:$N$170)&lt;ROW(N13),"",INDEX($AR$1:$AR$170,SMALL(IF($N$2:$N$170&lt;&gt;"",ROW($N$2:$N$170)),ROW(N13))))</f>
        <v>#NUM!</v>
      </c>
      <c r="AS263" s="12" t="e">
        <f t="array" ref="AS263">IF(COUNTA($N$2:$N$170)&lt;ROW(N13),"",INDEX($AS$1:$AS$170,SMALL(IF($N$2:$N$170&lt;&gt;"",ROW($N$2:$N$170)),ROW(N13))))</f>
        <v>#NUM!</v>
      </c>
    </row>
    <row r="264" spans="11:45" ht="12.75" customHeight="1" x14ac:dyDescent="0.15">
      <c r="K264" s="12" t="e">
        <f t="array" ref="K264">IF(COUNTA($N$2:$N$170)&lt;ROW(N14),"",INDEX($K$1:$K$170,SMALL(IF($N$2:$N$170&lt;&gt;"",ROW($N$2:$N$170)),ROW(N14))))</f>
        <v>#NUM!</v>
      </c>
      <c r="L264" s="12" t="e">
        <f t="array" ref="L264">IF(COUNTA($N$2:$N$170)&lt;ROW(N14),"",INDEX($L$1:$L$170,SMALL(IF($N$2:$N$170&lt;&gt;"",ROW($N$2:$N$170)),ROW(N14))))</f>
        <v>#NUM!</v>
      </c>
      <c r="M264" s="12" t="e">
        <f t="array" ref="M264">IF(COUNTA($N$2:$N$170)&lt;ROW(N14),"",INDEX($N$1:$N$170,SMALL(IF($N$2:$N$170&lt;&gt;"",ROW($N$2:$N$170)),ROW(N14))))</f>
        <v>#NUM!</v>
      </c>
      <c r="R264" s="12" t="e">
        <f t="array" ref="R264">IF(COUNTA($N$2:$N$170)&lt;ROW(N14),"",INDEX($R$1:$R$170,SMALL(IF($N$2:$N$170&lt;&gt;"",ROW($N$2:$N$170)),ROW(N14))))</f>
        <v>#NUM!</v>
      </c>
      <c r="S264" s="12" t="e">
        <f t="array" ref="S264">IF(COUNTA($N$2:$N$170)&lt;ROW(N14),"",INDEX($S$1:$S$170,SMALL(IF($N$2:$N$170&lt;&gt;"",ROW($N$2:$N$170)),ROW(N14))))</f>
        <v>#NUM!</v>
      </c>
      <c r="T264" s="12" t="e">
        <f t="array" ref="T264">IF(COUNTA($N$2:$N$170)&lt;ROW(N14),"",INDEX($T$1:$T$170,SMALL(IF($N$2:$N$170&lt;&gt;"",ROW($N$2:$N$170)),ROW(N14))))</f>
        <v>#NUM!</v>
      </c>
      <c r="U264" s="12" t="e">
        <f t="array" ref="U264">IF(COUNTA($N$2:$N$170)&lt;ROW(N14),"",INDEX($U$1:$U$170,SMALL(IF($N$2:$N$170&lt;&gt;"",ROW($N$2:$N$170)),ROW(N14))))</f>
        <v>#NUM!</v>
      </c>
      <c r="V264" s="12" t="e">
        <f t="array" ref="V264">IF(COUNTA($N$2:$N$170)&lt;ROW(N14),"",INDEX($V$1:$V$170,SMALL(IF($N$2:$N$170&lt;&gt;"",ROW($N$2:$N$170)),ROW(N14))))</f>
        <v>#NUM!</v>
      </c>
      <c r="W264" s="12" t="e">
        <f t="array" ref="W264">IF(COUNTA($N$2:$N$170)&lt;ROW(N14),"",INDEX($W$1:$W$170,SMALL(IF($N$2:$N$170&lt;&gt;"",ROW($N$2:$N$170)),ROW(N14))))</f>
        <v>#NUM!</v>
      </c>
      <c r="X264" s="12" t="e">
        <f t="array" ref="X264">IF(COUNTA($N$2:$N$170)&lt;ROW(N14),"",INDEX($X$1:$X$170,SMALL(IF($N$2:$N$170&lt;&gt;"",ROW($N$2:$N$170)),ROW(N14))))</f>
        <v>#NUM!</v>
      </c>
      <c r="Y264" s="12" t="e">
        <f t="array" ref="Y264">IF(COUNTA($N$2:$N$170)&lt;ROW(N14),"",INDEX($Y$1:$Y$170,SMALL(IF($N$2:$N$170&lt;&gt;"",ROW($N$2:$N$170)),ROW(N14))))</f>
        <v>#NUM!</v>
      </c>
      <c r="Z264" s="12" t="e">
        <f t="array" ref="Z264">IF(COUNTA($N$2:$N$170)&lt;ROW(N14),"",INDEX($Z$1:$Z$170,SMALL(IF($N$2:$N$170&lt;&gt;"",ROW($N$2:$N$170)),ROW(N14))))</f>
        <v>#NUM!</v>
      </c>
      <c r="AA264" s="12" t="e">
        <f t="array" ref="AA264">IF(COUNTA($N$2:$N$170)&lt;ROW(N14),"",INDEX($AA$1:$AA$170,SMALL(IF($N$2:$N$170&lt;&gt;"",ROW($N$2:$N$170)),ROW(N14))))</f>
        <v>#NUM!</v>
      </c>
      <c r="AB264" s="12" t="e">
        <f t="array" ref="AB264">IF(COUNTA($N$2:$N$170)&lt;ROW(N14),"",INDEX($AB$1:$AB$170,SMALL(IF($N$2:$N$170&lt;&gt;"",ROW($N$2:$N$170)),ROW(N14))))</f>
        <v>#NUM!</v>
      </c>
      <c r="AC264" s="12" t="e">
        <f t="array" ref="AC264">IF(COUNTA($N$2:$N$170)&lt;ROW(N14),"",INDEX($AC$1:$AC$170,SMALL(IF($N$2:$N$170&lt;&gt;"",ROW($N$2:$N$170)),ROW(N14))))</f>
        <v>#NUM!</v>
      </c>
      <c r="AD264" s="12" t="e">
        <f t="array" ref="AD264">IF(COUNTA($N$2:$N$170)&lt;ROW(N14),"",INDEX($AD$1:$AD$170,SMALL(IF($N$2:$N$170&lt;&gt;"",ROW($N$2:$N$170)),ROW(N14))))</f>
        <v>#NUM!</v>
      </c>
      <c r="AE264" s="12" t="e">
        <f t="array" ref="AE264">IF(COUNTA($N$2:$N$170)&lt;ROW(N14),"",INDEX($AE$1:$AE$170,SMALL(IF($N$2:$N$170&lt;&gt;"",ROW($N$2:$N$170)),ROW(N14))))</f>
        <v>#NUM!</v>
      </c>
      <c r="AF264" s="12" t="e">
        <f t="array" ref="AF264">IF(COUNTA($N$2:$N$170)&lt;ROW(N14),"",INDEX($AF$1:$AF$170,SMALL(IF($N$2:$N$170&lt;&gt;"",ROW($N$2:$N$170)),ROW(N14))))</f>
        <v>#NUM!</v>
      </c>
      <c r="AG264" s="12" t="e">
        <f t="array" ref="AG264">IF(COUNTA($N$2:$N$170)&lt;ROW(N14),"",INDEX($AG$1:$AG$170,SMALL(IF($N$2:$N$170&lt;&gt;"",ROW($N$2:$N$170)),ROW(N14))))</f>
        <v>#NUM!</v>
      </c>
      <c r="AH264" s="12" t="e">
        <f t="array" ref="AH264">IF(COUNTA($N$2:$N$170)&lt;ROW(N14),"",INDEX($AH$1:$AH$170,SMALL(IF($N$2:$N$170&lt;&gt;"",ROW($N$2:$N$170)),ROW(N14))))</f>
        <v>#NUM!</v>
      </c>
      <c r="AI264" s="12" t="e">
        <f t="array" ref="AI264">IF(COUNTA($N$2:$N$170)&lt;ROW(N14),"",INDEX($AI$1:$AI$170,SMALL(IF($N$2:$N$170&lt;&gt;"",ROW($N$2:$N$170)),ROW(N14))))</f>
        <v>#NUM!</v>
      </c>
      <c r="AJ264" s="12" t="e">
        <f t="array" ref="AJ264">IF(COUNTA($N$2:$N$170)&lt;ROW(N14),"",INDEX($AJ$1:$AJ$170,SMALL(IF($N$2:$N$170&lt;&gt;"",ROW($N$2:$N$170)),ROW(N14))))</f>
        <v>#NUM!</v>
      </c>
      <c r="AK264" s="12" t="e">
        <f t="array" ref="AK264">IF(COUNTA($N$2:$N$170)&lt;ROW(N14),"",INDEX($AK$1:$AK$170,SMALL(IF($N$2:$N$170&lt;&gt;"",ROW($N$2:$N$170)),ROW(N14))))</f>
        <v>#NUM!</v>
      </c>
      <c r="AL264" s="12" t="e">
        <f t="array" ref="AL264">IF(COUNTA($N$2:$N$170)&lt;ROW(N14),"",INDEX($AL$1:$AL$170,SMALL(IF($N$2:$N$170&lt;&gt;"",ROW($N$2:$N$170)),ROW(N14))))</f>
        <v>#NUM!</v>
      </c>
      <c r="AM264" s="12" t="e">
        <f t="array" ref="AM264">IF(COUNTA($N$2:$N$170)&lt;ROW(N14),"",INDEX($AM$1:$AM$170,SMALL(IF($N$2:$N$170&lt;&gt;"",ROW($N$2:$N$170)),ROW(N14))))</f>
        <v>#NUM!</v>
      </c>
      <c r="AN264" s="12" t="e">
        <f t="array" ref="AN264">IF(COUNTA($N$2:$N$170)&lt;ROW(N14),"",INDEX($AN$1:$AN$170,SMALL(IF($N$2:$N$170&lt;&gt;"",ROW($N$2:$N$170)),ROW(N14))))</f>
        <v>#NUM!</v>
      </c>
      <c r="AO264" s="12" t="e">
        <f t="array" ref="AO264">IF(COUNTA($N$2:$N$170)&lt;ROW(N14),"",INDEX($AO$1:$AO$170,SMALL(IF($N$2:$N$170&lt;&gt;"",ROW($N$2:$N$170)),ROW(N14))))</f>
        <v>#NUM!</v>
      </c>
      <c r="AP264" s="12" t="e">
        <f t="array" ref="AP264">IF(COUNTA($N$2:$N$170)&lt;ROW(N14),"",INDEX($AP$1:$AP$170,SMALL(IF($N$2:$N$170&lt;&gt;"",ROW($N$2:$N$170)),ROW(N14))))</f>
        <v>#NUM!</v>
      </c>
      <c r="AQ264" s="12" t="e">
        <f t="array" ref="AQ264">IF(COUNTA($N$2:$N$170)&lt;ROW(N14),"",INDEX($AQ$1:$AQ$170,SMALL(IF($N$2:$N$170&lt;&gt;"",ROW($N$2:$N$170)),ROW(N14))))</f>
        <v>#NUM!</v>
      </c>
      <c r="AR264" s="12" t="e">
        <f t="array" ref="AR264">IF(COUNTA($N$2:$N$170)&lt;ROW(N14),"",INDEX($AR$1:$AR$170,SMALL(IF($N$2:$N$170&lt;&gt;"",ROW($N$2:$N$170)),ROW(N14))))</f>
        <v>#NUM!</v>
      </c>
      <c r="AS264" s="12" t="e">
        <f t="array" ref="AS264">IF(COUNTA($N$2:$N$170)&lt;ROW(N14),"",INDEX($AS$1:$AS$170,SMALL(IF($N$2:$N$170&lt;&gt;"",ROW($N$2:$N$170)),ROW(N14))))</f>
        <v>#NUM!</v>
      </c>
    </row>
    <row r="265" spans="11:45" ht="12.75" customHeight="1" x14ac:dyDescent="0.15">
      <c r="K265" s="12" t="e">
        <f t="array" ref="K265">IF(COUNTA($N$2:$N$170)&lt;ROW(N15),"",INDEX($K$1:$K$170,SMALL(IF($N$2:$N$170&lt;&gt;"",ROW($N$2:$N$170)),ROW(N15))))</f>
        <v>#NUM!</v>
      </c>
      <c r="L265" s="12" t="e">
        <f t="array" ref="L265">IF(COUNTA($N$2:$N$170)&lt;ROW(N15),"",INDEX($L$1:$L$170,SMALL(IF($N$2:$N$170&lt;&gt;"",ROW($N$2:$N$170)),ROW(N15))))</f>
        <v>#NUM!</v>
      </c>
      <c r="M265" s="12" t="e">
        <f t="array" ref="M265">IF(COUNTA($N$2:$N$170)&lt;ROW(N15),"",INDEX($N$1:$N$170,SMALL(IF($N$2:$N$170&lt;&gt;"",ROW($N$2:$N$170)),ROW(N15))))</f>
        <v>#NUM!</v>
      </c>
      <c r="R265" s="12" t="e">
        <f t="array" ref="R265">IF(COUNTA($N$2:$N$170)&lt;ROW(N15),"",INDEX($R$1:$R$170,SMALL(IF($N$2:$N$170&lt;&gt;"",ROW($N$2:$N$170)),ROW(N15))))</f>
        <v>#NUM!</v>
      </c>
      <c r="S265" s="12" t="e">
        <f t="array" ref="S265">IF(COUNTA($N$2:$N$170)&lt;ROW(N15),"",INDEX($S$1:$S$170,SMALL(IF($N$2:$N$170&lt;&gt;"",ROW($N$2:$N$170)),ROW(N15))))</f>
        <v>#NUM!</v>
      </c>
      <c r="T265" s="12" t="e">
        <f t="array" ref="T265">IF(COUNTA($N$2:$N$170)&lt;ROW(N15),"",INDEX($T$1:$T$170,SMALL(IF($N$2:$N$170&lt;&gt;"",ROW($N$2:$N$170)),ROW(N15))))</f>
        <v>#NUM!</v>
      </c>
      <c r="U265" s="12" t="e">
        <f t="array" ref="U265">IF(COUNTA($N$2:$N$170)&lt;ROW(N15),"",INDEX($U$1:$U$170,SMALL(IF($N$2:$N$170&lt;&gt;"",ROW($N$2:$N$170)),ROW(N15))))</f>
        <v>#NUM!</v>
      </c>
      <c r="V265" s="12" t="e">
        <f t="array" ref="V265">IF(COUNTA($N$2:$N$170)&lt;ROW(N15),"",INDEX($V$1:$V$170,SMALL(IF($N$2:$N$170&lt;&gt;"",ROW($N$2:$N$170)),ROW(N15))))</f>
        <v>#NUM!</v>
      </c>
      <c r="W265" s="12" t="e">
        <f t="array" ref="W265">IF(COUNTA($N$2:$N$170)&lt;ROW(N15),"",INDEX($W$1:$W$170,SMALL(IF($N$2:$N$170&lt;&gt;"",ROW($N$2:$N$170)),ROW(N15))))</f>
        <v>#NUM!</v>
      </c>
      <c r="X265" s="12" t="e">
        <f t="array" ref="X265">IF(COUNTA($N$2:$N$170)&lt;ROW(N15),"",INDEX($X$1:$X$170,SMALL(IF($N$2:$N$170&lt;&gt;"",ROW($N$2:$N$170)),ROW(N15))))</f>
        <v>#NUM!</v>
      </c>
      <c r="Y265" s="12" t="e">
        <f t="array" ref="Y265">IF(COUNTA($N$2:$N$170)&lt;ROW(N15),"",INDEX($Y$1:$Y$170,SMALL(IF($N$2:$N$170&lt;&gt;"",ROW($N$2:$N$170)),ROW(N15))))</f>
        <v>#NUM!</v>
      </c>
      <c r="Z265" s="12" t="e">
        <f t="array" ref="Z265">IF(COUNTA($N$2:$N$170)&lt;ROW(N15),"",INDEX($Z$1:$Z$170,SMALL(IF($N$2:$N$170&lt;&gt;"",ROW($N$2:$N$170)),ROW(N15))))</f>
        <v>#NUM!</v>
      </c>
      <c r="AA265" s="12" t="e">
        <f t="array" ref="AA265">IF(COUNTA($N$2:$N$170)&lt;ROW(N15),"",INDEX($AA$1:$AA$170,SMALL(IF($N$2:$N$170&lt;&gt;"",ROW($N$2:$N$170)),ROW(N15))))</f>
        <v>#NUM!</v>
      </c>
      <c r="AB265" s="12" t="e">
        <f t="array" ref="AB265">IF(COUNTA($N$2:$N$170)&lt;ROW(N15),"",INDEX($AB$1:$AB$170,SMALL(IF($N$2:$N$170&lt;&gt;"",ROW($N$2:$N$170)),ROW(N15))))</f>
        <v>#NUM!</v>
      </c>
      <c r="AC265" s="12" t="e">
        <f t="array" ref="AC265">IF(COUNTA($N$2:$N$170)&lt;ROW(N15),"",INDEX($AC$1:$AC$170,SMALL(IF($N$2:$N$170&lt;&gt;"",ROW($N$2:$N$170)),ROW(N15))))</f>
        <v>#NUM!</v>
      </c>
      <c r="AD265" s="12" t="e">
        <f t="array" ref="AD265">IF(COUNTA($N$2:$N$170)&lt;ROW(N15),"",INDEX($AD$1:$AD$170,SMALL(IF($N$2:$N$170&lt;&gt;"",ROW($N$2:$N$170)),ROW(N15))))</f>
        <v>#NUM!</v>
      </c>
      <c r="AE265" s="12" t="e">
        <f t="array" ref="AE265">IF(COUNTA($N$2:$N$170)&lt;ROW(N15),"",INDEX($AE$1:$AE$170,SMALL(IF($N$2:$N$170&lt;&gt;"",ROW($N$2:$N$170)),ROW(N15))))</f>
        <v>#NUM!</v>
      </c>
      <c r="AF265" s="12" t="e">
        <f t="array" ref="AF265">IF(COUNTA($N$2:$N$170)&lt;ROW(N15),"",INDEX($AF$1:$AF$170,SMALL(IF($N$2:$N$170&lt;&gt;"",ROW($N$2:$N$170)),ROW(N15))))</f>
        <v>#NUM!</v>
      </c>
      <c r="AG265" s="12" t="e">
        <f t="array" ref="AG265">IF(COUNTA($N$2:$N$170)&lt;ROW(N15),"",INDEX($AG$1:$AG$170,SMALL(IF($N$2:$N$170&lt;&gt;"",ROW($N$2:$N$170)),ROW(N15))))</f>
        <v>#NUM!</v>
      </c>
      <c r="AH265" s="12" t="e">
        <f t="array" ref="AH265">IF(COUNTA($N$2:$N$170)&lt;ROW(N15),"",INDEX($AH$1:$AH$170,SMALL(IF($N$2:$N$170&lt;&gt;"",ROW($N$2:$N$170)),ROW(N15))))</f>
        <v>#NUM!</v>
      </c>
      <c r="AI265" s="12" t="e">
        <f t="array" ref="AI265">IF(COUNTA($N$2:$N$170)&lt;ROW(N15),"",INDEX($AI$1:$AI$170,SMALL(IF($N$2:$N$170&lt;&gt;"",ROW($N$2:$N$170)),ROW(N15))))</f>
        <v>#NUM!</v>
      </c>
      <c r="AJ265" s="12" t="e">
        <f t="array" ref="AJ265">IF(COUNTA($N$2:$N$170)&lt;ROW(N15),"",INDEX($AJ$1:$AJ$170,SMALL(IF($N$2:$N$170&lt;&gt;"",ROW($N$2:$N$170)),ROW(N15))))</f>
        <v>#NUM!</v>
      </c>
      <c r="AK265" s="12" t="e">
        <f t="array" ref="AK265">IF(COUNTA($N$2:$N$170)&lt;ROW(N15),"",INDEX($AK$1:$AK$170,SMALL(IF($N$2:$N$170&lt;&gt;"",ROW($N$2:$N$170)),ROW(N15))))</f>
        <v>#NUM!</v>
      </c>
      <c r="AL265" s="12" t="e">
        <f t="array" ref="AL265">IF(COUNTA($N$2:$N$170)&lt;ROW(N15),"",INDEX($AL$1:$AL$170,SMALL(IF($N$2:$N$170&lt;&gt;"",ROW($N$2:$N$170)),ROW(N15))))</f>
        <v>#NUM!</v>
      </c>
      <c r="AM265" s="12" t="e">
        <f t="array" ref="AM265">IF(COUNTA($N$2:$N$170)&lt;ROW(N15),"",INDEX($AM$1:$AM$170,SMALL(IF($N$2:$N$170&lt;&gt;"",ROW($N$2:$N$170)),ROW(N15))))</f>
        <v>#NUM!</v>
      </c>
      <c r="AN265" s="12" t="e">
        <f t="array" ref="AN265">IF(COUNTA($N$2:$N$170)&lt;ROW(N15),"",INDEX($AN$1:$AN$170,SMALL(IF($N$2:$N$170&lt;&gt;"",ROW($N$2:$N$170)),ROW(N15))))</f>
        <v>#NUM!</v>
      </c>
      <c r="AO265" s="12" t="e">
        <f t="array" ref="AO265">IF(COUNTA($N$2:$N$170)&lt;ROW(N15),"",INDEX($AO$1:$AO$170,SMALL(IF($N$2:$N$170&lt;&gt;"",ROW($N$2:$N$170)),ROW(N15))))</f>
        <v>#NUM!</v>
      </c>
      <c r="AP265" s="12" t="e">
        <f t="array" ref="AP265">IF(COUNTA($N$2:$N$170)&lt;ROW(N15),"",INDEX($AP$1:$AP$170,SMALL(IF($N$2:$N$170&lt;&gt;"",ROW($N$2:$N$170)),ROW(N15))))</f>
        <v>#NUM!</v>
      </c>
      <c r="AQ265" s="12" t="e">
        <f t="array" ref="AQ265">IF(COUNTA($N$2:$N$170)&lt;ROW(N15),"",INDEX($AQ$1:$AQ$170,SMALL(IF($N$2:$N$170&lt;&gt;"",ROW($N$2:$N$170)),ROW(N15))))</f>
        <v>#NUM!</v>
      </c>
      <c r="AR265" s="12" t="e">
        <f t="array" ref="AR265">IF(COUNTA($N$2:$N$170)&lt;ROW(N15),"",INDEX($AR$1:$AR$170,SMALL(IF($N$2:$N$170&lt;&gt;"",ROW($N$2:$N$170)),ROW(N15))))</f>
        <v>#NUM!</v>
      </c>
      <c r="AS265" s="12" t="e">
        <f t="array" ref="AS265">IF(COUNTA($N$2:$N$170)&lt;ROW(N15),"",INDEX($AS$1:$AS$170,SMALL(IF($N$2:$N$170&lt;&gt;"",ROW($N$2:$N$170)),ROW(N15))))</f>
        <v>#NUM!</v>
      </c>
    </row>
    <row r="266" spans="11:45" ht="12.75" customHeight="1" x14ac:dyDescent="0.15">
      <c r="K266" s="12" t="e">
        <f t="array" ref="K266">IF(COUNTA($N$2:$N$170)&lt;ROW(N16),"",INDEX($K$1:$K$170,SMALL(IF($N$2:$N$170&lt;&gt;"",ROW($N$2:$N$170)),ROW(N16))))</f>
        <v>#NUM!</v>
      </c>
      <c r="L266" s="12" t="e">
        <f t="array" ref="L266">IF(COUNTA($N$2:$N$170)&lt;ROW(N16),"",INDEX($L$1:$L$170,SMALL(IF($N$2:$N$170&lt;&gt;"",ROW($N$2:$N$170)),ROW(N16))))</f>
        <v>#NUM!</v>
      </c>
      <c r="M266" s="12" t="e">
        <f t="array" ref="M266">IF(COUNTA($N$2:$N$170)&lt;ROW(N16),"",INDEX($N$1:$N$170,SMALL(IF($N$2:$N$170&lt;&gt;"",ROW($N$2:$N$170)),ROW(N16))))</f>
        <v>#NUM!</v>
      </c>
      <c r="R266" s="12" t="e">
        <f t="array" ref="R266">IF(COUNTA($N$2:$N$170)&lt;ROW(N16),"",INDEX($R$1:$R$170,SMALL(IF($N$2:$N$170&lt;&gt;"",ROW($N$2:$N$170)),ROW(N16))))</f>
        <v>#NUM!</v>
      </c>
      <c r="S266" s="12" t="e">
        <f t="array" ref="S266">IF(COUNTA($N$2:$N$170)&lt;ROW(N16),"",INDEX($S$1:$S$170,SMALL(IF($N$2:$N$170&lt;&gt;"",ROW($N$2:$N$170)),ROW(N16))))</f>
        <v>#NUM!</v>
      </c>
      <c r="T266" s="12" t="e">
        <f t="array" ref="T266">IF(COUNTA($N$2:$N$170)&lt;ROW(N16),"",INDEX($T$1:$T$170,SMALL(IF($N$2:$N$170&lt;&gt;"",ROW($N$2:$N$170)),ROW(N16))))</f>
        <v>#NUM!</v>
      </c>
      <c r="U266" s="12" t="e">
        <f t="array" ref="U266">IF(COUNTA($N$2:$N$170)&lt;ROW(N16),"",INDEX($U$1:$U$170,SMALL(IF($N$2:$N$170&lt;&gt;"",ROW($N$2:$N$170)),ROW(N16))))</f>
        <v>#NUM!</v>
      </c>
      <c r="V266" s="12" t="e">
        <f t="array" ref="V266">IF(COUNTA($N$2:$N$170)&lt;ROW(N16),"",INDEX($V$1:$V$170,SMALL(IF($N$2:$N$170&lt;&gt;"",ROW($N$2:$N$170)),ROW(N16))))</f>
        <v>#NUM!</v>
      </c>
      <c r="W266" s="12" t="e">
        <f t="array" ref="W266">IF(COUNTA($N$2:$N$170)&lt;ROW(N16),"",INDEX($W$1:$W$170,SMALL(IF($N$2:$N$170&lt;&gt;"",ROW($N$2:$N$170)),ROW(N16))))</f>
        <v>#NUM!</v>
      </c>
      <c r="X266" s="12" t="e">
        <f t="array" ref="X266">IF(COUNTA($N$2:$N$170)&lt;ROW(N16),"",INDEX($X$1:$X$170,SMALL(IF($N$2:$N$170&lt;&gt;"",ROW($N$2:$N$170)),ROW(N16))))</f>
        <v>#NUM!</v>
      </c>
      <c r="Y266" s="12" t="e">
        <f t="array" ref="Y266">IF(COUNTA($N$2:$N$170)&lt;ROW(N16),"",INDEX($Y$1:$Y$170,SMALL(IF($N$2:$N$170&lt;&gt;"",ROW($N$2:$N$170)),ROW(N16))))</f>
        <v>#NUM!</v>
      </c>
      <c r="Z266" s="12" t="e">
        <f t="array" ref="Z266">IF(COUNTA($N$2:$N$170)&lt;ROW(N16),"",INDEX($Z$1:$Z$170,SMALL(IF($N$2:$N$170&lt;&gt;"",ROW($N$2:$N$170)),ROW(N16))))</f>
        <v>#NUM!</v>
      </c>
      <c r="AA266" s="12" t="e">
        <f t="array" ref="AA266">IF(COUNTA($N$2:$N$170)&lt;ROW(N16),"",INDEX($AA$1:$AA$170,SMALL(IF($N$2:$N$170&lt;&gt;"",ROW($N$2:$N$170)),ROW(N16))))</f>
        <v>#NUM!</v>
      </c>
      <c r="AB266" s="12" t="e">
        <f t="array" ref="AB266">IF(COUNTA($N$2:$N$170)&lt;ROW(N16),"",INDEX($AB$1:$AB$170,SMALL(IF($N$2:$N$170&lt;&gt;"",ROW($N$2:$N$170)),ROW(N16))))</f>
        <v>#NUM!</v>
      </c>
      <c r="AC266" s="12" t="e">
        <f t="array" ref="AC266">IF(COUNTA($N$2:$N$170)&lt;ROW(N16),"",INDEX($AC$1:$AC$170,SMALL(IF($N$2:$N$170&lt;&gt;"",ROW($N$2:$N$170)),ROW(N16))))</f>
        <v>#NUM!</v>
      </c>
      <c r="AD266" s="12" t="e">
        <f t="array" ref="AD266">IF(COUNTA($N$2:$N$170)&lt;ROW(N16),"",INDEX($AD$1:$AD$170,SMALL(IF($N$2:$N$170&lt;&gt;"",ROW($N$2:$N$170)),ROW(N16))))</f>
        <v>#NUM!</v>
      </c>
      <c r="AE266" s="12" t="e">
        <f t="array" ref="AE266">IF(COUNTA($N$2:$N$170)&lt;ROW(N16),"",INDEX($AE$1:$AE$170,SMALL(IF($N$2:$N$170&lt;&gt;"",ROW($N$2:$N$170)),ROW(N16))))</f>
        <v>#NUM!</v>
      </c>
      <c r="AF266" s="12" t="e">
        <f t="array" ref="AF266">IF(COUNTA($N$2:$N$170)&lt;ROW(N16),"",INDEX($AF$1:$AF$170,SMALL(IF($N$2:$N$170&lt;&gt;"",ROW($N$2:$N$170)),ROW(N16))))</f>
        <v>#NUM!</v>
      </c>
      <c r="AG266" s="12" t="e">
        <f t="array" ref="AG266">IF(COUNTA($N$2:$N$170)&lt;ROW(N16),"",INDEX($AG$1:$AG$170,SMALL(IF($N$2:$N$170&lt;&gt;"",ROW($N$2:$N$170)),ROW(N16))))</f>
        <v>#NUM!</v>
      </c>
      <c r="AH266" s="12" t="e">
        <f t="array" ref="AH266">IF(COUNTA($N$2:$N$170)&lt;ROW(N16),"",INDEX($AH$1:$AH$170,SMALL(IF($N$2:$N$170&lt;&gt;"",ROW($N$2:$N$170)),ROW(N16))))</f>
        <v>#NUM!</v>
      </c>
      <c r="AI266" s="12" t="e">
        <f t="array" ref="AI266">IF(COUNTA($N$2:$N$170)&lt;ROW(N16),"",INDEX($AI$1:$AI$170,SMALL(IF($N$2:$N$170&lt;&gt;"",ROW($N$2:$N$170)),ROW(N16))))</f>
        <v>#NUM!</v>
      </c>
      <c r="AJ266" s="12" t="e">
        <f t="array" ref="AJ266">IF(COUNTA($N$2:$N$170)&lt;ROW(N16),"",INDEX($AJ$1:$AJ$170,SMALL(IF($N$2:$N$170&lt;&gt;"",ROW($N$2:$N$170)),ROW(N16))))</f>
        <v>#NUM!</v>
      </c>
      <c r="AK266" s="12" t="e">
        <f t="array" ref="AK266">IF(COUNTA($N$2:$N$170)&lt;ROW(N16),"",INDEX($AK$1:$AK$170,SMALL(IF($N$2:$N$170&lt;&gt;"",ROW($N$2:$N$170)),ROW(N16))))</f>
        <v>#NUM!</v>
      </c>
      <c r="AL266" s="12" t="e">
        <f t="array" ref="AL266">IF(COUNTA($N$2:$N$170)&lt;ROW(N16),"",INDEX($AL$1:$AL$170,SMALL(IF($N$2:$N$170&lt;&gt;"",ROW($N$2:$N$170)),ROW(N16))))</f>
        <v>#NUM!</v>
      </c>
      <c r="AM266" s="12" t="e">
        <f t="array" ref="AM266">IF(COUNTA($N$2:$N$170)&lt;ROW(N16),"",INDEX($AM$1:$AM$170,SMALL(IF($N$2:$N$170&lt;&gt;"",ROW($N$2:$N$170)),ROW(N16))))</f>
        <v>#NUM!</v>
      </c>
      <c r="AN266" s="12" t="e">
        <f t="array" ref="AN266">IF(COUNTA($N$2:$N$170)&lt;ROW(N16),"",INDEX($AN$1:$AN$170,SMALL(IF($N$2:$N$170&lt;&gt;"",ROW($N$2:$N$170)),ROW(N16))))</f>
        <v>#NUM!</v>
      </c>
      <c r="AO266" s="12" t="e">
        <f t="array" ref="AO266">IF(COUNTA($N$2:$N$170)&lt;ROW(N16),"",INDEX($AO$1:$AO$170,SMALL(IF($N$2:$N$170&lt;&gt;"",ROW($N$2:$N$170)),ROW(N16))))</f>
        <v>#NUM!</v>
      </c>
      <c r="AP266" s="12" t="e">
        <f t="array" ref="AP266">IF(COUNTA($N$2:$N$170)&lt;ROW(N16),"",INDEX($AP$1:$AP$170,SMALL(IF($N$2:$N$170&lt;&gt;"",ROW($N$2:$N$170)),ROW(N16))))</f>
        <v>#NUM!</v>
      </c>
      <c r="AQ266" s="12" t="e">
        <f t="array" ref="AQ266">IF(COUNTA($N$2:$N$170)&lt;ROW(N16),"",INDEX($AQ$1:$AQ$170,SMALL(IF($N$2:$N$170&lt;&gt;"",ROW($N$2:$N$170)),ROW(N16))))</f>
        <v>#NUM!</v>
      </c>
      <c r="AR266" s="12" t="e">
        <f t="array" ref="AR266">IF(COUNTA($N$2:$N$170)&lt;ROW(N16),"",INDEX($AR$1:$AR$170,SMALL(IF($N$2:$N$170&lt;&gt;"",ROW($N$2:$N$170)),ROW(N16))))</f>
        <v>#NUM!</v>
      </c>
      <c r="AS266" s="12" t="e">
        <f t="array" ref="AS266">IF(COUNTA($N$2:$N$170)&lt;ROW(N16),"",INDEX($AS$1:$AS$170,SMALL(IF($N$2:$N$170&lt;&gt;"",ROW($N$2:$N$170)),ROW(N16))))</f>
        <v>#NUM!</v>
      </c>
    </row>
    <row r="267" spans="11:45" ht="12.75" customHeight="1" x14ac:dyDescent="0.15">
      <c r="K267" s="12" t="e">
        <f t="array" ref="K267">IF(COUNTA($N$2:$N$170)&lt;ROW(N17),"",INDEX($K$1:$K$170,SMALL(IF($N$2:$N$170&lt;&gt;"",ROW($N$2:$N$170)),ROW(N17))))</f>
        <v>#NUM!</v>
      </c>
      <c r="L267" s="12" t="e">
        <f t="array" ref="L267">IF(COUNTA($N$2:$N$170)&lt;ROW(N17),"",INDEX($L$1:$L$170,SMALL(IF($N$2:$N$170&lt;&gt;"",ROW($N$2:$N$170)),ROW(N17))))</f>
        <v>#NUM!</v>
      </c>
      <c r="M267" s="12" t="e">
        <f t="array" ref="M267">IF(COUNTA($N$2:$N$170)&lt;ROW(N17),"",INDEX($N$1:$N$170,SMALL(IF($N$2:$N$170&lt;&gt;"",ROW($N$2:$N$170)),ROW(N17))))</f>
        <v>#NUM!</v>
      </c>
      <c r="R267" s="12" t="e">
        <f t="array" ref="R267">IF(COUNTA($N$2:$N$170)&lt;ROW(N17),"",INDEX($R$1:$R$170,SMALL(IF($N$2:$N$170&lt;&gt;"",ROW($N$2:$N$170)),ROW(N17))))</f>
        <v>#NUM!</v>
      </c>
      <c r="S267" s="12" t="e">
        <f t="array" ref="S267">IF(COUNTA($N$2:$N$170)&lt;ROW(N17),"",INDEX($S$1:$S$170,SMALL(IF($N$2:$N$170&lt;&gt;"",ROW($N$2:$N$170)),ROW(N17))))</f>
        <v>#NUM!</v>
      </c>
      <c r="T267" s="12" t="e">
        <f t="array" ref="T267">IF(COUNTA($N$2:$N$170)&lt;ROW(N17),"",INDEX($T$1:$T$170,SMALL(IF($N$2:$N$170&lt;&gt;"",ROW($N$2:$N$170)),ROW(N17))))</f>
        <v>#NUM!</v>
      </c>
      <c r="U267" s="12" t="e">
        <f t="array" ref="U267">IF(COUNTA($N$2:$N$170)&lt;ROW(N17),"",INDEX($U$1:$U$170,SMALL(IF($N$2:$N$170&lt;&gt;"",ROW($N$2:$N$170)),ROW(N17))))</f>
        <v>#NUM!</v>
      </c>
      <c r="V267" s="12" t="e">
        <f t="array" ref="V267">IF(COUNTA($N$2:$N$170)&lt;ROW(N17),"",INDEX($V$1:$V$170,SMALL(IF($N$2:$N$170&lt;&gt;"",ROW($N$2:$N$170)),ROW(N17))))</f>
        <v>#NUM!</v>
      </c>
      <c r="W267" s="12" t="e">
        <f t="array" ref="W267">IF(COUNTA($N$2:$N$170)&lt;ROW(N17),"",INDEX($W$1:$W$170,SMALL(IF($N$2:$N$170&lt;&gt;"",ROW($N$2:$N$170)),ROW(N17))))</f>
        <v>#NUM!</v>
      </c>
      <c r="X267" s="12" t="e">
        <f t="array" ref="X267">IF(COUNTA($N$2:$N$170)&lt;ROW(N17),"",INDEX($X$1:$X$170,SMALL(IF($N$2:$N$170&lt;&gt;"",ROW($N$2:$N$170)),ROW(N17))))</f>
        <v>#NUM!</v>
      </c>
      <c r="Y267" s="12" t="e">
        <f t="array" ref="Y267">IF(COUNTA($N$2:$N$170)&lt;ROW(N17),"",INDEX($Y$1:$Y$170,SMALL(IF($N$2:$N$170&lt;&gt;"",ROW($N$2:$N$170)),ROW(N17))))</f>
        <v>#NUM!</v>
      </c>
      <c r="Z267" s="12" t="e">
        <f t="array" ref="Z267">IF(COUNTA($N$2:$N$170)&lt;ROW(N17),"",INDEX($Z$1:$Z$170,SMALL(IF($N$2:$N$170&lt;&gt;"",ROW($N$2:$N$170)),ROW(N17))))</f>
        <v>#NUM!</v>
      </c>
      <c r="AA267" s="12" t="e">
        <f t="array" ref="AA267">IF(COUNTA($N$2:$N$170)&lt;ROW(N17),"",INDEX($AA$1:$AA$170,SMALL(IF($N$2:$N$170&lt;&gt;"",ROW($N$2:$N$170)),ROW(N17))))</f>
        <v>#NUM!</v>
      </c>
      <c r="AB267" s="12" t="e">
        <f t="array" ref="AB267">IF(COUNTA($N$2:$N$170)&lt;ROW(N17),"",INDEX($AB$1:$AB$170,SMALL(IF($N$2:$N$170&lt;&gt;"",ROW($N$2:$N$170)),ROW(N17))))</f>
        <v>#NUM!</v>
      </c>
      <c r="AC267" s="12" t="e">
        <f t="array" ref="AC267">IF(COUNTA($N$2:$N$170)&lt;ROW(N17),"",INDEX($AC$1:$AC$170,SMALL(IF($N$2:$N$170&lt;&gt;"",ROW($N$2:$N$170)),ROW(N17))))</f>
        <v>#NUM!</v>
      </c>
      <c r="AD267" s="12" t="e">
        <f t="array" ref="AD267">IF(COUNTA($N$2:$N$170)&lt;ROW(N17),"",INDEX($AD$1:$AD$170,SMALL(IF($N$2:$N$170&lt;&gt;"",ROW($N$2:$N$170)),ROW(N17))))</f>
        <v>#NUM!</v>
      </c>
      <c r="AE267" s="12" t="e">
        <f t="array" ref="AE267">IF(COUNTA($N$2:$N$170)&lt;ROW(N17),"",INDEX($AE$1:$AE$170,SMALL(IF($N$2:$N$170&lt;&gt;"",ROW($N$2:$N$170)),ROW(N17))))</f>
        <v>#NUM!</v>
      </c>
      <c r="AF267" s="12" t="e">
        <f t="array" ref="AF267">IF(COUNTA($N$2:$N$170)&lt;ROW(N17),"",INDEX($AF$1:$AF$170,SMALL(IF($N$2:$N$170&lt;&gt;"",ROW($N$2:$N$170)),ROW(N17))))</f>
        <v>#NUM!</v>
      </c>
      <c r="AG267" s="12" t="e">
        <f t="array" ref="AG267">IF(COUNTA($N$2:$N$170)&lt;ROW(N17),"",INDEX($AG$1:$AG$170,SMALL(IF($N$2:$N$170&lt;&gt;"",ROW($N$2:$N$170)),ROW(N17))))</f>
        <v>#NUM!</v>
      </c>
      <c r="AH267" s="12" t="e">
        <f t="array" ref="AH267">IF(COUNTA($N$2:$N$170)&lt;ROW(N17),"",INDEX($AH$1:$AH$170,SMALL(IF($N$2:$N$170&lt;&gt;"",ROW($N$2:$N$170)),ROW(N17))))</f>
        <v>#NUM!</v>
      </c>
      <c r="AI267" s="12" t="e">
        <f t="array" ref="AI267">IF(COUNTA($N$2:$N$170)&lt;ROW(N17),"",INDEX($AI$1:$AI$170,SMALL(IF($N$2:$N$170&lt;&gt;"",ROW($N$2:$N$170)),ROW(N17))))</f>
        <v>#NUM!</v>
      </c>
      <c r="AJ267" s="12" t="e">
        <f t="array" ref="AJ267">IF(COUNTA($N$2:$N$170)&lt;ROW(N17),"",INDEX($AJ$1:$AJ$170,SMALL(IF($N$2:$N$170&lt;&gt;"",ROW($N$2:$N$170)),ROW(N17))))</f>
        <v>#NUM!</v>
      </c>
      <c r="AK267" s="12" t="e">
        <f t="array" ref="AK267">IF(COUNTA($N$2:$N$170)&lt;ROW(N17),"",INDEX($AK$1:$AK$170,SMALL(IF($N$2:$N$170&lt;&gt;"",ROW($N$2:$N$170)),ROW(N17))))</f>
        <v>#NUM!</v>
      </c>
      <c r="AL267" s="12" t="e">
        <f t="array" ref="AL267">IF(COUNTA($N$2:$N$170)&lt;ROW(N17),"",INDEX($AL$1:$AL$170,SMALL(IF($N$2:$N$170&lt;&gt;"",ROW($N$2:$N$170)),ROW(N17))))</f>
        <v>#NUM!</v>
      </c>
      <c r="AM267" s="12" t="e">
        <f t="array" ref="AM267">IF(COUNTA($N$2:$N$170)&lt;ROW(N17),"",INDEX($AM$1:$AM$170,SMALL(IF($N$2:$N$170&lt;&gt;"",ROW($N$2:$N$170)),ROW(N17))))</f>
        <v>#NUM!</v>
      </c>
      <c r="AN267" s="12" t="e">
        <f t="array" ref="AN267">IF(COUNTA($N$2:$N$170)&lt;ROW(N17),"",INDEX($AN$1:$AN$170,SMALL(IF($N$2:$N$170&lt;&gt;"",ROW($N$2:$N$170)),ROW(N17))))</f>
        <v>#NUM!</v>
      </c>
      <c r="AO267" s="12" t="e">
        <f t="array" ref="AO267">IF(COUNTA($N$2:$N$170)&lt;ROW(N17),"",INDEX($AO$1:$AO$170,SMALL(IF($N$2:$N$170&lt;&gt;"",ROW($N$2:$N$170)),ROW(N17))))</f>
        <v>#NUM!</v>
      </c>
      <c r="AP267" s="12" t="e">
        <f t="array" ref="AP267">IF(COUNTA($N$2:$N$170)&lt;ROW(N17),"",INDEX($AP$1:$AP$170,SMALL(IF($N$2:$N$170&lt;&gt;"",ROW($N$2:$N$170)),ROW(N17))))</f>
        <v>#NUM!</v>
      </c>
      <c r="AQ267" s="12" t="e">
        <f t="array" ref="AQ267">IF(COUNTA($N$2:$N$170)&lt;ROW(N17),"",INDEX($AQ$1:$AQ$170,SMALL(IF($N$2:$N$170&lt;&gt;"",ROW($N$2:$N$170)),ROW(N17))))</f>
        <v>#NUM!</v>
      </c>
      <c r="AR267" s="12" t="e">
        <f t="array" ref="AR267">IF(COUNTA($N$2:$N$170)&lt;ROW(N17),"",INDEX($AR$1:$AR$170,SMALL(IF($N$2:$N$170&lt;&gt;"",ROW($N$2:$N$170)),ROW(N17))))</f>
        <v>#NUM!</v>
      </c>
      <c r="AS267" s="12" t="e">
        <f t="array" ref="AS267">IF(COUNTA($N$2:$N$170)&lt;ROW(N17),"",INDEX($AS$1:$AS$170,SMALL(IF($N$2:$N$170&lt;&gt;"",ROW($N$2:$N$170)),ROW(N17))))</f>
        <v>#NUM!</v>
      </c>
    </row>
    <row r="268" spans="11:45" ht="12.75" customHeight="1" x14ac:dyDescent="0.15">
      <c r="K268" s="12" t="e">
        <f t="array" ref="K268">IF(COUNTA($N$2:$N$170)&lt;ROW(N18),"",INDEX($K$1:$K$170,SMALL(IF($N$2:$N$170&lt;&gt;"",ROW($N$2:$N$170)),ROW(N18))))</f>
        <v>#NUM!</v>
      </c>
      <c r="L268" s="12" t="e">
        <f t="array" ref="L268">IF(COUNTA($N$2:$N$170)&lt;ROW(N18),"",INDEX($L$1:$L$170,SMALL(IF($N$2:$N$170&lt;&gt;"",ROW($N$2:$N$170)),ROW(N18))))</f>
        <v>#NUM!</v>
      </c>
      <c r="M268" s="12" t="e">
        <f t="array" ref="M268">IF(COUNTA($N$2:$N$170)&lt;ROW(N18),"",INDEX($N$1:$N$170,SMALL(IF($N$2:$N$170&lt;&gt;"",ROW($N$2:$N$170)),ROW(N18))))</f>
        <v>#NUM!</v>
      </c>
      <c r="R268" s="12" t="e">
        <f t="array" ref="R268">IF(COUNTA($N$2:$N$170)&lt;ROW(N18),"",INDEX($R$1:$R$170,SMALL(IF($N$2:$N$170&lt;&gt;"",ROW($N$2:$N$170)),ROW(N18))))</f>
        <v>#NUM!</v>
      </c>
      <c r="S268" s="12" t="e">
        <f t="array" ref="S268">IF(COUNTA($N$2:$N$170)&lt;ROW(N18),"",INDEX($S$1:$S$170,SMALL(IF($N$2:$N$170&lt;&gt;"",ROW($N$2:$N$170)),ROW(N18))))</f>
        <v>#NUM!</v>
      </c>
      <c r="T268" s="12" t="e">
        <f t="array" ref="T268">IF(COUNTA($N$2:$N$170)&lt;ROW(N18),"",INDEX($T$1:$T$170,SMALL(IF($N$2:$N$170&lt;&gt;"",ROW($N$2:$N$170)),ROW(N18))))</f>
        <v>#NUM!</v>
      </c>
      <c r="U268" s="12" t="e">
        <f t="array" ref="U268">IF(COUNTA($N$2:$N$170)&lt;ROW(N18),"",INDEX($U$1:$U$170,SMALL(IF($N$2:$N$170&lt;&gt;"",ROW($N$2:$N$170)),ROW(N18))))</f>
        <v>#NUM!</v>
      </c>
      <c r="V268" s="12" t="e">
        <f t="array" ref="V268">IF(COUNTA($N$2:$N$170)&lt;ROW(N18),"",INDEX($V$1:$V$170,SMALL(IF($N$2:$N$170&lt;&gt;"",ROW($N$2:$N$170)),ROW(N18))))</f>
        <v>#NUM!</v>
      </c>
      <c r="W268" s="12" t="e">
        <f t="array" ref="W268">IF(COUNTA($N$2:$N$170)&lt;ROW(N18),"",INDEX($W$1:$W$170,SMALL(IF($N$2:$N$170&lt;&gt;"",ROW($N$2:$N$170)),ROW(N18))))</f>
        <v>#NUM!</v>
      </c>
      <c r="X268" s="12" t="e">
        <f t="array" ref="X268">IF(COUNTA($N$2:$N$170)&lt;ROW(N18),"",INDEX($X$1:$X$170,SMALL(IF($N$2:$N$170&lt;&gt;"",ROW($N$2:$N$170)),ROW(N18))))</f>
        <v>#NUM!</v>
      </c>
      <c r="Y268" s="12" t="e">
        <f t="array" ref="Y268">IF(COUNTA($N$2:$N$170)&lt;ROW(N18),"",INDEX($Y$1:$Y$170,SMALL(IF($N$2:$N$170&lt;&gt;"",ROW($N$2:$N$170)),ROW(N18))))</f>
        <v>#NUM!</v>
      </c>
      <c r="Z268" s="12" t="e">
        <f t="array" ref="Z268">IF(COUNTA($N$2:$N$170)&lt;ROW(N18),"",INDEX($Z$1:$Z$170,SMALL(IF($N$2:$N$170&lt;&gt;"",ROW($N$2:$N$170)),ROW(N18))))</f>
        <v>#NUM!</v>
      </c>
      <c r="AA268" s="12" t="e">
        <f t="array" ref="AA268">IF(COUNTA($N$2:$N$170)&lt;ROW(N18),"",INDEX($AA$1:$AA$170,SMALL(IF($N$2:$N$170&lt;&gt;"",ROW($N$2:$N$170)),ROW(N18))))</f>
        <v>#NUM!</v>
      </c>
      <c r="AB268" s="12" t="e">
        <f t="array" ref="AB268">IF(COUNTA($N$2:$N$170)&lt;ROW(N18),"",INDEX($AB$1:$AB$170,SMALL(IF($N$2:$N$170&lt;&gt;"",ROW($N$2:$N$170)),ROW(N18))))</f>
        <v>#NUM!</v>
      </c>
      <c r="AC268" s="12" t="e">
        <f t="array" ref="AC268">IF(COUNTA($N$2:$N$170)&lt;ROW(N18),"",INDEX($AC$1:$AC$170,SMALL(IF($N$2:$N$170&lt;&gt;"",ROW($N$2:$N$170)),ROW(N18))))</f>
        <v>#NUM!</v>
      </c>
      <c r="AD268" s="12" t="e">
        <f t="array" ref="AD268">IF(COUNTA($N$2:$N$170)&lt;ROW(N18),"",INDEX($AD$1:$AD$170,SMALL(IF($N$2:$N$170&lt;&gt;"",ROW($N$2:$N$170)),ROW(N18))))</f>
        <v>#NUM!</v>
      </c>
      <c r="AE268" s="12" t="e">
        <f t="array" ref="AE268">IF(COUNTA($N$2:$N$170)&lt;ROW(N18),"",INDEX($AE$1:$AE$170,SMALL(IF($N$2:$N$170&lt;&gt;"",ROW($N$2:$N$170)),ROW(N18))))</f>
        <v>#NUM!</v>
      </c>
      <c r="AF268" s="12" t="e">
        <f t="array" ref="AF268">IF(COUNTA($N$2:$N$170)&lt;ROW(N18),"",INDEX($AF$1:$AF$170,SMALL(IF($N$2:$N$170&lt;&gt;"",ROW($N$2:$N$170)),ROW(N18))))</f>
        <v>#NUM!</v>
      </c>
      <c r="AG268" s="12" t="e">
        <f t="array" ref="AG268">IF(COUNTA($N$2:$N$170)&lt;ROW(N18),"",INDEX($AG$1:$AG$170,SMALL(IF($N$2:$N$170&lt;&gt;"",ROW($N$2:$N$170)),ROW(N18))))</f>
        <v>#NUM!</v>
      </c>
      <c r="AH268" s="12" t="e">
        <f t="array" ref="AH268">IF(COUNTA($N$2:$N$170)&lt;ROW(N18),"",INDEX($AH$1:$AH$170,SMALL(IF($N$2:$N$170&lt;&gt;"",ROW($N$2:$N$170)),ROW(N18))))</f>
        <v>#NUM!</v>
      </c>
      <c r="AI268" s="12" t="e">
        <f t="array" ref="AI268">IF(COUNTA($N$2:$N$170)&lt;ROW(N18),"",INDEX($AI$1:$AI$170,SMALL(IF($N$2:$N$170&lt;&gt;"",ROW($N$2:$N$170)),ROW(N18))))</f>
        <v>#NUM!</v>
      </c>
      <c r="AJ268" s="12" t="e">
        <f t="array" ref="AJ268">IF(COUNTA($N$2:$N$170)&lt;ROW(N18),"",INDEX($AJ$1:$AJ$170,SMALL(IF($N$2:$N$170&lt;&gt;"",ROW($N$2:$N$170)),ROW(N18))))</f>
        <v>#NUM!</v>
      </c>
      <c r="AK268" s="12" t="e">
        <f t="array" ref="AK268">IF(COUNTA($N$2:$N$170)&lt;ROW(N18),"",INDEX($AK$1:$AK$170,SMALL(IF($N$2:$N$170&lt;&gt;"",ROW($N$2:$N$170)),ROW(N18))))</f>
        <v>#NUM!</v>
      </c>
      <c r="AL268" s="12" t="e">
        <f t="array" ref="AL268">IF(COUNTA($N$2:$N$170)&lt;ROW(N18),"",INDEX($AL$1:$AL$170,SMALL(IF($N$2:$N$170&lt;&gt;"",ROW($N$2:$N$170)),ROW(N18))))</f>
        <v>#NUM!</v>
      </c>
      <c r="AM268" s="12" t="e">
        <f t="array" ref="AM268">IF(COUNTA($N$2:$N$170)&lt;ROW(N18),"",INDEX($AM$1:$AM$170,SMALL(IF($N$2:$N$170&lt;&gt;"",ROW($N$2:$N$170)),ROW(N18))))</f>
        <v>#NUM!</v>
      </c>
      <c r="AN268" s="12" t="e">
        <f t="array" ref="AN268">IF(COUNTA($N$2:$N$170)&lt;ROW(N18),"",INDEX($AN$1:$AN$170,SMALL(IF($N$2:$N$170&lt;&gt;"",ROW($N$2:$N$170)),ROW(N18))))</f>
        <v>#NUM!</v>
      </c>
      <c r="AO268" s="12" t="e">
        <f t="array" ref="AO268">IF(COUNTA($N$2:$N$170)&lt;ROW(N18),"",INDEX($AO$1:$AO$170,SMALL(IF($N$2:$N$170&lt;&gt;"",ROW($N$2:$N$170)),ROW(N18))))</f>
        <v>#NUM!</v>
      </c>
      <c r="AP268" s="12" t="e">
        <f t="array" ref="AP268">IF(COUNTA($N$2:$N$170)&lt;ROW(N18),"",INDEX($AP$1:$AP$170,SMALL(IF($N$2:$N$170&lt;&gt;"",ROW($N$2:$N$170)),ROW(N18))))</f>
        <v>#NUM!</v>
      </c>
      <c r="AQ268" s="12" t="e">
        <f t="array" ref="AQ268">IF(COUNTA($N$2:$N$170)&lt;ROW(N18),"",INDEX($AQ$1:$AQ$170,SMALL(IF($N$2:$N$170&lt;&gt;"",ROW($N$2:$N$170)),ROW(N18))))</f>
        <v>#NUM!</v>
      </c>
      <c r="AR268" s="12" t="e">
        <f t="array" ref="AR268">IF(COUNTA($N$2:$N$170)&lt;ROW(N18),"",INDEX($AR$1:$AR$170,SMALL(IF($N$2:$N$170&lt;&gt;"",ROW($N$2:$N$170)),ROW(N18))))</f>
        <v>#NUM!</v>
      </c>
      <c r="AS268" s="12" t="e">
        <f t="array" ref="AS268">IF(COUNTA($N$2:$N$170)&lt;ROW(N18),"",INDEX($AS$1:$AS$170,SMALL(IF($N$2:$N$170&lt;&gt;"",ROW($N$2:$N$170)),ROW(N18))))</f>
        <v>#NUM!</v>
      </c>
    </row>
    <row r="269" spans="11:45" ht="12.75" customHeight="1" x14ac:dyDescent="0.15">
      <c r="K269" s="12" t="e">
        <f t="array" ref="K269">IF(COUNTA($N$2:$N$170)&lt;ROW(N19),"",INDEX($K$1:$K$170,SMALL(IF($N$2:$N$170&lt;&gt;"",ROW($N$2:$N$170)),ROW(N19))))</f>
        <v>#NUM!</v>
      </c>
      <c r="L269" s="12" t="e">
        <f t="array" ref="L269">IF(COUNTA($N$2:$N$170)&lt;ROW(N19),"",INDEX($L$1:$L$170,SMALL(IF($N$2:$N$170&lt;&gt;"",ROW($N$2:$N$170)),ROW(N19))))</f>
        <v>#NUM!</v>
      </c>
      <c r="M269" s="12" t="e">
        <f t="array" ref="M269">IF(COUNTA($N$2:$N$170)&lt;ROW(N19),"",INDEX($N$1:$N$170,SMALL(IF($N$2:$N$170&lt;&gt;"",ROW($N$2:$N$170)),ROW(N19))))</f>
        <v>#NUM!</v>
      </c>
      <c r="R269" s="12" t="e">
        <f t="array" ref="R269">IF(COUNTA($N$2:$N$170)&lt;ROW(N19),"",INDEX($R$1:$R$170,SMALL(IF($N$2:$N$170&lt;&gt;"",ROW($N$2:$N$170)),ROW(N19))))</f>
        <v>#NUM!</v>
      </c>
      <c r="S269" s="12" t="e">
        <f t="array" ref="S269">IF(COUNTA($N$2:$N$170)&lt;ROW(N19),"",INDEX($S$1:$S$170,SMALL(IF($N$2:$N$170&lt;&gt;"",ROW($N$2:$N$170)),ROW(N19))))</f>
        <v>#NUM!</v>
      </c>
      <c r="T269" s="12" t="e">
        <f t="array" ref="T269">IF(COUNTA($N$2:$N$170)&lt;ROW(N19),"",INDEX($T$1:$T$170,SMALL(IF($N$2:$N$170&lt;&gt;"",ROW($N$2:$N$170)),ROW(N19))))</f>
        <v>#NUM!</v>
      </c>
      <c r="U269" s="12" t="e">
        <f t="array" ref="U269">IF(COUNTA($N$2:$N$170)&lt;ROW(N19),"",INDEX($U$1:$U$170,SMALL(IF($N$2:$N$170&lt;&gt;"",ROW($N$2:$N$170)),ROW(N19))))</f>
        <v>#NUM!</v>
      </c>
      <c r="V269" s="12" t="e">
        <f t="array" ref="V269">IF(COUNTA($N$2:$N$170)&lt;ROW(N19),"",INDEX($V$1:$V$170,SMALL(IF($N$2:$N$170&lt;&gt;"",ROW($N$2:$N$170)),ROW(N19))))</f>
        <v>#NUM!</v>
      </c>
      <c r="W269" s="12" t="e">
        <f t="array" ref="W269">IF(COUNTA($N$2:$N$170)&lt;ROW(N19),"",INDEX($W$1:$W$170,SMALL(IF($N$2:$N$170&lt;&gt;"",ROW($N$2:$N$170)),ROW(N19))))</f>
        <v>#NUM!</v>
      </c>
      <c r="X269" s="12" t="e">
        <f t="array" ref="X269">IF(COUNTA($N$2:$N$170)&lt;ROW(N19),"",INDEX($X$1:$X$170,SMALL(IF($N$2:$N$170&lt;&gt;"",ROW($N$2:$N$170)),ROW(N19))))</f>
        <v>#NUM!</v>
      </c>
      <c r="Y269" s="12" t="e">
        <f t="array" ref="Y269">IF(COUNTA($N$2:$N$170)&lt;ROW(N19),"",INDEX($Y$1:$Y$170,SMALL(IF($N$2:$N$170&lt;&gt;"",ROW($N$2:$N$170)),ROW(N19))))</f>
        <v>#NUM!</v>
      </c>
      <c r="Z269" s="12" t="e">
        <f t="array" ref="Z269">IF(COUNTA($N$2:$N$170)&lt;ROW(N19),"",INDEX($Z$1:$Z$170,SMALL(IF($N$2:$N$170&lt;&gt;"",ROW($N$2:$N$170)),ROW(N19))))</f>
        <v>#NUM!</v>
      </c>
      <c r="AA269" s="12" t="e">
        <f t="array" ref="AA269">IF(COUNTA($N$2:$N$170)&lt;ROW(N19),"",INDEX($AA$1:$AA$170,SMALL(IF($N$2:$N$170&lt;&gt;"",ROW($N$2:$N$170)),ROW(N19))))</f>
        <v>#NUM!</v>
      </c>
      <c r="AB269" s="12" t="e">
        <f t="array" ref="AB269">IF(COUNTA($N$2:$N$170)&lt;ROW(N19),"",INDEX($AB$1:$AB$170,SMALL(IF($N$2:$N$170&lt;&gt;"",ROW($N$2:$N$170)),ROW(N19))))</f>
        <v>#NUM!</v>
      </c>
      <c r="AC269" s="12" t="e">
        <f t="array" ref="AC269">IF(COUNTA($N$2:$N$170)&lt;ROW(N19),"",INDEX($AC$1:$AC$170,SMALL(IF($N$2:$N$170&lt;&gt;"",ROW($N$2:$N$170)),ROW(N19))))</f>
        <v>#NUM!</v>
      </c>
      <c r="AD269" s="12" t="e">
        <f t="array" ref="AD269">IF(COUNTA($N$2:$N$170)&lt;ROW(N19),"",INDEX($AD$1:$AD$170,SMALL(IF($N$2:$N$170&lt;&gt;"",ROW($N$2:$N$170)),ROW(N19))))</f>
        <v>#NUM!</v>
      </c>
      <c r="AE269" s="12" t="e">
        <f t="array" ref="AE269">IF(COUNTA($N$2:$N$170)&lt;ROW(N19),"",INDEX($AE$1:$AE$170,SMALL(IF($N$2:$N$170&lt;&gt;"",ROW($N$2:$N$170)),ROW(N19))))</f>
        <v>#NUM!</v>
      </c>
      <c r="AF269" s="12" t="e">
        <f t="array" ref="AF269">IF(COUNTA($N$2:$N$170)&lt;ROW(N19),"",INDEX($AF$1:$AF$170,SMALL(IF($N$2:$N$170&lt;&gt;"",ROW($N$2:$N$170)),ROW(N19))))</f>
        <v>#NUM!</v>
      </c>
      <c r="AG269" s="12" t="e">
        <f t="array" ref="AG269">IF(COUNTA($N$2:$N$170)&lt;ROW(N19),"",INDEX($AG$1:$AG$170,SMALL(IF($N$2:$N$170&lt;&gt;"",ROW($N$2:$N$170)),ROW(N19))))</f>
        <v>#NUM!</v>
      </c>
      <c r="AH269" s="12" t="e">
        <f t="array" ref="AH269">IF(COUNTA($N$2:$N$170)&lt;ROW(N19),"",INDEX($AH$1:$AH$170,SMALL(IF($N$2:$N$170&lt;&gt;"",ROW($N$2:$N$170)),ROW(N19))))</f>
        <v>#NUM!</v>
      </c>
      <c r="AI269" s="12" t="e">
        <f t="array" ref="AI269">IF(COUNTA($N$2:$N$170)&lt;ROW(N19),"",INDEX($AI$1:$AI$170,SMALL(IF($N$2:$N$170&lt;&gt;"",ROW($N$2:$N$170)),ROW(N19))))</f>
        <v>#NUM!</v>
      </c>
      <c r="AJ269" s="12" t="e">
        <f t="array" ref="AJ269">IF(COUNTA($N$2:$N$170)&lt;ROW(N19),"",INDEX($AJ$1:$AJ$170,SMALL(IF($N$2:$N$170&lt;&gt;"",ROW($N$2:$N$170)),ROW(N19))))</f>
        <v>#NUM!</v>
      </c>
      <c r="AK269" s="12" t="e">
        <f t="array" ref="AK269">IF(COUNTA($N$2:$N$170)&lt;ROW(N19),"",INDEX($AK$1:$AK$170,SMALL(IF($N$2:$N$170&lt;&gt;"",ROW($N$2:$N$170)),ROW(N19))))</f>
        <v>#NUM!</v>
      </c>
      <c r="AL269" s="12" t="e">
        <f t="array" ref="AL269">IF(COUNTA($N$2:$N$170)&lt;ROW(N19),"",INDEX($AL$1:$AL$170,SMALL(IF($N$2:$N$170&lt;&gt;"",ROW($N$2:$N$170)),ROW(N19))))</f>
        <v>#NUM!</v>
      </c>
      <c r="AM269" s="12" t="e">
        <f t="array" ref="AM269">IF(COUNTA($N$2:$N$170)&lt;ROW(N19),"",INDEX($AM$1:$AM$170,SMALL(IF($N$2:$N$170&lt;&gt;"",ROW($N$2:$N$170)),ROW(N19))))</f>
        <v>#NUM!</v>
      </c>
      <c r="AN269" s="12" t="e">
        <f t="array" ref="AN269">IF(COUNTA($N$2:$N$170)&lt;ROW(N19),"",INDEX($AN$1:$AN$170,SMALL(IF($N$2:$N$170&lt;&gt;"",ROW($N$2:$N$170)),ROW(N19))))</f>
        <v>#NUM!</v>
      </c>
      <c r="AO269" s="12" t="e">
        <f t="array" ref="AO269">IF(COUNTA($N$2:$N$170)&lt;ROW(N19),"",INDEX($AO$1:$AO$170,SMALL(IF($N$2:$N$170&lt;&gt;"",ROW($N$2:$N$170)),ROW(N19))))</f>
        <v>#NUM!</v>
      </c>
      <c r="AP269" s="12" t="e">
        <f t="array" ref="AP269">IF(COUNTA($N$2:$N$170)&lt;ROW(N19),"",INDEX($AP$1:$AP$170,SMALL(IF($N$2:$N$170&lt;&gt;"",ROW($N$2:$N$170)),ROW(N19))))</f>
        <v>#NUM!</v>
      </c>
      <c r="AQ269" s="12" t="e">
        <f t="array" ref="AQ269">IF(COUNTA($N$2:$N$170)&lt;ROW(N19),"",INDEX($AQ$1:$AQ$170,SMALL(IF($N$2:$N$170&lt;&gt;"",ROW($N$2:$N$170)),ROW(N19))))</f>
        <v>#NUM!</v>
      </c>
      <c r="AR269" s="12" t="e">
        <f t="array" ref="AR269">IF(COUNTA($N$2:$N$170)&lt;ROW(N19),"",INDEX($AR$1:$AR$170,SMALL(IF($N$2:$N$170&lt;&gt;"",ROW($N$2:$N$170)),ROW(N19))))</f>
        <v>#NUM!</v>
      </c>
      <c r="AS269" s="12" t="e">
        <f t="array" ref="AS269">IF(COUNTA($N$2:$N$170)&lt;ROW(N19),"",INDEX($AS$1:$AS$170,SMALL(IF($N$2:$N$170&lt;&gt;"",ROW($N$2:$N$170)),ROW(N19))))</f>
        <v>#NUM!</v>
      </c>
    </row>
    <row r="270" spans="11:45" ht="12.75" customHeight="1" x14ac:dyDescent="0.15">
      <c r="K270" s="12" t="e">
        <f t="array" ref="K270">IF(COUNTA($N$2:$N$170)&lt;ROW(N20),"",INDEX($K$1:$K$170,SMALL(IF($N$2:$N$170&lt;&gt;"",ROW($N$2:$N$170)),ROW(N20))))</f>
        <v>#NUM!</v>
      </c>
      <c r="L270" s="12" t="e">
        <f t="array" ref="L270">IF(COUNTA($N$2:$N$170)&lt;ROW(N20),"",INDEX($L$1:$L$170,SMALL(IF($N$2:$N$170&lt;&gt;"",ROW($N$2:$N$170)),ROW(N20))))</f>
        <v>#NUM!</v>
      </c>
      <c r="M270" s="12" t="e">
        <f t="array" ref="M270">IF(COUNTA($N$2:$N$170)&lt;ROW(N20),"",INDEX($N$1:$N$170,SMALL(IF($N$2:$N$170&lt;&gt;"",ROW($N$2:$N$170)),ROW(N20))))</f>
        <v>#NUM!</v>
      </c>
      <c r="R270" s="12" t="e">
        <f t="array" ref="R270">IF(COUNTA($N$2:$N$170)&lt;ROW(N20),"",INDEX($R$1:$R$170,SMALL(IF($N$2:$N$170&lt;&gt;"",ROW($N$2:$N$170)),ROW(N20))))</f>
        <v>#NUM!</v>
      </c>
      <c r="S270" s="12" t="e">
        <f t="array" ref="S270">IF(COUNTA($N$2:$N$170)&lt;ROW(N20),"",INDEX($S$1:$S$170,SMALL(IF($N$2:$N$170&lt;&gt;"",ROW($N$2:$N$170)),ROW(N20))))</f>
        <v>#NUM!</v>
      </c>
      <c r="T270" s="12" t="e">
        <f t="array" ref="T270">IF(COUNTA($N$2:$N$170)&lt;ROW(N20),"",INDEX($T$1:$T$170,SMALL(IF($N$2:$N$170&lt;&gt;"",ROW($N$2:$N$170)),ROW(N20))))</f>
        <v>#NUM!</v>
      </c>
      <c r="U270" s="12" t="e">
        <f t="array" ref="U270">IF(COUNTA($N$2:$N$170)&lt;ROW(N20),"",INDEX($U$1:$U$170,SMALL(IF($N$2:$N$170&lt;&gt;"",ROW($N$2:$N$170)),ROW(N20))))</f>
        <v>#NUM!</v>
      </c>
      <c r="V270" s="12" t="e">
        <f t="array" ref="V270">IF(COUNTA($N$2:$N$170)&lt;ROW(N20),"",INDEX($V$1:$V$170,SMALL(IF($N$2:$N$170&lt;&gt;"",ROW($N$2:$N$170)),ROW(N20))))</f>
        <v>#NUM!</v>
      </c>
      <c r="W270" s="12" t="e">
        <f t="array" ref="W270">IF(COUNTA($N$2:$N$170)&lt;ROW(N20),"",INDEX($W$1:$W$170,SMALL(IF($N$2:$N$170&lt;&gt;"",ROW($N$2:$N$170)),ROW(N20))))</f>
        <v>#NUM!</v>
      </c>
      <c r="X270" s="12" t="e">
        <f t="array" ref="X270">IF(COUNTA($N$2:$N$170)&lt;ROW(N20),"",INDEX($X$1:$X$170,SMALL(IF($N$2:$N$170&lt;&gt;"",ROW($N$2:$N$170)),ROW(N20))))</f>
        <v>#NUM!</v>
      </c>
      <c r="Y270" s="12" t="e">
        <f t="array" ref="Y270">IF(COUNTA($N$2:$N$170)&lt;ROW(N20),"",INDEX($Y$1:$Y$170,SMALL(IF($N$2:$N$170&lt;&gt;"",ROW($N$2:$N$170)),ROW(N20))))</f>
        <v>#NUM!</v>
      </c>
      <c r="Z270" s="12" t="e">
        <f t="array" ref="Z270">IF(COUNTA($N$2:$N$170)&lt;ROW(N20),"",INDEX($Z$1:$Z$170,SMALL(IF($N$2:$N$170&lt;&gt;"",ROW($N$2:$N$170)),ROW(N20))))</f>
        <v>#NUM!</v>
      </c>
      <c r="AA270" s="12" t="e">
        <f t="array" ref="AA270">IF(COUNTA($N$2:$N$170)&lt;ROW(N20),"",INDEX($AA$1:$AA$170,SMALL(IF($N$2:$N$170&lt;&gt;"",ROW($N$2:$N$170)),ROW(N20))))</f>
        <v>#NUM!</v>
      </c>
      <c r="AB270" s="12" t="e">
        <f t="array" ref="AB270">IF(COUNTA($N$2:$N$170)&lt;ROW(N20),"",INDEX($AB$1:$AB$170,SMALL(IF($N$2:$N$170&lt;&gt;"",ROW($N$2:$N$170)),ROW(N20))))</f>
        <v>#NUM!</v>
      </c>
      <c r="AC270" s="12" t="e">
        <f t="array" ref="AC270">IF(COUNTA($N$2:$N$170)&lt;ROW(N20),"",INDEX($AC$1:$AC$170,SMALL(IF($N$2:$N$170&lt;&gt;"",ROW($N$2:$N$170)),ROW(N20))))</f>
        <v>#NUM!</v>
      </c>
      <c r="AD270" s="12" t="e">
        <f t="array" ref="AD270">IF(COUNTA($N$2:$N$170)&lt;ROW(N20),"",INDEX($AD$1:$AD$170,SMALL(IF($N$2:$N$170&lt;&gt;"",ROW($N$2:$N$170)),ROW(N20))))</f>
        <v>#NUM!</v>
      </c>
      <c r="AE270" s="12" t="e">
        <f t="array" ref="AE270">IF(COUNTA($N$2:$N$170)&lt;ROW(N20),"",INDEX($AE$1:$AE$170,SMALL(IF($N$2:$N$170&lt;&gt;"",ROW($N$2:$N$170)),ROW(N20))))</f>
        <v>#NUM!</v>
      </c>
      <c r="AF270" s="12" t="e">
        <f t="array" ref="AF270">IF(COUNTA($N$2:$N$170)&lt;ROW(N20),"",INDEX($AF$1:$AF$170,SMALL(IF($N$2:$N$170&lt;&gt;"",ROW($N$2:$N$170)),ROW(N20))))</f>
        <v>#NUM!</v>
      </c>
      <c r="AG270" s="12" t="e">
        <f t="array" ref="AG270">IF(COUNTA($N$2:$N$170)&lt;ROW(N20),"",INDEX($AG$1:$AG$170,SMALL(IF($N$2:$N$170&lt;&gt;"",ROW($N$2:$N$170)),ROW(N20))))</f>
        <v>#NUM!</v>
      </c>
      <c r="AH270" s="12" t="e">
        <f t="array" ref="AH270">IF(COUNTA($N$2:$N$170)&lt;ROW(N20),"",INDEX($AH$1:$AH$170,SMALL(IF($N$2:$N$170&lt;&gt;"",ROW($N$2:$N$170)),ROW(N20))))</f>
        <v>#NUM!</v>
      </c>
      <c r="AI270" s="12" t="e">
        <f t="array" ref="AI270">IF(COUNTA($N$2:$N$170)&lt;ROW(N20),"",INDEX($AI$1:$AI$170,SMALL(IF($N$2:$N$170&lt;&gt;"",ROW($N$2:$N$170)),ROW(N20))))</f>
        <v>#NUM!</v>
      </c>
      <c r="AJ270" s="12" t="e">
        <f t="array" ref="AJ270">IF(COUNTA($N$2:$N$170)&lt;ROW(N20),"",INDEX($AJ$1:$AJ$170,SMALL(IF($N$2:$N$170&lt;&gt;"",ROW($N$2:$N$170)),ROW(N20))))</f>
        <v>#NUM!</v>
      </c>
      <c r="AK270" s="12" t="e">
        <f t="array" ref="AK270">IF(COUNTA($N$2:$N$170)&lt;ROW(N20),"",INDEX($AK$1:$AK$170,SMALL(IF($N$2:$N$170&lt;&gt;"",ROW($N$2:$N$170)),ROW(N20))))</f>
        <v>#NUM!</v>
      </c>
      <c r="AL270" s="12" t="e">
        <f t="array" ref="AL270">IF(COUNTA($N$2:$N$170)&lt;ROW(N20),"",INDEX($AL$1:$AL$170,SMALL(IF($N$2:$N$170&lt;&gt;"",ROW($N$2:$N$170)),ROW(N20))))</f>
        <v>#NUM!</v>
      </c>
      <c r="AM270" s="12" t="e">
        <f t="array" ref="AM270">IF(COUNTA($N$2:$N$170)&lt;ROW(N20),"",INDEX($AM$1:$AM$170,SMALL(IF($N$2:$N$170&lt;&gt;"",ROW($N$2:$N$170)),ROW(N20))))</f>
        <v>#NUM!</v>
      </c>
      <c r="AN270" s="12" t="e">
        <f t="array" ref="AN270">IF(COUNTA($N$2:$N$170)&lt;ROW(N20),"",INDEX($AN$1:$AN$170,SMALL(IF($N$2:$N$170&lt;&gt;"",ROW($N$2:$N$170)),ROW(N20))))</f>
        <v>#NUM!</v>
      </c>
      <c r="AO270" s="12" t="e">
        <f t="array" ref="AO270">IF(COUNTA($N$2:$N$170)&lt;ROW(N20),"",INDEX($AO$1:$AO$170,SMALL(IF($N$2:$N$170&lt;&gt;"",ROW($N$2:$N$170)),ROW(N20))))</f>
        <v>#NUM!</v>
      </c>
      <c r="AP270" s="12" t="e">
        <f t="array" ref="AP270">IF(COUNTA($N$2:$N$170)&lt;ROW(N20),"",INDEX($AP$1:$AP$170,SMALL(IF($N$2:$N$170&lt;&gt;"",ROW($N$2:$N$170)),ROW(N20))))</f>
        <v>#NUM!</v>
      </c>
      <c r="AQ270" s="12" t="e">
        <f t="array" ref="AQ270">IF(COUNTA($N$2:$N$170)&lt;ROW(N20),"",INDEX($AQ$1:$AQ$170,SMALL(IF($N$2:$N$170&lt;&gt;"",ROW($N$2:$N$170)),ROW(N20))))</f>
        <v>#NUM!</v>
      </c>
      <c r="AR270" s="12" t="e">
        <f t="array" ref="AR270">IF(COUNTA($N$2:$N$170)&lt;ROW(N20),"",INDEX($AR$1:$AR$170,SMALL(IF($N$2:$N$170&lt;&gt;"",ROW($N$2:$N$170)),ROW(N20))))</f>
        <v>#NUM!</v>
      </c>
      <c r="AS270" s="12" t="e">
        <f t="array" ref="AS270">IF(COUNTA($N$2:$N$170)&lt;ROW(N20),"",INDEX($AS$1:$AS$170,SMALL(IF($N$2:$N$170&lt;&gt;"",ROW($N$2:$N$170)),ROW(N20))))</f>
        <v>#NUM!</v>
      </c>
    </row>
    <row r="271" spans="11:45" ht="12.75" customHeight="1" x14ac:dyDescent="0.15">
      <c r="K271" s="12" t="e">
        <f t="array" ref="K271">IF(COUNTA($N$2:$N$170)&lt;ROW(N21),"",INDEX($K$1:$K$170,SMALL(IF($N$2:$N$170&lt;&gt;"",ROW($N$2:$N$170)),ROW(N21))))</f>
        <v>#NUM!</v>
      </c>
      <c r="L271" s="12" t="e">
        <f t="array" ref="L271">IF(COUNTA($N$2:$N$170)&lt;ROW(N21),"",INDEX($L$1:$L$170,SMALL(IF($N$2:$N$170&lt;&gt;"",ROW($N$2:$N$170)),ROW(N21))))</f>
        <v>#NUM!</v>
      </c>
      <c r="M271" s="12" t="e">
        <f t="array" ref="M271">IF(COUNTA($N$2:$N$170)&lt;ROW(N21),"",INDEX($N$1:$N$170,SMALL(IF($N$2:$N$170&lt;&gt;"",ROW($N$2:$N$170)),ROW(N21))))</f>
        <v>#NUM!</v>
      </c>
      <c r="R271" s="12" t="e">
        <f t="array" ref="R271">IF(COUNTA($N$2:$N$170)&lt;ROW(N21),"",INDEX($R$1:$R$170,SMALL(IF($N$2:$N$170&lt;&gt;"",ROW($N$2:$N$170)),ROW(N21))))</f>
        <v>#NUM!</v>
      </c>
      <c r="S271" s="12" t="e">
        <f t="array" ref="S271">IF(COUNTA($N$2:$N$170)&lt;ROW(N21),"",INDEX($S$1:$S$170,SMALL(IF($N$2:$N$170&lt;&gt;"",ROW($N$2:$N$170)),ROW(N21))))</f>
        <v>#NUM!</v>
      </c>
      <c r="T271" s="12" t="e">
        <f t="array" ref="T271">IF(COUNTA($N$2:$N$170)&lt;ROW(N21),"",INDEX($T$1:$T$170,SMALL(IF($N$2:$N$170&lt;&gt;"",ROW($N$2:$N$170)),ROW(N21))))</f>
        <v>#NUM!</v>
      </c>
      <c r="U271" s="12" t="e">
        <f t="array" ref="U271">IF(COUNTA($N$2:$N$170)&lt;ROW(N21),"",INDEX($U$1:$U$170,SMALL(IF($N$2:$N$170&lt;&gt;"",ROW($N$2:$N$170)),ROW(N21))))</f>
        <v>#NUM!</v>
      </c>
      <c r="V271" s="12" t="e">
        <f t="array" ref="V271">IF(COUNTA($N$2:$N$170)&lt;ROW(N21),"",INDEX($V$1:$V$170,SMALL(IF($N$2:$N$170&lt;&gt;"",ROW($N$2:$N$170)),ROW(N21))))</f>
        <v>#NUM!</v>
      </c>
      <c r="W271" s="12" t="e">
        <f t="array" ref="W271">IF(COUNTA($N$2:$N$170)&lt;ROW(N21),"",INDEX($W$1:$W$170,SMALL(IF($N$2:$N$170&lt;&gt;"",ROW($N$2:$N$170)),ROW(N21))))</f>
        <v>#NUM!</v>
      </c>
      <c r="X271" s="12" t="e">
        <f t="array" ref="X271">IF(COUNTA($N$2:$N$170)&lt;ROW(N21),"",INDEX($X$1:$X$170,SMALL(IF($N$2:$N$170&lt;&gt;"",ROW($N$2:$N$170)),ROW(N21))))</f>
        <v>#NUM!</v>
      </c>
      <c r="Y271" s="12" t="e">
        <f t="array" ref="Y271">IF(COUNTA($N$2:$N$170)&lt;ROW(N21),"",INDEX($Y$1:$Y$170,SMALL(IF($N$2:$N$170&lt;&gt;"",ROW($N$2:$N$170)),ROW(N21))))</f>
        <v>#NUM!</v>
      </c>
      <c r="Z271" s="12" t="e">
        <f t="array" ref="Z271">IF(COUNTA($N$2:$N$170)&lt;ROW(N21),"",INDEX($Z$1:$Z$170,SMALL(IF($N$2:$N$170&lt;&gt;"",ROW($N$2:$N$170)),ROW(N21))))</f>
        <v>#NUM!</v>
      </c>
      <c r="AA271" s="12" t="e">
        <f t="array" ref="AA271">IF(COUNTA($N$2:$N$170)&lt;ROW(N21),"",INDEX($AA$1:$AA$170,SMALL(IF($N$2:$N$170&lt;&gt;"",ROW($N$2:$N$170)),ROW(N21))))</f>
        <v>#NUM!</v>
      </c>
      <c r="AB271" s="12" t="e">
        <f t="array" ref="AB271">IF(COUNTA($N$2:$N$170)&lt;ROW(N21),"",INDEX($AB$1:$AB$170,SMALL(IF($N$2:$N$170&lt;&gt;"",ROW($N$2:$N$170)),ROW(N21))))</f>
        <v>#NUM!</v>
      </c>
      <c r="AC271" s="12" t="e">
        <f t="array" ref="AC271">IF(COUNTA($N$2:$N$170)&lt;ROW(N21),"",INDEX($AC$1:$AC$170,SMALL(IF($N$2:$N$170&lt;&gt;"",ROW($N$2:$N$170)),ROW(N21))))</f>
        <v>#NUM!</v>
      </c>
      <c r="AD271" s="12" t="e">
        <f t="array" ref="AD271">IF(COUNTA($N$2:$N$170)&lt;ROW(N21),"",INDEX($AD$1:$AD$170,SMALL(IF($N$2:$N$170&lt;&gt;"",ROW($N$2:$N$170)),ROW(N21))))</f>
        <v>#NUM!</v>
      </c>
      <c r="AE271" s="12" t="e">
        <f t="array" ref="AE271">IF(COUNTA($N$2:$N$170)&lt;ROW(N21),"",INDEX($AE$1:$AE$170,SMALL(IF($N$2:$N$170&lt;&gt;"",ROW($N$2:$N$170)),ROW(N21))))</f>
        <v>#NUM!</v>
      </c>
      <c r="AF271" s="12" t="e">
        <f t="array" ref="AF271">IF(COUNTA($N$2:$N$170)&lt;ROW(N21),"",INDEX($AF$1:$AF$170,SMALL(IF($N$2:$N$170&lt;&gt;"",ROW($N$2:$N$170)),ROW(N21))))</f>
        <v>#NUM!</v>
      </c>
      <c r="AG271" s="12" t="e">
        <f t="array" ref="AG271">IF(COUNTA($N$2:$N$170)&lt;ROW(N21),"",INDEX($AG$1:$AG$170,SMALL(IF($N$2:$N$170&lt;&gt;"",ROW($N$2:$N$170)),ROW(N21))))</f>
        <v>#NUM!</v>
      </c>
      <c r="AH271" s="12" t="e">
        <f t="array" ref="AH271">IF(COUNTA($N$2:$N$170)&lt;ROW(N21),"",INDEX($AH$1:$AH$170,SMALL(IF($N$2:$N$170&lt;&gt;"",ROW($N$2:$N$170)),ROW(N21))))</f>
        <v>#NUM!</v>
      </c>
      <c r="AI271" s="12" t="e">
        <f t="array" ref="AI271">IF(COUNTA($N$2:$N$170)&lt;ROW(N21),"",INDEX($AI$1:$AI$170,SMALL(IF($N$2:$N$170&lt;&gt;"",ROW($N$2:$N$170)),ROW(N21))))</f>
        <v>#NUM!</v>
      </c>
      <c r="AJ271" s="12" t="e">
        <f t="array" ref="AJ271">IF(COUNTA($N$2:$N$170)&lt;ROW(N21),"",INDEX($AJ$1:$AJ$170,SMALL(IF($N$2:$N$170&lt;&gt;"",ROW($N$2:$N$170)),ROW(N21))))</f>
        <v>#NUM!</v>
      </c>
      <c r="AK271" s="12" t="e">
        <f t="array" ref="AK271">IF(COUNTA($N$2:$N$170)&lt;ROW(N21),"",INDEX($AK$1:$AK$170,SMALL(IF($N$2:$N$170&lt;&gt;"",ROW($N$2:$N$170)),ROW(N21))))</f>
        <v>#NUM!</v>
      </c>
      <c r="AL271" s="12" t="e">
        <f t="array" ref="AL271">IF(COUNTA($N$2:$N$170)&lt;ROW(N21),"",INDEX($AL$1:$AL$170,SMALL(IF($N$2:$N$170&lt;&gt;"",ROW($N$2:$N$170)),ROW(N21))))</f>
        <v>#NUM!</v>
      </c>
      <c r="AM271" s="12" t="e">
        <f t="array" ref="AM271">IF(COUNTA($N$2:$N$170)&lt;ROW(N21),"",INDEX($AM$1:$AM$170,SMALL(IF($N$2:$N$170&lt;&gt;"",ROW($N$2:$N$170)),ROW(N21))))</f>
        <v>#NUM!</v>
      </c>
      <c r="AN271" s="12" t="e">
        <f t="array" ref="AN271">IF(COUNTA($N$2:$N$170)&lt;ROW(N21),"",INDEX($AN$1:$AN$170,SMALL(IF($N$2:$N$170&lt;&gt;"",ROW($N$2:$N$170)),ROW(N21))))</f>
        <v>#NUM!</v>
      </c>
      <c r="AO271" s="12" t="e">
        <f t="array" ref="AO271">IF(COUNTA($N$2:$N$170)&lt;ROW(N21),"",INDEX($AO$1:$AO$170,SMALL(IF($N$2:$N$170&lt;&gt;"",ROW($N$2:$N$170)),ROW(N21))))</f>
        <v>#NUM!</v>
      </c>
      <c r="AP271" s="12" t="e">
        <f t="array" ref="AP271">IF(COUNTA($N$2:$N$170)&lt;ROW(N21),"",INDEX($AP$1:$AP$170,SMALL(IF($N$2:$N$170&lt;&gt;"",ROW($N$2:$N$170)),ROW(N21))))</f>
        <v>#NUM!</v>
      </c>
      <c r="AQ271" s="12" t="e">
        <f t="array" ref="AQ271">IF(COUNTA($N$2:$N$170)&lt;ROW(N21),"",INDEX($AQ$1:$AQ$170,SMALL(IF($N$2:$N$170&lt;&gt;"",ROW($N$2:$N$170)),ROW(N21))))</f>
        <v>#NUM!</v>
      </c>
      <c r="AR271" s="12" t="e">
        <f t="array" ref="AR271">IF(COUNTA($N$2:$N$170)&lt;ROW(N21),"",INDEX($AR$1:$AR$170,SMALL(IF($N$2:$N$170&lt;&gt;"",ROW($N$2:$N$170)),ROW(N21))))</f>
        <v>#NUM!</v>
      </c>
      <c r="AS271" s="12" t="e">
        <f t="array" ref="AS271">IF(COUNTA($N$2:$N$170)&lt;ROW(N21),"",INDEX($AS$1:$AS$170,SMALL(IF($N$2:$N$170&lt;&gt;"",ROW($N$2:$N$170)),ROW(N21))))</f>
        <v>#NUM!</v>
      </c>
    </row>
    <row r="272" spans="11:45" ht="12.75" customHeight="1" x14ac:dyDescent="0.15">
      <c r="K272" s="12" t="e">
        <f t="array" ref="K272">IF(COUNTA($N$2:$N$170)&lt;ROW(N22),"",INDEX($K$1:$K$170,SMALL(IF($N$2:$N$170&lt;&gt;"",ROW($N$2:$N$170)),ROW(N22))))</f>
        <v>#NUM!</v>
      </c>
      <c r="L272" s="12" t="e">
        <f t="array" ref="L272">IF(COUNTA($N$2:$N$170)&lt;ROW(N22),"",INDEX($L$1:$L$170,SMALL(IF($N$2:$N$170&lt;&gt;"",ROW($N$2:$N$170)),ROW(N22))))</f>
        <v>#NUM!</v>
      </c>
      <c r="M272" s="12" t="e">
        <f t="array" ref="M272">IF(COUNTA($N$2:$N$170)&lt;ROW(N22),"",INDEX($N$1:$N$170,SMALL(IF($N$2:$N$170&lt;&gt;"",ROW($N$2:$N$170)),ROW(N22))))</f>
        <v>#NUM!</v>
      </c>
      <c r="R272" s="12" t="e">
        <f t="array" ref="R272">IF(COUNTA($N$2:$N$170)&lt;ROW(N22),"",INDEX($R$1:$R$170,SMALL(IF($N$2:$N$170&lt;&gt;"",ROW($N$2:$N$170)),ROW(N22))))</f>
        <v>#NUM!</v>
      </c>
      <c r="S272" s="12" t="e">
        <f t="array" ref="S272">IF(COUNTA($N$2:$N$170)&lt;ROW(N22),"",INDEX($S$1:$S$170,SMALL(IF($N$2:$N$170&lt;&gt;"",ROW($N$2:$N$170)),ROW(N22))))</f>
        <v>#NUM!</v>
      </c>
      <c r="T272" s="12" t="e">
        <f t="array" ref="T272">IF(COUNTA($N$2:$N$170)&lt;ROW(N22),"",INDEX($T$1:$T$170,SMALL(IF($N$2:$N$170&lt;&gt;"",ROW($N$2:$N$170)),ROW(N22))))</f>
        <v>#NUM!</v>
      </c>
      <c r="U272" s="12" t="e">
        <f t="array" ref="U272">IF(COUNTA($N$2:$N$170)&lt;ROW(N22),"",INDEX($U$1:$U$170,SMALL(IF($N$2:$N$170&lt;&gt;"",ROW($N$2:$N$170)),ROW(N22))))</f>
        <v>#NUM!</v>
      </c>
      <c r="V272" s="12" t="e">
        <f t="array" ref="V272">IF(COUNTA($N$2:$N$170)&lt;ROW(N22),"",INDEX($V$1:$V$170,SMALL(IF($N$2:$N$170&lt;&gt;"",ROW($N$2:$N$170)),ROW(N22))))</f>
        <v>#NUM!</v>
      </c>
      <c r="W272" s="12" t="e">
        <f t="array" ref="W272">IF(COUNTA($N$2:$N$170)&lt;ROW(N22),"",INDEX($W$1:$W$170,SMALL(IF($N$2:$N$170&lt;&gt;"",ROW($N$2:$N$170)),ROW(N22))))</f>
        <v>#NUM!</v>
      </c>
      <c r="X272" s="12" t="e">
        <f t="array" ref="X272">IF(COUNTA($N$2:$N$170)&lt;ROW(N22),"",INDEX($X$1:$X$170,SMALL(IF($N$2:$N$170&lt;&gt;"",ROW($N$2:$N$170)),ROW(N22))))</f>
        <v>#NUM!</v>
      </c>
      <c r="Y272" s="12" t="e">
        <f t="array" ref="Y272">IF(COUNTA($N$2:$N$170)&lt;ROW(N22),"",INDEX($Y$1:$Y$170,SMALL(IF($N$2:$N$170&lt;&gt;"",ROW($N$2:$N$170)),ROW(N22))))</f>
        <v>#NUM!</v>
      </c>
      <c r="Z272" s="12" t="e">
        <f t="array" ref="Z272">IF(COUNTA($N$2:$N$170)&lt;ROW(N22),"",INDEX($Z$1:$Z$170,SMALL(IF($N$2:$N$170&lt;&gt;"",ROW($N$2:$N$170)),ROW(N22))))</f>
        <v>#NUM!</v>
      </c>
      <c r="AA272" s="12" t="e">
        <f t="array" ref="AA272">IF(COUNTA($N$2:$N$170)&lt;ROW(N22),"",INDEX($AA$1:$AA$170,SMALL(IF($N$2:$N$170&lt;&gt;"",ROW($N$2:$N$170)),ROW(N22))))</f>
        <v>#NUM!</v>
      </c>
      <c r="AB272" s="12" t="e">
        <f t="array" ref="AB272">IF(COUNTA($N$2:$N$170)&lt;ROW(N22),"",INDEX($AB$1:$AB$170,SMALL(IF($N$2:$N$170&lt;&gt;"",ROW($N$2:$N$170)),ROW(N22))))</f>
        <v>#NUM!</v>
      </c>
      <c r="AC272" s="12" t="e">
        <f t="array" ref="AC272">IF(COUNTA($N$2:$N$170)&lt;ROW(N22),"",INDEX($AC$1:$AC$170,SMALL(IF($N$2:$N$170&lt;&gt;"",ROW($N$2:$N$170)),ROW(N22))))</f>
        <v>#NUM!</v>
      </c>
      <c r="AD272" s="12" t="e">
        <f t="array" ref="AD272">IF(COUNTA($N$2:$N$170)&lt;ROW(N22),"",INDEX($AD$1:$AD$170,SMALL(IF($N$2:$N$170&lt;&gt;"",ROW($N$2:$N$170)),ROW(N22))))</f>
        <v>#NUM!</v>
      </c>
      <c r="AE272" s="12" t="e">
        <f t="array" ref="AE272">IF(COUNTA($N$2:$N$170)&lt;ROW(N22),"",INDEX($AE$1:$AE$170,SMALL(IF($N$2:$N$170&lt;&gt;"",ROW($N$2:$N$170)),ROW(N22))))</f>
        <v>#NUM!</v>
      </c>
      <c r="AF272" s="12" t="e">
        <f t="array" ref="AF272">IF(COUNTA($N$2:$N$170)&lt;ROW(N22),"",INDEX($AF$1:$AF$170,SMALL(IF($N$2:$N$170&lt;&gt;"",ROW($N$2:$N$170)),ROW(N22))))</f>
        <v>#NUM!</v>
      </c>
      <c r="AG272" s="12" t="e">
        <f t="array" ref="AG272">IF(COUNTA($N$2:$N$170)&lt;ROW(N22),"",INDEX($AG$1:$AG$170,SMALL(IF($N$2:$N$170&lt;&gt;"",ROW($N$2:$N$170)),ROW(N22))))</f>
        <v>#NUM!</v>
      </c>
      <c r="AH272" s="12" t="e">
        <f t="array" ref="AH272">IF(COUNTA($N$2:$N$170)&lt;ROW(N22),"",INDEX($AH$1:$AH$170,SMALL(IF($N$2:$N$170&lt;&gt;"",ROW($N$2:$N$170)),ROW(N22))))</f>
        <v>#NUM!</v>
      </c>
      <c r="AI272" s="12" t="e">
        <f t="array" ref="AI272">IF(COUNTA($N$2:$N$170)&lt;ROW(N22),"",INDEX($AI$1:$AI$170,SMALL(IF($N$2:$N$170&lt;&gt;"",ROW($N$2:$N$170)),ROW(N22))))</f>
        <v>#NUM!</v>
      </c>
      <c r="AJ272" s="12" t="e">
        <f t="array" ref="AJ272">IF(COUNTA($N$2:$N$170)&lt;ROW(N22),"",INDEX($AJ$1:$AJ$170,SMALL(IF($N$2:$N$170&lt;&gt;"",ROW($N$2:$N$170)),ROW(N22))))</f>
        <v>#NUM!</v>
      </c>
      <c r="AK272" s="12" t="e">
        <f t="array" ref="AK272">IF(COUNTA($N$2:$N$170)&lt;ROW(N22),"",INDEX($AK$1:$AK$170,SMALL(IF($N$2:$N$170&lt;&gt;"",ROW($N$2:$N$170)),ROW(N22))))</f>
        <v>#NUM!</v>
      </c>
      <c r="AL272" s="12" t="e">
        <f t="array" ref="AL272">IF(COUNTA($N$2:$N$170)&lt;ROW(N22),"",INDEX($AL$1:$AL$170,SMALL(IF($N$2:$N$170&lt;&gt;"",ROW($N$2:$N$170)),ROW(N22))))</f>
        <v>#NUM!</v>
      </c>
      <c r="AM272" s="12" t="e">
        <f t="array" ref="AM272">IF(COUNTA($N$2:$N$170)&lt;ROW(N22),"",INDEX($AM$1:$AM$170,SMALL(IF($N$2:$N$170&lt;&gt;"",ROW($N$2:$N$170)),ROW(N22))))</f>
        <v>#NUM!</v>
      </c>
      <c r="AN272" s="12" t="e">
        <f t="array" ref="AN272">IF(COUNTA($N$2:$N$170)&lt;ROW(N22),"",INDEX($AN$1:$AN$170,SMALL(IF($N$2:$N$170&lt;&gt;"",ROW($N$2:$N$170)),ROW(N22))))</f>
        <v>#NUM!</v>
      </c>
      <c r="AO272" s="12" t="e">
        <f t="array" ref="AO272">IF(COUNTA($N$2:$N$170)&lt;ROW(N22),"",INDEX($AO$1:$AO$170,SMALL(IF($N$2:$N$170&lt;&gt;"",ROW($N$2:$N$170)),ROW(N22))))</f>
        <v>#NUM!</v>
      </c>
      <c r="AP272" s="12" t="e">
        <f t="array" ref="AP272">IF(COUNTA($N$2:$N$170)&lt;ROW(N22),"",INDEX($AP$1:$AP$170,SMALL(IF($N$2:$N$170&lt;&gt;"",ROW($N$2:$N$170)),ROW(N22))))</f>
        <v>#NUM!</v>
      </c>
      <c r="AQ272" s="12" t="e">
        <f t="array" ref="AQ272">IF(COUNTA($N$2:$N$170)&lt;ROW(N22),"",INDEX($AQ$1:$AQ$170,SMALL(IF($N$2:$N$170&lt;&gt;"",ROW($N$2:$N$170)),ROW(N22))))</f>
        <v>#NUM!</v>
      </c>
      <c r="AR272" s="12" t="e">
        <f t="array" ref="AR272">IF(COUNTA($N$2:$N$170)&lt;ROW(N22),"",INDEX($AR$1:$AR$170,SMALL(IF($N$2:$N$170&lt;&gt;"",ROW($N$2:$N$170)),ROW(N22))))</f>
        <v>#NUM!</v>
      </c>
      <c r="AS272" s="12" t="e">
        <f t="array" ref="AS272">IF(COUNTA($N$2:$N$170)&lt;ROW(N22),"",INDEX($AS$1:$AS$170,SMALL(IF($N$2:$N$170&lt;&gt;"",ROW($N$2:$N$170)),ROW(N22))))</f>
        <v>#NUM!</v>
      </c>
    </row>
    <row r="273" spans="11:45" ht="12.75" customHeight="1" x14ac:dyDescent="0.15">
      <c r="K273" s="12" t="e">
        <f t="array" ref="K273">IF(COUNTA($N$2:$N$170)&lt;ROW(N23),"",INDEX($K$1:$K$170,SMALL(IF($N$2:$N$170&lt;&gt;"",ROW($N$2:$N$170)),ROW(N23))))</f>
        <v>#NUM!</v>
      </c>
      <c r="L273" s="12" t="e">
        <f t="array" ref="L273">IF(COUNTA($N$2:$N$170)&lt;ROW(N23),"",INDEX($L$1:$L$170,SMALL(IF($N$2:$N$170&lt;&gt;"",ROW($N$2:$N$170)),ROW(N23))))</f>
        <v>#NUM!</v>
      </c>
      <c r="M273" s="12" t="e">
        <f t="array" ref="M273">IF(COUNTA($N$2:$N$170)&lt;ROW(N23),"",INDEX($N$1:$N$170,SMALL(IF($N$2:$N$170&lt;&gt;"",ROW($N$2:$N$170)),ROW(N23))))</f>
        <v>#NUM!</v>
      </c>
      <c r="R273" s="12" t="e">
        <f t="array" ref="R273">IF(COUNTA($N$2:$N$170)&lt;ROW(N23),"",INDEX($R$1:$R$170,SMALL(IF($N$2:$N$170&lt;&gt;"",ROW($N$2:$N$170)),ROW(N23))))</f>
        <v>#NUM!</v>
      </c>
      <c r="S273" s="12" t="e">
        <f t="array" ref="S273">IF(COUNTA($N$2:$N$170)&lt;ROW(N23),"",INDEX($S$1:$S$170,SMALL(IF($N$2:$N$170&lt;&gt;"",ROW($N$2:$N$170)),ROW(N23))))</f>
        <v>#NUM!</v>
      </c>
      <c r="T273" s="12" t="e">
        <f t="array" ref="T273">IF(COUNTA($N$2:$N$170)&lt;ROW(N23),"",INDEX($T$1:$T$170,SMALL(IF($N$2:$N$170&lt;&gt;"",ROW($N$2:$N$170)),ROW(N23))))</f>
        <v>#NUM!</v>
      </c>
      <c r="U273" s="12" t="e">
        <f t="array" ref="U273">IF(COUNTA($N$2:$N$170)&lt;ROW(N23),"",INDEX($U$1:$U$170,SMALL(IF($N$2:$N$170&lt;&gt;"",ROW($N$2:$N$170)),ROW(N23))))</f>
        <v>#NUM!</v>
      </c>
      <c r="V273" s="12" t="e">
        <f t="array" ref="V273">IF(COUNTA($N$2:$N$170)&lt;ROW(N23),"",INDEX($V$1:$V$170,SMALL(IF($N$2:$N$170&lt;&gt;"",ROW($N$2:$N$170)),ROW(N23))))</f>
        <v>#NUM!</v>
      </c>
      <c r="W273" s="12" t="e">
        <f t="array" ref="W273">IF(COUNTA($N$2:$N$170)&lt;ROW(N23),"",INDEX($W$1:$W$170,SMALL(IF($N$2:$N$170&lt;&gt;"",ROW($N$2:$N$170)),ROW(N23))))</f>
        <v>#NUM!</v>
      </c>
      <c r="X273" s="12" t="e">
        <f t="array" ref="X273">IF(COUNTA($N$2:$N$170)&lt;ROW(N23),"",INDEX($X$1:$X$170,SMALL(IF($N$2:$N$170&lt;&gt;"",ROW($N$2:$N$170)),ROW(N23))))</f>
        <v>#NUM!</v>
      </c>
      <c r="Y273" s="12" t="e">
        <f t="array" ref="Y273">IF(COUNTA($N$2:$N$170)&lt;ROW(N23),"",INDEX($Y$1:$Y$170,SMALL(IF($N$2:$N$170&lt;&gt;"",ROW($N$2:$N$170)),ROW(N23))))</f>
        <v>#NUM!</v>
      </c>
      <c r="Z273" s="12" t="e">
        <f t="array" ref="Z273">IF(COUNTA($N$2:$N$170)&lt;ROW(N23),"",INDEX($Z$1:$Z$170,SMALL(IF($N$2:$N$170&lt;&gt;"",ROW($N$2:$N$170)),ROW(N23))))</f>
        <v>#NUM!</v>
      </c>
      <c r="AA273" s="12" t="e">
        <f t="array" ref="AA273">IF(COUNTA($N$2:$N$170)&lt;ROW(N23),"",INDEX($AA$1:$AA$170,SMALL(IF($N$2:$N$170&lt;&gt;"",ROW($N$2:$N$170)),ROW(N23))))</f>
        <v>#NUM!</v>
      </c>
      <c r="AB273" s="12" t="e">
        <f t="array" ref="AB273">IF(COUNTA($N$2:$N$170)&lt;ROW(N23),"",INDEX($AB$1:$AB$170,SMALL(IF($N$2:$N$170&lt;&gt;"",ROW($N$2:$N$170)),ROW(N23))))</f>
        <v>#NUM!</v>
      </c>
      <c r="AC273" s="12" t="e">
        <f t="array" ref="AC273">IF(COUNTA($N$2:$N$170)&lt;ROW(N23),"",INDEX($AC$1:$AC$170,SMALL(IF($N$2:$N$170&lt;&gt;"",ROW($N$2:$N$170)),ROW(N23))))</f>
        <v>#NUM!</v>
      </c>
      <c r="AD273" s="12" t="e">
        <f t="array" ref="AD273">IF(COUNTA($N$2:$N$170)&lt;ROW(N23),"",INDEX($AD$1:$AD$170,SMALL(IF($N$2:$N$170&lt;&gt;"",ROW($N$2:$N$170)),ROW(N23))))</f>
        <v>#NUM!</v>
      </c>
      <c r="AE273" s="12" t="e">
        <f t="array" ref="AE273">IF(COUNTA($N$2:$N$170)&lt;ROW(N23),"",INDEX($AE$1:$AE$170,SMALL(IF($N$2:$N$170&lt;&gt;"",ROW($N$2:$N$170)),ROW(N23))))</f>
        <v>#NUM!</v>
      </c>
      <c r="AF273" s="12" t="e">
        <f t="array" ref="AF273">IF(COUNTA($N$2:$N$170)&lt;ROW(N23),"",INDEX($AF$1:$AF$170,SMALL(IF($N$2:$N$170&lt;&gt;"",ROW($N$2:$N$170)),ROW(N23))))</f>
        <v>#NUM!</v>
      </c>
      <c r="AG273" s="12" t="e">
        <f t="array" ref="AG273">IF(COUNTA($N$2:$N$170)&lt;ROW(N23),"",INDEX($AG$1:$AG$170,SMALL(IF($N$2:$N$170&lt;&gt;"",ROW($N$2:$N$170)),ROW(N23))))</f>
        <v>#NUM!</v>
      </c>
      <c r="AH273" s="12" t="e">
        <f t="array" ref="AH273">IF(COUNTA($N$2:$N$170)&lt;ROW(N23),"",INDEX($AH$1:$AH$170,SMALL(IF($N$2:$N$170&lt;&gt;"",ROW($N$2:$N$170)),ROW(N23))))</f>
        <v>#NUM!</v>
      </c>
      <c r="AI273" s="12" t="e">
        <f t="array" ref="AI273">IF(COUNTA($N$2:$N$170)&lt;ROW(N23),"",INDEX($AI$1:$AI$170,SMALL(IF($N$2:$N$170&lt;&gt;"",ROW($N$2:$N$170)),ROW(N23))))</f>
        <v>#NUM!</v>
      </c>
      <c r="AJ273" s="12" t="e">
        <f t="array" ref="AJ273">IF(COUNTA($N$2:$N$170)&lt;ROW(N23),"",INDEX($AJ$1:$AJ$170,SMALL(IF($N$2:$N$170&lt;&gt;"",ROW($N$2:$N$170)),ROW(N23))))</f>
        <v>#NUM!</v>
      </c>
      <c r="AK273" s="12" t="e">
        <f t="array" ref="AK273">IF(COUNTA($N$2:$N$170)&lt;ROW(N23),"",INDEX($AK$1:$AK$170,SMALL(IF($N$2:$N$170&lt;&gt;"",ROW($N$2:$N$170)),ROW(N23))))</f>
        <v>#NUM!</v>
      </c>
      <c r="AL273" s="12" t="e">
        <f t="array" ref="AL273">IF(COUNTA($N$2:$N$170)&lt;ROW(N23),"",INDEX($AL$1:$AL$170,SMALL(IF($N$2:$N$170&lt;&gt;"",ROW($N$2:$N$170)),ROW(N23))))</f>
        <v>#NUM!</v>
      </c>
      <c r="AM273" s="12" t="e">
        <f t="array" ref="AM273">IF(COUNTA($N$2:$N$170)&lt;ROW(N23),"",INDEX($AM$1:$AM$170,SMALL(IF($N$2:$N$170&lt;&gt;"",ROW($N$2:$N$170)),ROW(N23))))</f>
        <v>#NUM!</v>
      </c>
      <c r="AN273" s="12" t="e">
        <f t="array" ref="AN273">IF(COUNTA($N$2:$N$170)&lt;ROW(N23),"",INDEX($AN$1:$AN$170,SMALL(IF($N$2:$N$170&lt;&gt;"",ROW($N$2:$N$170)),ROW(N23))))</f>
        <v>#NUM!</v>
      </c>
      <c r="AO273" s="12" t="e">
        <f t="array" ref="AO273">IF(COUNTA($N$2:$N$170)&lt;ROW(N23),"",INDEX($AO$1:$AO$170,SMALL(IF($N$2:$N$170&lt;&gt;"",ROW($N$2:$N$170)),ROW(N23))))</f>
        <v>#NUM!</v>
      </c>
      <c r="AP273" s="12" t="e">
        <f t="array" ref="AP273">IF(COUNTA($N$2:$N$170)&lt;ROW(N23),"",INDEX($AP$1:$AP$170,SMALL(IF($N$2:$N$170&lt;&gt;"",ROW($N$2:$N$170)),ROW(N23))))</f>
        <v>#NUM!</v>
      </c>
      <c r="AQ273" s="12" t="e">
        <f t="array" ref="AQ273">IF(COUNTA($N$2:$N$170)&lt;ROW(N23),"",INDEX($AQ$1:$AQ$170,SMALL(IF($N$2:$N$170&lt;&gt;"",ROW($N$2:$N$170)),ROW(N23))))</f>
        <v>#NUM!</v>
      </c>
      <c r="AR273" s="12" t="e">
        <f t="array" ref="AR273">IF(COUNTA($N$2:$N$170)&lt;ROW(N23),"",INDEX($AR$1:$AR$170,SMALL(IF($N$2:$N$170&lt;&gt;"",ROW($N$2:$N$170)),ROW(N23))))</f>
        <v>#NUM!</v>
      </c>
      <c r="AS273" s="12" t="e">
        <f t="array" ref="AS273">IF(COUNTA($N$2:$N$170)&lt;ROW(N23),"",INDEX($AS$1:$AS$170,SMALL(IF($N$2:$N$170&lt;&gt;"",ROW($N$2:$N$170)),ROW(N23))))</f>
        <v>#NUM!</v>
      </c>
    </row>
    <row r="274" spans="11:45" ht="12.75" customHeight="1" x14ac:dyDescent="0.15">
      <c r="K274" s="12" t="e">
        <f t="array" ref="K274">IF(COUNTA($N$2:$N$170)&lt;ROW(N24),"",INDEX($K$1:$K$170,SMALL(IF($N$2:$N$170&lt;&gt;"",ROW($N$2:$N$170)),ROW(N24))))</f>
        <v>#NUM!</v>
      </c>
      <c r="L274" s="12" t="e">
        <f t="array" ref="L274">IF(COUNTA($N$2:$N$170)&lt;ROW(N24),"",INDEX($L$1:$L$170,SMALL(IF($N$2:$N$170&lt;&gt;"",ROW($N$2:$N$170)),ROW(N24))))</f>
        <v>#NUM!</v>
      </c>
      <c r="M274" s="12" t="e">
        <f t="array" ref="M274">IF(COUNTA($N$2:$N$170)&lt;ROW(N24),"",INDEX($N$1:$N$170,SMALL(IF($N$2:$N$170&lt;&gt;"",ROW($N$2:$N$170)),ROW(N24))))</f>
        <v>#NUM!</v>
      </c>
      <c r="R274" s="12" t="e">
        <f t="array" ref="R274">IF(COUNTA($N$2:$N$170)&lt;ROW(N24),"",INDEX($R$1:$R$170,SMALL(IF($N$2:$N$170&lt;&gt;"",ROW($N$2:$N$170)),ROW(N24))))</f>
        <v>#NUM!</v>
      </c>
      <c r="S274" s="12" t="e">
        <f t="array" ref="S274">IF(COUNTA($N$2:$N$170)&lt;ROW(N24),"",INDEX($S$1:$S$170,SMALL(IF($N$2:$N$170&lt;&gt;"",ROW($N$2:$N$170)),ROW(N24))))</f>
        <v>#NUM!</v>
      </c>
      <c r="T274" s="12" t="e">
        <f t="array" ref="T274">IF(COUNTA($N$2:$N$170)&lt;ROW(N24),"",INDEX($T$1:$T$170,SMALL(IF($N$2:$N$170&lt;&gt;"",ROW($N$2:$N$170)),ROW(N24))))</f>
        <v>#NUM!</v>
      </c>
      <c r="U274" s="12" t="e">
        <f t="array" ref="U274">IF(COUNTA($N$2:$N$170)&lt;ROW(N24),"",INDEX($U$1:$U$170,SMALL(IF($N$2:$N$170&lt;&gt;"",ROW($N$2:$N$170)),ROW(N24))))</f>
        <v>#NUM!</v>
      </c>
      <c r="V274" s="12" t="e">
        <f t="array" ref="V274">IF(COUNTA($N$2:$N$170)&lt;ROW(N24),"",INDEX($V$1:$V$170,SMALL(IF($N$2:$N$170&lt;&gt;"",ROW($N$2:$N$170)),ROW(N24))))</f>
        <v>#NUM!</v>
      </c>
      <c r="W274" s="12" t="e">
        <f t="array" ref="W274">IF(COUNTA($N$2:$N$170)&lt;ROW(N24),"",INDEX($W$1:$W$170,SMALL(IF($N$2:$N$170&lt;&gt;"",ROW($N$2:$N$170)),ROW(N24))))</f>
        <v>#NUM!</v>
      </c>
      <c r="X274" s="12" t="e">
        <f t="array" ref="X274">IF(COUNTA($N$2:$N$170)&lt;ROW(N24),"",INDEX($X$1:$X$170,SMALL(IF($N$2:$N$170&lt;&gt;"",ROW($N$2:$N$170)),ROW(N24))))</f>
        <v>#NUM!</v>
      </c>
      <c r="Y274" s="12" t="e">
        <f t="array" ref="Y274">IF(COUNTA($N$2:$N$170)&lt;ROW(N24),"",INDEX($Y$1:$Y$170,SMALL(IF($N$2:$N$170&lt;&gt;"",ROW($N$2:$N$170)),ROW(N24))))</f>
        <v>#NUM!</v>
      </c>
      <c r="Z274" s="12" t="e">
        <f t="array" ref="Z274">IF(COUNTA($N$2:$N$170)&lt;ROW(N24),"",INDEX($Z$1:$Z$170,SMALL(IF($N$2:$N$170&lt;&gt;"",ROW($N$2:$N$170)),ROW(N24))))</f>
        <v>#NUM!</v>
      </c>
      <c r="AA274" s="12" t="e">
        <f t="array" ref="AA274">IF(COUNTA($N$2:$N$170)&lt;ROW(N24),"",INDEX($AA$1:$AA$170,SMALL(IF($N$2:$N$170&lt;&gt;"",ROW($N$2:$N$170)),ROW(N24))))</f>
        <v>#NUM!</v>
      </c>
      <c r="AB274" s="12" t="e">
        <f t="array" ref="AB274">IF(COUNTA($N$2:$N$170)&lt;ROW(N24),"",INDEX($AB$1:$AB$170,SMALL(IF($N$2:$N$170&lt;&gt;"",ROW($N$2:$N$170)),ROW(N24))))</f>
        <v>#NUM!</v>
      </c>
      <c r="AC274" s="12" t="e">
        <f t="array" ref="AC274">IF(COUNTA($N$2:$N$170)&lt;ROW(N24),"",INDEX($AC$1:$AC$170,SMALL(IF($N$2:$N$170&lt;&gt;"",ROW($N$2:$N$170)),ROW(N24))))</f>
        <v>#NUM!</v>
      </c>
      <c r="AD274" s="12" t="e">
        <f t="array" ref="AD274">IF(COUNTA($N$2:$N$170)&lt;ROW(N24),"",INDEX($AD$1:$AD$170,SMALL(IF($N$2:$N$170&lt;&gt;"",ROW($N$2:$N$170)),ROW(N24))))</f>
        <v>#NUM!</v>
      </c>
      <c r="AE274" s="12" t="e">
        <f t="array" ref="AE274">IF(COUNTA($N$2:$N$170)&lt;ROW(N24),"",INDEX($AE$1:$AE$170,SMALL(IF($N$2:$N$170&lt;&gt;"",ROW($N$2:$N$170)),ROW(N24))))</f>
        <v>#NUM!</v>
      </c>
      <c r="AF274" s="12" t="e">
        <f t="array" ref="AF274">IF(COUNTA($N$2:$N$170)&lt;ROW(N24),"",INDEX($AF$1:$AF$170,SMALL(IF($N$2:$N$170&lt;&gt;"",ROW($N$2:$N$170)),ROW(N24))))</f>
        <v>#NUM!</v>
      </c>
      <c r="AG274" s="12" t="e">
        <f t="array" ref="AG274">IF(COUNTA($N$2:$N$170)&lt;ROW(N24),"",INDEX($AG$1:$AG$170,SMALL(IF($N$2:$N$170&lt;&gt;"",ROW($N$2:$N$170)),ROW(N24))))</f>
        <v>#NUM!</v>
      </c>
      <c r="AH274" s="12" t="e">
        <f t="array" ref="AH274">IF(COUNTA($N$2:$N$170)&lt;ROW(N24),"",INDEX($AH$1:$AH$170,SMALL(IF($N$2:$N$170&lt;&gt;"",ROW($N$2:$N$170)),ROW(N24))))</f>
        <v>#NUM!</v>
      </c>
      <c r="AI274" s="12" t="e">
        <f t="array" ref="AI274">IF(COUNTA($N$2:$N$170)&lt;ROW(N24),"",INDEX($AI$1:$AI$170,SMALL(IF($N$2:$N$170&lt;&gt;"",ROW($N$2:$N$170)),ROW(N24))))</f>
        <v>#NUM!</v>
      </c>
      <c r="AJ274" s="12" t="e">
        <f t="array" ref="AJ274">IF(COUNTA($N$2:$N$170)&lt;ROW(N24),"",INDEX($AJ$1:$AJ$170,SMALL(IF($N$2:$N$170&lt;&gt;"",ROW($N$2:$N$170)),ROW(N24))))</f>
        <v>#NUM!</v>
      </c>
      <c r="AK274" s="12" t="e">
        <f t="array" ref="AK274">IF(COUNTA($N$2:$N$170)&lt;ROW(N24),"",INDEX($AK$1:$AK$170,SMALL(IF($N$2:$N$170&lt;&gt;"",ROW($N$2:$N$170)),ROW(N24))))</f>
        <v>#NUM!</v>
      </c>
      <c r="AL274" s="12" t="e">
        <f t="array" ref="AL274">IF(COUNTA($N$2:$N$170)&lt;ROW(N24),"",INDEX($AL$1:$AL$170,SMALL(IF($N$2:$N$170&lt;&gt;"",ROW($N$2:$N$170)),ROW(N24))))</f>
        <v>#NUM!</v>
      </c>
      <c r="AM274" s="12" t="e">
        <f t="array" ref="AM274">IF(COUNTA($N$2:$N$170)&lt;ROW(N24),"",INDEX($AM$1:$AM$170,SMALL(IF($N$2:$N$170&lt;&gt;"",ROW($N$2:$N$170)),ROW(N24))))</f>
        <v>#NUM!</v>
      </c>
      <c r="AN274" s="12" t="e">
        <f t="array" ref="AN274">IF(COUNTA($N$2:$N$170)&lt;ROW(N24),"",INDEX($AN$1:$AN$170,SMALL(IF($N$2:$N$170&lt;&gt;"",ROW($N$2:$N$170)),ROW(N24))))</f>
        <v>#NUM!</v>
      </c>
      <c r="AO274" s="12" t="e">
        <f t="array" ref="AO274">IF(COUNTA($N$2:$N$170)&lt;ROW(N24),"",INDEX($AO$1:$AO$170,SMALL(IF($N$2:$N$170&lt;&gt;"",ROW($N$2:$N$170)),ROW(N24))))</f>
        <v>#NUM!</v>
      </c>
      <c r="AP274" s="12" t="e">
        <f t="array" ref="AP274">IF(COUNTA($N$2:$N$170)&lt;ROW(N24),"",INDEX($AP$1:$AP$170,SMALL(IF($N$2:$N$170&lt;&gt;"",ROW($N$2:$N$170)),ROW(N24))))</f>
        <v>#NUM!</v>
      </c>
      <c r="AQ274" s="12" t="e">
        <f t="array" ref="AQ274">IF(COUNTA($N$2:$N$170)&lt;ROW(N24),"",INDEX($AQ$1:$AQ$170,SMALL(IF($N$2:$N$170&lt;&gt;"",ROW($N$2:$N$170)),ROW(N24))))</f>
        <v>#NUM!</v>
      </c>
      <c r="AR274" s="12" t="e">
        <f t="array" ref="AR274">IF(COUNTA($N$2:$N$170)&lt;ROW(N24),"",INDEX($AR$1:$AR$170,SMALL(IF($N$2:$N$170&lt;&gt;"",ROW($N$2:$N$170)),ROW(N24))))</f>
        <v>#NUM!</v>
      </c>
      <c r="AS274" s="12" t="e">
        <f t="array" ref="AS274">IF(COUNTA($N$2:$N$170)&lt;ROW(N24),"",INDEX($AS$1:$AS$170,SMALL(IF($N$2:$N$170&lt;&gt;"",ROW($N$2:$N$170)),ROW(N24))))</f>
        <v>#NUM!</v>
      </c>
    </row>
    <row r="275" spans="11:45" ht="12.75" customHeight="1" x14ac:dyDescent="0.15">
      <c r="K275" s="12" t="e">
        <f t="array" ref="K275">IF(COUNTA($N$2:$N$170)&lt;ROW(N25),"",INDEX($K$1:$K$170,SMALL(IF($N$2:$N$170&lt;&gt;"",ROW($N$2:$N$170)),ROW(N25))))</f>
        <v>#NUM!</v>
      </c>
      <c r="L275" s="12" t="e">
        <f t="array" ref="L275">IF(COUNTA($N$2:$N$170)&lt;ROW(N25),"",INDEX($L$1:$L$170,SMALL(IF($N$2:$N$170&lt;&gt;"",ROW($N$2:$N$170)),ROW(N25))))</f>
        <v>#NUM!</v>
      </c>
      <c r="M275" s="12" t="e">
        <f t="array" ref="M275">IF(COUNTA($N$2:$N$170)&lt;ROW(N25),"",INDEX($N$1:$N$170,SMALL(IF($N$2:$N$170&lt;&gt;"",ROW($N$2:$N$170)),ROW(N25))))</f>
        <v>#NUM!</v>
      </c>
      <c r="R275" s="12" t="e">
        <f t="array" ref="R275">IF(COUNTA($N$2:$N$170)&lt;ROW(N25),"",INDEX($R$1:$R$170,SMALL(IF($N$2:$N$170&lt;&gt;"",ROW($N$2:$N$170)),ROW(N25))))</f>
        <v>#NUM!</v>
      </c>
      <c r="S275" s="12" t="e">
        <f t="array" ref="S275">IF(COUNTA($N$2:$N$170)&lt;ROW(N25),"",INDEX($S$1:$S$170,SMALL(IF($N$2:$N$170&lt;&gt;"",ROW($N$2:$N$170)),ROW(N25))))</f>
        <v>#NUM!</v>
      </c>
      <c r="T275" s="12" t="e">
        <f t="array" ref="T275">IF(COUNTA($N$2:$N$170)&lt;ROW(N25),"",INDEX($T$1:$T$170,SMALL(IF($N$2:$N$170&lt;&gt;"",ROW($N$2:$N$170)),ROW(N25))))</f>
        <v>#NUM!</v>
      </c>
      <c r="U275" s="12" t="e">
        <f t="array" ref="U275">IF(COUNTA($N$2:$N$170)&lt;ROW(N25),"",INDEX($U$1:$U$170,SMALL(IF($N$2:$N$170&lt;&gt;"",ROW($N$2:$N$170)),ROW(N25))))</f>
        <v>#NUM!</v>
      </c>
      <c r="V275" s="12" t="e">
        <f t="array" ref="V275">IF(COUNTA($N$2:$N$170)&lt;ROW(N25),"",INDEX($V$1:$V$170,SMALL(IF($N$2:$N$170&lt;&gt;"",ROW($N$2:$N$170)),ROW(N25))))</f>
        <v>#NUM!</v>
      </c>
      <c r="W275" s="12" t="e">
        <f t="array" ref="W275">IF(COUNTA($N$2:$N$170)&lt;ROW(N25),"",INDEX($W$1:$W$170,SMALL(IF($N$2:$N$170&lt;&gt;"",ROW($N$2:$N$170)),ROW(N25))))</f>
        <v>#NUM!</v>
      </c>
      <c r="X275" s="12" t="e">
        <f t="array" ref="X275">IF(COUNTA($N$2:$N$170)&lt;ROW(N25),"",INDEX($X$1:$X$170,SMALL(IF($N$2:$N$170&lt;&gt;"",ROW($N$2:$N$170)),ROW(N25))))</f>
        <v>#NUM!</v>
      </c>
      <c r="Y275" s="12" t="e">
        <f t="array" ref="Y275">IF(COUNTA($N$2:$N$170)&lt;ROW(N25),"",INDEX($Y$1:$Y$170,SMALL(IF($N$2:$N$170&lt;&gt;"",ROW($N$2:$N$170)),ROW(N25))))</f>
        <v>#NUM!</v>
      </c>
      <c r="Z275" s="12" t="e">
        <f t="array" ref="Z275">IF(COUNTA($N$2:$N$170)&lt;ROW(N25),"",INDEX($Z$1:$Z$170,SMALL(IF($N$2:$N$170&lt;&gt;"",ROW($N$2:$N$170)),ROW(N25))))</f>
        <v>#NUM!</v>
      </c>
      <c r="AA275" s="12" t="e">
        <f t="array" ref="AA275">IF(COUNTA($N$2:$N$170)&lt;ROW(N25),"",INDEX($AA$1:$AA$170,SMALL(IF($N$2:$N$170&lt;&gt;"",ROW($N$2:$N$170)),ROW(N25))))</f>
        <v>#NUM!</v>
      </c>
      <c r="AB275" s="12" t="e">
        <f t="array" ref="AB275">IF(COUNTA($N$2:$N$170)&lt;ROW(N25),"",INDEX($AB$1:$AB$170,SMALL(IF($N$2:$N$170&lt;&gt;"",ROW($N$2:$N$170)),ROW(N25))))</f>
        <v>#NUM!</v>
      </c>
      <c r="AC275" s="12" t="e">
        <f t="array" ref="AC275">IF(COUNTA($N$2:$N$170)&lt;ROW(N25),"",INDEX($AC$1:$AC$170,SMALL(IF($N$2:$N$170&lt;&gt;"",ROW($N$2:$N$170)),ROW(N25))))</f>
        <v>#NUM!</v>
      </c>
      <c r="AD275" s="12" t="e">
        <f t="array" ref="AD275">IF(COUNTA($N$2:$N$170)&lt;ROW(N25),"",INDEX($AD$1:$AD$170,SMALL(IF($N$2:$N$170&lt;&gt;"",ROW($N$2:$N$170)),ROW(N25))))</f>
        <v>#NUM!</v>
      </c>
      <c r="AE275" s="12" t="e">
        <f t="array" ref="AE275">IF(COUNTA($N$2:$N$170)&lt;ROW(N25),"",INDEX($AE$1:$AE$170,SMALL(IF($N$2:$N$170&lt;&gt;"",ROW($N$2:$N$170)),ROW(N25))))</f>
        <v>#NUM!</v>
      </c>
      <c r="AF275" s="12" t="e">
        <f t="array" ref="AF275">IF(COUNTA($N$2:$N$170)&lt;ROW(N25),"",INDEX($AF$1:$AF$170,SMALL(IF($N$2:$N$170&lt;&gt;"",ROW($N$2:$N$170)),ROW(N25))))</f>
        <v>#NUM!</v>
      </c>
      <c r="AG275" s="12" t="e">
        <f t="array" ref="AG275">IF(COUNTA($N$2:$N$170)&lt;ROW(N25),"",INDEX($AG$1:$AG$170,SMALL(IF($N$2:$N$170&lt;&gt;"",ROW($N$2:$N$170)),ROW(N25))))</f>
        <v>#NUM!</v>
      </c>
      <c r="AH275" s="12" t="e">
        <f t="array" ref="AH275">IF(COUNTA($N$2:$N$170)&lt;ROW(N25),"",INDEX($AH$1:$AH$170,SMALL(IF($N$2:$N$170&lt;&gt;"",ROW($N$2:$N$170)),ROW(N25))))</f>
        <v>#NUM!</v>
      </c>
      <c r="AI275" s="12" t="e">
        <f t="array" ref="AI275">IF(COUNTA($N$2:$N$170)&lt;ROW(N25),"",INDEX($AI$1:$AI$170,SMALL(IF($N$2:$N$170&lt;&gt;"",ROW($N$2:$N$170)),ROW(N25))))</f>
        <v>#NUM!</v>
      </c>
      <c r="AJ275" s="12" t="e">
        <f t="array" ref="AJ275">IF(COUNTA($N$2:$N$170)&lt;ROW(N25),"",INDEX($AJ$1:$AJ$170,SMALL(IF($N$2:$N$170&lt;&gt;"",ROW($N$2:$N$170)),ROW(N25))))</f>
        <v>#NUM!</v>
      </c>
      <c r="AK275" s="12" t="e">
        <f t="array" ref="AK275">IF(COUNTA($N$2:$N$170)&lt;ROW(N25),"",INDEX($AK$1:$AK$170,SMALL(IF($N$2:$N$170&lt;&gt;"",ROW($N$2:$N$170)),ROW(N25))))</f>
        <v>#NUM!</v>
      </c>
      <c r="AL275" s="12" t="e">
        <f t="array" ref="AL275">IF(COUNTA($N$2:$N$170)&lt;ROW(N25),"",INDEX($AL$1:$AL$170,SMALL(IF($N$2:$N$170&lt;&gt;"",ROW($N$2:$N$170)),ROW(N25))))</f>
        <v>#NUM!</v>
      </c>
      <c r="AM275" s="12" t="e">
        <f t="array" ref="AM275">IF(COUNTA($N$2:$N$170)&lt;ROW(N25),"",INDEX($AM$1:$AM$170,SMALL(IF($N$2:$N$170&lt;&gt;"",ROW($N$2:$N$170)),ROW(N25))))</f>
        <v>#NUM!</v>
      </c>
      <c r="AN275" s="12" t="e">
        <f t="array" ref="AN275">IF(COUNTA($N$2:$N$170)&lt;ROW(N25),"",INDEX($AN$1:$AN$170,SMALL(IF($N$2:$N$170&lt;&gt;"",ROW($N$2:$N$170)),ROW(N25))))</f>
        <v>#NUM!</v>
      </c>
      <c r="AO275" s="12" t="e">
        <f t="array" ref="AO275">IF(COUNTA($N$2:$N$170)&lt;ROW(N25),"",INDEX($AO$1:$AO$170,SMALL(IF($N$2:$N$170&lt;&gt;"",ROW($N$2:$N$170)),ROW(N25))))</f>
        <v>#NUM!</v>
      </c>
      <c r="AP275" s="12" t="e">
        <f t="array" ref="AP275">IF(COUNTA($N$2:$N$170)&lt;ROW(N25),"",INDEX($AP$1:$AP$170,SMALL(IF($N$2:$N$170&lt;&gt;"",ROW($N$2:$N$170)),ROW(N25))))</f>
        <v>#NUM!</v>
      </c>
      <c r="AQ275" s="12" t="e">
        <f t="array" ref="AQ275">IF(COUNTA($N$2:$N$170)&lt;ROW(N25),"",INDEX($AQ$1:$AQ$170,SMALL(IF($N$2:$N$170&lt;&gt;"",ROW($N$2:$N$170)),ROW(N25))))</f>
        <v>#NUM!</v>
      </c>
      <c r="AR275" s="12" t="e">
        <f t="array" ref="AR275">IF(COUNTA($N$2:$N$170)&lt;ROW(N25),"",INDEX($AR$1:$AR$170,SMALL(IF($N$2:$N$170&lt;&gt;"",ROW($N$2:$N$170)),ROW(N25))))</f>
        <v>#NUM!</v>
      </c>
      <c r="AS275" s="12" t="e">
        <f t="array" ref="AS275">IF(COUNTA($N$2:$N$170)&lt;ROW(N25),"",INDEX($AS$1:$AS$170,SMALL(IF($N$2:$N$170&lt;&gt;"",ROW($N$2:$N$170)),ROW(N25))))</f>
        <v>#NUM!</v>
      </c>
    </row>
    <row r="276" spans="11:45" ht="12.75" customHeight="1" x14ac:dyDescent="0.15">
      <c r="K276" s="12" t="e">
        <f t="array" ref="K276">IF(COUNTA($N$2:$N$170)&lt;ROW(N26),"",INDEX($K$1:$K$170,SMALL(IF($N$2:$N$170&lt;&gt;"",ROW($N$2:$N$170)),ROW(N26))))</f>
        <v>#NUM!</v>
      </c>
      <c r="L276" s="12" t="e">
        <f t="array" ref="L276">IF(COUNTA($N$2:$N$170)&lt;ROW(N26),"",INDEX($L$1:$L$170,SMALL(IF($N$2:$N$170&lt;&gt;"",ROW($N$2:$N$170)),ROW(N26))))</f>
        <v>#NUM!</v>
      </c>
      <c r="M276" s="12" t="e">
        <f t="array" ref="M276">IF(COUNTA($N$2:$N$170)&lt;ROW(N26),"",INDEX($N$1:$N$170,SMALL(IF($N$2:$N$170&lt;&gt;"",ROW($N$2:$N$170)),ROW(N26))))</f>
        <v>#NUM!</v>
      </c>
      <c r="R276" s="12" t="e">
        <f t="array" ref="R276">IF(COUNTA($N$2:$N$170)&lt;ROW(N26),"",INDEX($R$1:$R$170,SMALL(IF($N$2:$N$170&lt;&gt;"",ROW($N$2:$N$170)),ROW(N26))))</f>
        <v>#NUM!</v>
      </c>
      <c r="S276" s="12" t="e">
        <f t="array" ref="S276">IF(COUNTA($N$2:$N$170)&lt;ROW(N26),"",INDEX($S$1:$S$170,SMALL(IF($N$2:$N$170&lt;&gt;"",ROW($N$2:$N$170)),ROW(N26))))</f>
        <v>#NUM!</v>
      </c>
      <c r="T276" s="12" t="e">
        <f t="array" ref="T276">IF(COUNTA($N$2:$N$170)&lt;ROW(N26),"",INDEX($T$1:$T$170,SMALL(IF($N$2:$N$170&lt;&gt;"",ROW($N$2:$N$170)),ROW(N26))))</f>
        <v>#NUM!</v>
      </c>
      <c r="U276" s="12" t="e">
        <f t="array" ref="U276">IF(COUNTA($N$2:$N$170)&lt;ROW(N26),"",INDEX($U$1:$U$170,SMALL(IF($N$2:$N$170&lt;&gt;"",ROW($N$2:$N$170)),ROW(N26))))</f>
        <v>#NUM!</v>
      </c>
      <c r="V276" s="12" t="e">
        <f t="array" ref="V276">IF(COUNTA($N$2:$N$170)&lt;ROW(N26),"",INDEX($V$1:$V$170,SMALL(IF($N$2:$N$170&lt;&gt;"",ROW($N$2:$N$170)),ROW(N26))))</f>
        <v>#NUM!</v>
      </c>
      <c r="W276" s="12" t="e">
        <f t="array" ref="W276">IF(COUNTA($N$2:$N$170)&lt;ROW(N26),"",INDEX($W$1:$W$170,SMALL(IF($N$2:$N$170&lt;&gt;"",ROW($N$2:$N$170)),ROW(N26))))</f>
        <v>#NUM!</v>
      </c>
      <c r="X276" s="12" t="e">
        <f t="array" ref="X276">IF(COUNTA($N$2:$N$170)&lt;ROW(N26),"",INDEX($X$1:$X$170,SMALL(IF($N$2:$N$170&lt;&gt;"",ROW($N$2:$N$170)),ROW(N26))))</f>
        <v>#NUM!</v>
      </c>
      <c r="Y276" s="12" t="e">
        <f t="array" ref="Y276">IF(COUNTA($N$2:$N$170)&lt;ROW(N26),"",INDEX($Y$1:$Y$170,SMALL(IF($N$2:$N$170&lt;&gt;"",ROW($N$2:$N$170)),ROW(N26))))</f>
        <v>#NUM!</v>
      </c>
      <c r="Z276" s="12" t="e">
        <f t="array" ref="Z276">IF(COUNTA($N$2:$N$170)&lt;ROW(N26),"",INDEX($Z$1:$Z$170,SMALL(IF($N$2:$N$170&lt;&gt;"",ROW($N$2:$N$170)),ROW(N26))))</f>
        <v>#NUM!</v>
      </c>
      <c r="AA276" s="12" t="e">
        <f t="array" ref="AA276">IF(COUNTA($N$2:$N$170)&lt;ROW(N26),"",INDEX($AA$1:$AA$170,SMALL(IF($N$2:$N$170&lt;&gt;"",ROW($N$2:$N$170)),ROW(N26))))</f>
        <v>#NUM!</v>
      </c>
      <c r="AB276" s="12" t="e">
        <f t="array" ref="AB276">IF(COUNTA($N$2:$N$170)&lt;ROW(N26),"",INDEX($AB$1:$AB$170,SMALL(IF($N$2:$N$170&lt;&gt;"",ROW($N$2:$N$170)),ROW(N26))))</f>
        <v>#NUM!</v>
      </c>
      <c r="AC276" s="12" t="e">
        <f t="array" ref="AC276">IF(COUNTA($N$2:$N$170)&lt;ROW(N26),"",INDEX($AC$1:$AC$170,SMALL(IF($N$2:$N$170&lt;&gt;"",ROW($N$2:$N$170)),ROW(N26))))</f>
        <v>#NUM!</v>
      </c>
      <c r="AD276" s="12" t="e">
        <f t="array" ref="AD276">IF(COUNTA($N$2:$N$170)&lt;ROW(N26),"",INDEX($AD$1:$AD$170,SMALL(IF($N$2:$N$170&lt;&gt;"",ROW($N$2:$N$170)),ROW(N26))))</f>
        <v>#NUM!</v>
      </c>
      <c r="AE276" s="12" t="e">
        <f t="array" ref="AE276">IF(COUNTA($N$2:$N$170)&lt;ROW(N26),"",INDEX($AE$1:$AE$170,SMALL(IF($N$2:$N$170&lt;&gt;"",ROW($N$2:$N$170)),ROW(N26))))</f>
        <v>#NUM!</v>
      </c>
      <c r="AF276" s="12" t="e">
        <f t="array" ref="AF276">IF(COUNTA($N$2:$N$170)&lt;ROW(N26),"",INDEX($AF$1:$AF$170,SMALL(IF($N$2:$N$170&lt;&gt;"",ROW($N$2:$N$170)),ROW(N26))))</f>
        <v>#NUM!</v>
      </c>
      <c r="AG276" s="12" t="e">
        <f t="array" ref="AG276">IF(COUNTA($N$2:$N$170)&lt;ROW(N26),"",INDEX($AG$1:$AG$170,SMALL(IF($N$2:$N$170&lt;&gt;"",ROW($N$2:$N$170)),ROW(N26))))</f>
        <v>#NUM!</v>
      </c>
      <c r="AH276" s="12" t="e">
        <f t="array" ref="AH276">IF(COUNTA($N$2:$N$170)&lt;ROW(N26),"",INDEX($AH$1:$AH$170,SMALL(IF($N$2:$N$170&lt;&gt;"",ROW($N$2:$N$170)),ROW(N26))))</f>
        <v>#NUM!</v>
      </c>
      <c r="AI276" s="12" t="e">
        <f t="array" ref="AI276">IF(COUNTA($N$2:$N$170)&lt;ROW(N26),"",INDEX($AI$1:$AI$170,SMALL(IF($N$2:$N$170&lt;&gt;"",ROW($N$2:$N$170)),ROW(N26))))</f>
        <v>#NUM!</v>
      </c>
      <c r="AJ276" s="12" t="e">
        <f t="array" ref="AJ276">IF(COUNTA($N$2:$N$170)&lt;ROW(N26),"",INDEX($AJ$1:$AJ$170,SMALL(IF($N$2:$N$170&lt;&gt;"",ROW($N$2:$N$170)),ROW(N26))))</f>
        <v>#NUM!</v>
      </c>
      <c r="AK276" s="12" t="e">
        <f t="array" ref="AK276">IF(COUNTA($N$2:$N$170)&lt;ROW(N26),"",INDEX($AK$1:$AK$170,SMALL(IF($N$2:$N$170&lt;&gt;"",ROW($N$2:$N$170)),ROW(N26))))</f>
        <v>#NUM!</v>
      </c>
      <c r="AL276" s="12" t="e">
        <f t="array" ref="AL276">IF(COUNTA($N$2:$N$170)&lt;ROW(N26),"",INDEX($AL$1:$AL$170,SMALL(IF($N$2:$N$170&lt;&gt;"",ROW($N$2:$N$170)),ROW(N26))))</f>
        <v>#NUM!</v>
      </c>
      <c r="AM276" s="12" t="e">
        <f t="array" ref="AM276">IF(COUNTA($N$2:$N$170)&lt;ROW(N26),"",INDEX($AM$1:$AM$170,SMALL(IF($N$2:$N$170&lt;&gt;"",ROW($N$2:$N$170)),ROW(N26))))</f>
        <v>#NUM!</v>
      </c>
      <c r="AN276" s="12" t="e">
        <f t="array" ref="AN276">IF(COUNTA($N$2:$N$170)&lt;ROW(N26),"",INDEX($AN$1:$AN$170,SMALL(IF($N$2:$N$170&lt;&gt;"",ROW($N$2:$N$170)),ROW(N26))))</f>
        <v>#NUM!</v>
      </c>
      <c r="AO276" s="12" t="e">
        <f t="array" ref="AO276">IF(COUNTA($N$2:$N$170)&lt;ROW(N26),"",INDEX($AO$1:$AO$170,SMALL(IF($N$2:$N$170&lt;&gt;"",ROW($N$2:$N$170)),ROW(N26))))</f>
        <v>#NUM!</v>
      </c>
      <c r="AP276" s="12" t="e">
        <f t="array" ref="AP276">IF(COUNTA($N$2:$N$170)&lt;ROW(N26),"",INDEX($AP$1:$AP$170,SMALL(IF($N$2:$N$170&lt;&gt;"",ROW($N$2:$N$170)),ROW(N26))))</f>
        <v>#NUM!</v>
      </c>
      <c r="AQ276" s="12" t="e">
        <f t="array" ref="AQ276">IF(COUNTA($N$2:$N$170)&lt;ROW(N26),"",INDEX($AQ$1:$AQ$170,SMALL(IF($N$2:$N$170&lt;&gt;"",ROW($N$2:$N$170)),ROW(N26))))</f>
        <v>#NUM!</v>
      </c>
      <c r="AR276" s="12" t="e">
        <f t="array" ref="AR276">IF(COUNTA($N$2:$N$170)&lt;ROW(N26),"",INDEX($AR$1:$AR$170,SMALL(IF($N$2:$N$170&lt;&gt;"",ROW($N$2:$N$170)),ROW(N26))))</f>
        <v>#NUM!</v>
      </c>
      <c r="AS276" s="12" t="e">
        <f t="array" ref="AS276">IF(COUNTA($N$2:$N$170)&lt;ROW(N26),"",INDEX($AS$1:$AS$170,SMALL(IF($N$2:$N$170&lt;&gt;"",ROW($N$2:$N$170)),ROW(N26))))</f>
        <v>#NUM!</v>
      </c>
    </row>
    <row r="277" spans="11:45" ht="12.75" customHeight="1" x14ac:dyDescent="0.15">
      <c r="K277" s="12" t="e">
        <f t="array" ref="K277">IF(COUNTA($N$2:$N$170)&lt;ROW(N27),"",INDEX($K$1:$K$170,SMALL(IF($N$2:$N$170&lt;&gt;"",ROW($N$2:$N$170)),ROW(N27))))</f>
        <v>#NUM!</v>
      </c>
      <c r="L277" s="12" t="e">
        <f t="array" ref="L277">IF(COUNTA($N$2:$N$170)&lt;ROW(N27),"",INDEX($L$1:$L$170,SMALL(IF($N$2:$N$170&lt;&gt;"",ROW($N$2:$N$170)),ROW(N27))))</f>
        <v>#NUM!</v>
      </c>
      <c r="M277" s="12" t="e">
        <f t="array" ref="M277">IF(COUNTA($N$2:$N$170)&lt;ROW(N27),"",INDEX($N$1:$N$170,SMALL(IF($N$2:$N$170&lt;&gt;"",ROW($N$2:$N$170)),ROW(N27))))</f>
        <v>#NUM!</v>
      </c>
      <c r="R277" s="12" t="e">
        <f t="array" ref="R277">IF(COUNTA($N$2:$N$170)&lt;ROW(N27),"",INDEX($R$1:$R$170,SMALL(IF($N$2:$N$170&lt;&gt;"",ROW($N$2:$N$170)),ROW(N27))))</f>
        <v>#NUM!</v>
      </c>
      <c r="S277" s="12" t="e">
        <f t="array" ref="S277">IF(COUNTA($N$2:$N$170)&lt;ROW(N27),"",INDEX($S$1:$S$170,SMALL(IF($N$2:$N$170&lt;&gt;"",ROW($N$2:$N$170)),ROW(N27))))</f>
        <v>#NUM!</v>
      </c>
      <c r="T277" s="12" t="e">
        <f t="array" ref="T277">IF(COUNTA($N$2:$N$170)&lt;ROW(N27),"",INDEX($T$1:$T$170,SMALL(IF($N$2:$N$170&lt;&gt;"",ROW($N$2:$N$170)),ROW(N27))))</f>
        <v>#NUM!</v>
      </c>
      <c r="U277" s="12" t="e">
        <f t="array" ref="U277">IF(COUNTA($N$2:$N$170)&lt;ROW(N27),"",INDEX($U$1:$U$170,SMALL(IF($N$2:$N$170&lt;&gt;"",ROW($N$2:$N$170)),ROW(N27))))</f>
        <v>#NUM!</v>
      </c>
      <c r="V277" s="12" t="e">
        <f t="array" ref="V277">IF(COUNTA($N$2:$N$170)&lt;ROW(N27),"",INDEX($V$1:$V$170,SMALL(IF($N$2:$N$170&lt;&gt;"",ROW($N$2:$N$170)),ROW(N27))))</f>
        <v>#NUM!</v>
      </c>
      <c r="W277" s="12" t="e">
        <f t="array" ref="W277">IF(COUNTA($N$2:$N$170)&lt;ROW(N27),"",INDEX($W$1:$W$170,SMALL(IF($N$2:$N$170&lt;&gt;"",ROW($N$2:$N$170)),ROW(N27))))</f>
        <v>#NUM!</v>
      </c>
      <c r="X277" s="12" t="e">
        <f t="array" ref="X277">IF(COUNTA($N$2:$N$170)&lt;ROW(N27),"",INDEX($X$1:$X$170,SMALL(IF($N$2:$N$170&lt;&gt;"",ROW($N$2:$N$170)),ROW(N27))))</f>
        <v>#NUM!</v>
      </c>
      <c r="Y277" s="12" t="e">
        <f t="array" ref="Y277">IF(COUNTA($N$2:$N$170)&lt;ROW(N27),"",INDEX($Y$1:$Y$170,SMALL(IF($N$2:$N$170&lt;&gt;"",ROW($N$2:$N$170)),ROW(N27))))</f>
        <v>#NUM!</v>
      </c>
      <c r="Z277" s="12" t="e">
        <f t="array" ref="Z277">IF(COUNTA($N$2:$N$170)&lt;ROW(N27),"",INDEX($Z$1:$Z$170,SMALL(IF($N$2:$N$170&lt;&gt;"",ROW($N$2:$N$170)),ROW(N27))))</f>
        <v>#NUM!</v>
      </c>
      <c r="AA277" s="12" t="e">
        <f t="array" ref="AA277">IF(COUNTA($N$2:$N$170)&lt;ROW(N27),"",INDEX($AA$1:$AA$170,SMALL(IF($N$2:$N$170&lt;&gt;"",ROW($N$2:$N$170)),ROW(N27))))</f>
        <v>#NUM!</v>
      </c>
      <c r="AB277" s="12" t="e">
        <f t="array" ref="AB277">IF(COUNTA($N$2:$N$170)&lt;ROW(N27),"",INDEX($AB$1:$AB$170,SMALL(IF($N$2:$N$170&lt;&gt;"",ROW($N$2:$N$170)),ROW(N27))))</f>
        <v>#NUM!</v>
      </c>
      <c r="AC277" s="12" t="e">
        <f t="array" ref="AC277">IF(COUNTA($N$2:$N$170)&lt;ROW(N27),"",INDEX($AC$1:$AC$170,SMALL(IF($N$2:$N$170&lt;&gt;"",ROW($N$2:$N$170)),ROW(N27))))</f>
        <v>#NUM!</v>
      </c>
      <c r="AD277" s="12" t="e">
        <f t="array" ref="AD277">IF(COUNTA($N$2:$N$170)&lt;ROW(N27),"",INDEX($AD$1:$AD$170,SMALL(IF($N$2:$N$170&lt;&gt;"",ROW($N$2:$N$170)),ROW(N27))))</f>
        <v>#NUM!</v>
      </c>
      <c r="AE277" s="12" t="e">
        <f t="array" ref="AE277">IF(COUNTA($N$2:$N$170)&lt;ROW(N27),"",INDEX($AE$1:$AE$170,SMALL(IF($N$2:$N$170&lt;&gt;"",ROW($N$2:$N$170)),ROW(N27))))</f>
        <v>#NUM!</v>
      </c>
      <c r="AF277" s="12" t="e">
        <f t="array" ref="AF277">IF(COUNTA($N$2:$N$170)&lt;ROW(N27),"",INDEX($AF$1:$AF$170,SMALL(IF($N$2:$N$170&lt;&gt;"",ROW($N$2:$N$170)),ROW(N27))))</f>
        <v>#NUM!</v>
      </c>
      <c r="AG277" s="12" t="e">
        <f t="array" ref="AG277">IF(COUNTA($N$2:$N$170)&lt;ROW(N27),"",INDEX($AG$1:$AG$170,SMALL(IF($N$2:$N$170&lt;&gt;"",ROW($N$2:$N$170)),ROW(N27))))</f>
        <v>#NUM!</v>
      </c>
      <c r="AH277" s="12" t="e">
        <f t="array" ref="AH277">IF(COUNTA($N$2:$N$170)&lt;ROW(N27),"",INDEX($AH$1:$AH$170,SMALL(IF($N$2:$N$170&lt;&gt;"",ROW($N$2:$N$170)),ROW(N27))))</f>
        <v>#NUM!</v>
      </c>
      <c r="AI277" s="12" t="e">
        <f t="array" ref="AI277">IF(COUNTA($N$2:$N$170)&lt;ROW(N27),"",INDEX($AI$1:$AI$170,SMALL(IF($N$2:$N$170&lt;&gt;"",ROW($N$2:$N$170)),ROW(N27))))</f>
        <v>#NUM!</v>
      </c>
      <c r="AJ277" s="12" t="e">
        <f t="array" ref="AJ277">IF(COUNTA($N$2:$N$170)&lt;ROW(N27),"",INDEX($AJ$1:$AJ$170,SMALL(IF($N$2:$N$170&lt;&gt;"",ROW($N$2:$N$170)),ROW(N27))))</f>
        <v>#NUM!</v>
      </c>
      <c r="AK277" s="12" t="e">
        <f t="array" ref="AK277">IF(COUNTA($N$2:$N$170)&lt;ROW(N27),"",INDEX($AK$1:$AK$170,SMALL(IF($N$2:$N$170&lt;&gt;"",ROW($N$2:$N$170)),ROW(N27))))</f>
        <v>#NUM!</v>
      </c>
      <c r="AL277" s="12" t="e">
        <f t="array" ref="AL277">IF(COUNTA($N$2:$N$170)&lt;ROW(N27),"",INDEX($AL$1:$AL$170,SMALL(IF($N$2:$N$170&lt;&gt;"",ROW($N$2:$N$170)),ROW(N27))))</f>
        <v>#NUM!</v>
      </c>
      <c r="AM277" s="12" t="e">
        <f t="array" ref="AM277">IF(COUNTA($N$2:$N$170)&lt;ROW(N27),"",INDEX($AM$1:$AM$170,SMALL(IF($N$2:$N$170&lt;&gt;"",ROW($N$2:$N$170)),ROW(N27))))</f>
        <v>#NUM!</v>
      </c>
      <c r="AN277" s="12" t="e">
        <f t="array" ref="AN277">IF(COUNTA($N$2:$N$170)&lt;ROW(N27),"",INDEX($AN$1:$AN$170,SMALL(IF($N$2:$N$170&lt;&gt;"",ROW($N$2:$N$170)),ROW(N27))))</f>
        <v>#NUM!</v>
      </c>
      <c r="AO277" s="12" t="e">
        <f t="array" ref="AO277">IF(COUNTA($N$2:$N$170)&lt;ROW(N27),"",INDEX($AO$1:$AO$170,SMALL(IF($N$2:$N$170&lt;&gt;"",ROW($N$2:$N$170)),ROW(N27))))</f>
        <v>#NUM!</v>
      </c>
      <c r="AP277" s="12" t="e">
        <f t="array" ref="AP277">IF(COUNTA($N$2:$N$170)&lt;ROW(N27),"",INDEX($AP$1:$AP$170,SMALL(IF($N$2:$N$170&lt;&gt;"",ROW($N$2:$N$170)),ROW(N27))))</f>
        <v>#NUM!</v>
      </c>
      <c r="AQ277" s="12" t="e">
        <f t="array" ref="AQ277">IF(COUNTA($N$2:$N$170)&lt;ROW(N27),"",INDEX($AQ$1:$AQ$170,SMALL(IF($N$2:$N$170&lt;&gt;"",ROW($N$2:$N$170)),ROW(N27))))</f>
        <v>#NUM!</v>
      </c>
      <c r="AR277" s="12" t="e">
        <f t="array" ref="AR277">IF(COUNTA($N$2:$N$170)&lt;ROW(N27),"",INDEX($AR$1:$AR$170,SMALL(IF($N$2:$N$170&lt;&gt;"",ROW($N$2:$N$170)),ROW(N27))))</f>
        <v>#NUM!</v>
      </c>
      <c r="AS277" s="12" t="e">
        <f t="array" ref="AS277">IF(COUNTA($N$2:$N$170)&lt;ROW(N27),"",INDEX($AS$1:$AS$170,SMALL(IF($N$2:$N$170&lt;&gt;"",ROW($N$2:$N$170)),ROW(N27))))</f>
        <v>#NUM!</v>
      </c>
    </row>
    <row r="278" spans="11:45" ht="12.75" customHeight="1" x14ac:dyDescent="0.15">
      <c r="K278" s="12" t="e">
        <f t="array" ref="K278">IF(COUNTA($N$2:$N$170)&lt;ROW(N28),"",INDEX($K$1:$K$170,SMALL(IF($N$2:$N$170&lt;&gt;"",ROW($N$2:$N$170)),ROW(N28))))</f>
        <v>#NUM!</v>
      </c>
      <c r="L278" s="12" t="e">
        <f t="array" ref="L278">IF(COUNTA($N$2:$N$170)&lt;ROW(N28),"",INDEX($L$1:$L$170,SMALL(IF($N$2:$N$170&lt;&gt;"",ROW($N$2:$N$170)),ROW(N28))))</f>
        <v>#NUM!</v>
      </c>
      <c r="M278" s="12" t="e">
        <f t="array" ref="M278">IF(COUNTA($N$2:$N$170)&lt;ROW(N28),"",INDEX($N$1:$N$170,SMALL(IF($N$2:$N$170&lt;&gt;"",ROW($N$2:$N$170)),ROW(N28))))</f>
        <v>#NUM!</v>
      </c>
      <c r="R278" s="12" t="e">
        <f t="array" ref="R278">IF(COUNTA($N$2:$N$170)&lt;ROW(N28),"",INDEX($R$1:$R$170,SMALL(IF($N$2:$N$170&lt;&gt;"",ROW($N$2:$N$170)),ROW(N28))))</f>
        <v>#NUM!</v>
      </c>
      <c r="S278" s="12" t="e">
        <f t="array" ref="S278">IF(COUNTA($N$2:$N$170)&lt;ROW(N28),"",INDEX($S$1:$S$170,SMALL(IF($N$2:$N$170&lt;&gt;"",ROW($N$2:$N$170)),ROW(N28))))</f>
        <v>#NUM!</v>
      </c>
      <c r="T278" s="12" t="e">
        <f t="array" ref="T278">IF(COUNTA($N$2:$N$170)&lt;ROW(N28),"",INDEX($T$1:$T$170,SMALL(IF($N$2:$N$170&lt;&gt;"",ROW($N$2:$N$170)),ROW(N28))))</f>
        <v>#NUM!</v>
      </c>
      <c r="U278" s="12" t="e">
        <f t="array" ref="U278">IF(COUNTA($N$2:$N$170)&lt;ROW(N28),"",INDEX($U$1:$U$170,SMALL(IF($N$2:$N$170&lt;&gt;"",ROW($N$2:$N$170)),ROW(N28))))</f>
        <v>#NUM!</v>
      </c>
      <c r="V278" s="12" t="e">
        <f t="array" ref="V278">IF(COUNTA($N$2:$N$170)&lt;ROW(N28),"",INDEX($V$1:$V$170,SMALL(IF($N$2:$N$170&lt;&gt;"",ROW($N$2:$N$170)),ROW(N28))))</f>
        <v>#NUM!</v>
      </c>
      <c r="W278" s="12" t="e">
        <f t="array" ref="W278">IF(COUNTA($N$2:$N$170)&lt;ROW(N28),"",INDEX($W$1:$W$170,SMALL(IF($N$2:$N$170&lt;&gt;"",ROW($N$2:$N$170)),ROW(N28))))</f>
        <v>#NUM!</v>
      </c>
      <c r="X278" s="12" t="e">
        <f t="array" ref="X278">IF(COUNTA($N$2:$N$170)&lt;ROW(N28),"",INDEX($X$1:$X$170,SMALL(IF($N$2:$N$170&lt;&gt;"",ROW($N$2:$N$170)),ROW(N28))))</f>
        <v>#NUM!</v>
      </c>
      <c r="Y278" s="12" t="e">
        <f t="array" ref="Y278">IF(COUNTA($N$2:$N$170)&lt;ROW(N28),"",INDEX($Y$1:$Y$170,SMALL(IF($N$2:$N$170&lt;&gt;"",ROW($N$2:$N$170)),ROW(N28))))</f>
        <v>#NUM!</v>
      </c>
      <c r="Z278" s="12" t="e">
        <f t="array" ref="Z278">IF(COUNTA($N$2:$N$170)&lt;ROW(N28),"",INDEX($Z$1:$Z$170,SMALL(IF($N$2:$N$170&lt;&gt;"",ROW($N$2:$N$170)),ROW(N28))))</f>
        <v>#NUM!</v>
      </c>
      <c r="AA278" s="12" t="e">
        <f t="array" ref="AA278">IF(COUNTA($N$2:$N$170)&lt;ROW(N28),"",INDEX($AA$1:$AA$170,SMALL(IF($N$2:$N$170&lt;&gt;"",ROW($N$2:$N$170)),ROW(N28))))</f>
        <v>#NUM!</v>
      </c>
      <c r="AB278" s="12" t="e">
        <f t="array" ref="AB278">IF(COUNTA($N$2:$N$170)&lt;ROW(N28),"",INDEX($AB$1:$AB$170,SMALL(IF($N$2:$N$170&lt;&gt;"",ROW($N$2:$N$170)),ROW(N28))))</f>
        <v>#NUM!</v>
      </c>
      <c r="AC278" s="12" t="e">
        <f t="array" ref="AC278">IF(COUNTA($N$2:$N$170)&lt;ROW(N28),"",INDEX($AC$1:$AC$170,SMALL(IF($N$2:$N$170&lt;&gt;"",ROW($N$2:$N$170)),ROW(N28))))</f>
        <v>#NUM!</v>
      </c>
      <c r="AD278" s="12" t="e">
        <f t="array" ref="AD278">IF(COUNTA($N$2:$N$170)&lt;ROW(N28),"",INDEX($AD$1:$AD$170,SMALL(IF($N$2:$N$170&lt;&gt;"",ROW($N$2:$N$170)),ROW(N28))))</f>
        <v>#NUM!</v>
      </c>
      <c r="AE278" s="12" t="e">
        <f t="array" ref="AE278">IF(COUNTA($N$2:$N$170)&lt;ROW(N28),"",INDEX($AE$1:$AE$170,SMALL(IF($N$2:$N$170&lt;&gt;"",ROW($N$2:$N$170)),ROW(N28))))</f>
        <v>#NUM!</v>
      </c>
      <c r="AF278" s="12" t="e">
        <f t="array" ref="AF278">IF(COUNTA($N$2:$N$170)&lt;ROW(N28),"",INDEX($AF$1:$AF$170,SMALL(IF($N$2:$N$170&lt;&gt;"",ROW($N$2:$N$170)),ROW(N28))))</f>
        <v>#NUM!</v>
      </c>
      <c r="AG278" s="12" t="e">
        <f t="array" ref="AG278">IF(COUNTA($N$2:$N$170)&lt;ROW(N28),"",INDEX($AG$1:$AG$170,SMALL(IF($N$2:$N$170&lt;&gt;"",ROW($N$2:$N$170)),ROW(N28))))</f>
        <v>#NUM!</v>
      </c>
      <c r="AH278" s="12" t="e">
        <f t="array" ref="AH278">IF(COUNTA($N$2:$N$170)&lt;ROW(N28),"",INDEX($AH$1:$AH$170,SMALL(IF($N$2:$N$170&lt;&gt;"",ROW($N$2:$N$170)),ROW(N28))))</f>
        <v>#NUM!</v>
      </c>
      <c r="AI278" s="12" t="e">
        <f t="array" ref="AI278">IF(COUNTA($N$2:$N$170)&lt;ROW(N28),"",INDEX($AI$1:$AI$170,SMALL(IF($N$2:$N$170&lt;&gt;"",ROW($N$2:$N$170)),ROW(N28))))</f>
        <v>#NUM!</v>
      </c>
      <c r="AJ278" s="12" t="e">
        <f t="array" ref="AJ278">IF(COUNTA($N$2:$N$170)&lt;ROW(N28),"",INDEX($AJ$1:$AJ$170,SMALL(IF($N$2:$N$170&lt;&gt;"",ROW($N$2:$N$170)),ROW(N28))))</f>
        <v>#NUM!</v>
      </c>
      <c r="AK278" s="12" t="e">
        <f t="array" ref="AK278">IF(COUNTA($N$2:$N$170)&lt;ROW(N28),"",INDEX($AK$1:$AK$170,SMALL(IF($N$2:$N$170&lt;&gt;"",ROW($N$2:$N$170)),ROW(N28))))</f>
        <v>#NUM!</v>
      </c>
      <c r="AL278" s="12" t="e">
        <f t="array" ref="AL278">IF(COUNTA($N$2:$N$170)&lt;ROW(N28),"",INDEX($AL$1:$AL$170,SMALL(IF($N$2:$N$170&lt;&gt;"",ROW($N$2:$N$170)),ROW(N28))))</f>
        <v>#NUM!</v>
      </c>
      <c r="AM278" s="12" t="e">
        <f t="array" ref="AM278">IF(COUNTA($N$2:$N$170)&lt;ROW(N28),"",INDEX($AM$1:$AM$170,SMALL(IF($N$2:$N$170&lt;&gt;"",ROW($N$2:$N$170)),ROW(N28))))</f>
        <v>#NUM!</v>
      </c>
      <c r="AN278" s="12" t="e">
        <f t="array" ref="AN278">IF(COUNTA($N$2:$N$170)&lt;ROW(N28),"",INDEX($AN$1:$AN$170,SMALL(IF($N$2:$N$170&lt;&gt;"",ROW($N$2:$N$170)),ROW(N28))))</f>
        <v>#NUM!</v>
      </c>
      <c r="AO278" s="12" t="e">
        <f t="array" ref="AO278">IF(COUNTA($N$2:$N$170)&lt;ROW(N28),"",INDEX($AO$1:$AO$170,SMALL(IF($N$2:$N$170&lt;&gt;"",ROW($N$2:$N$170)),ROW(N28))))</f>
        <v>#NUM!</v>
      </c>
      <c r="AP278" s="12" t="e">
        <f t="array" ref="AP278">IF(COUNTA($N$2:$N$170)&lt;ROW(N28),"",INDEX($AP$1:$AP$170,SMALL(IF($N$2:$N$170&lt;&gt;"",ROW($N$2:$N$170)),ROW(N28))))</f>
        <v>#NUM!</v>
      </c>
      <c r="AQ278" s="12" t="e">
        <f t="array" ref="AQ278">IF(COUNTA($N$2:$N$170)&lt;ROW(N28),"",INDEX($AQ$1:$AQ$170,SMALL(IF($N$2:$N$170&lt;&gt;"",ROW($N$2:$N$170)),ROW(N28))))</f>
        <v>#NUM!</v>
      </c>
      <c r="AR278" s="12" t="e">
        <f t="array" ref="AR278">IF(COUNTA($N$2:$N$170)&lt;ROW(N28),"",INDEX($AR$1:$AR$170,SMALL(IF($N$2:$N$170&lt;&gt;"",ROW($N$2:$N$170)),ROW(N28))))</f>
        <v>#NUM!</v>
      </c>
      <c r="AS278" s="12" t="e">
        <f t="array" ref="AS278">IF(COUNTA($N$2:$N$170)&lt;ROW(N28),"",INDEX($AS$1:$AS$170,SMALL(IF($N$2:$N$170&lt;&gt;"",ROW($N$2:$N$170)),ROW(N28))))</f>
        <v>#NUM!</v>
      </c>
    </row>
    <row r="279" spans="11:45" ht="12.75" customHeight="1" x14ac:dyDescent="0.15">
      <c r="K279" s="12" t="e">
        <f t="array" ref="K279">IF(COUNTA($N$2:$N$170)&lt;ROW(N29),"",INDEX($K$1:$K$170,SMALL(IF($N$2:$N$170&lt;&gt;"",ROW($N$2:$N$170)),ROW(N29))))</f>
        <v>#NUM!</v>
      </c>
      <c r="L279" s="12" t="e">
        <f t="array" ref="L279">IF(COUNTA($N$2:$N$170)&lt;ROW(N29),"",INDEX($L$1:$L$170,SMALL(IF($N$2:$N$170&lt;&gt;"",ROW($N$2:$N$170)),ROW(N29))))</f>
        <v>#NUM!</v>
      </c>
      <c r="M279" s="12" t="e">
        <f t="array" ref="M279">IF(COUNTA($N$2:$N$170)&lt;ROW(N29),"",INDEX($N$1:$N$170,SMALL(IF($N$2:$N$170&lt;&gt;"",ROW($N$2:$N$170)),ROW(N29))))</f>
        <v>#NUM!</v>
      </c>
      <c r="R279" s="12" t="e">
        <f t="array" ref="R279">IF(COUNTA($N$2:$N$170)&lt;ROW(N29),"",INDEX($R$1:$R$170,SMALL(IF($N$2:$N$170&lt;&gt;"",ROW($N$2:$N$170)),ROW(N29))))</f>
        <v>#NUM!</v>
      </c>
      <c r="S279" s="12" t="e">
        <f t="array" ref="S279">IF(COUNTA($N$2:$N$170)&lt;ROW(N29),"",INDEX($S$1:$S$170,SMALL(IF($N$2:$N$170&lt;&gt;"",ROW($N$2:$N$170)),ROW(N29))))</f>
        <v>#NUM!</v>
      </c>
      <c r="T279" s="12" t="e">
        <f t="array" ref="T279">IF(COUNTA($N$2:$N$170)&lt;ROW(N29),"",INDEX($T$1:$T$170,SMALL(IF($N$2:$N$170&lt;&gt;"",ROW($N$2:$N$170)),ROW(N29))))</f>
        <v>#NUM!</v>
      </c>
      <c r="U279" s="12" t="e">
        <f t="array" ref="U279">IF(COUNTA($N$2:$N$170)&lt;ROW(N29),"",INDEX($U$1:$U$170,SMALL(IF($N$2:$N$170&lt;&gt;"",ROW($N$2:$N$170)),ROW(N29))))</f>
        <v>#NUM!</v>
      </c>
      <c r="V279" s="12" t="e">
        <f t="array" ref="V279">IF(COUNTA($N$2:$N$170)&lt;ROW(N29),"",INDEX($V$1:$V$170,SMALL(IF($N$2:$N$170&lt;&gt;"",ROW($N$2:$N$170)),ROW(N29))))</f>
        <v>#NUM!</v>
      </c>
      <c r="W279" s="12" t="e">
        <f t="array" ref="W279">IF(COUNTA($N$2:$N$170)&lt;ROW(N29),"",INDEX($W$1:$W$170,SMALL(IF($N$2:$N$170&lt;&gt;"",ROW($N$2:$N$170)),ROW(N29))))</f>
        <v>#NUM!</v>
      </c>
      <c r="X279" s="12" t="e">
        <f t="array" ref="X279">IF(COUNTA($N$2:$N$170)&lt;ROW(N29),"",INDEX($X$1:$X$170,SMALL(IF($N$2:$N$170&lt;&gt;"",ROW($N$2:$N$170)),ROW(N29))))</f>
        <v>#NUM!</v>
      </c>
      <c r="Y279" s="12" t="e">
        <f t="array" ref="Y279">IF(COUNTA($N$2:$N$170)&lt;ROW(N29),"",INDEX($Y$1:$Y$170,SMALL(IF($N$2:$N$170&lt;&gt;"",ROW($N$2:$N$170)),ROW(N29))))</f>
        <v>#NUM!</v>
      </c>
      <c r="Z279" s="12" t="e">
        <f t="array" ref="Z279">IF(COUNTA($N$2:$N$170)&lt;ROW(N29),"",INDEX($Z$1:$Z$170,SMALL(IF($N$2:$N$170&lt;&gt;"",ROW($N$2:$N$170)),ROW(N29))))</f>
        <v>#NUM!</v>
      </c>
      <c r="AA279" s="12" t="e">
        <f t="array" ref="AA279">IF(COUNTA($N$2:$N$170)&lt;ROW(N29),"",INDEX($AA$1:$AA$170,SMALL(IF($N$2:$N$170&lt;&gt;"",ROW($N$2:$N$170)),ROW(N29))))</f>
        <v>#NUM!</v>
      </c>
      <c r="AB279" s="12" t="e">
        <f t="array" ref="AB279">IF(COUNTA($N$2:$N$170)&lt;ROW(N29),"",INDEX($AB$1:$AB$170,SMALL(IF($N$2:$N$170&lt;&gt;"",ROW($N$2:$N$170)),ROW(N29))))</f>
        <v>#NUM!</v>
      </c>
      <c r="AC279" s="12" t="e">
        <f t="array" ref="AC279">IF(COUNTA($N$2:$N$170)&lt;ROW(N29),"",INDEX($AC$1:$AC$170,SMALL(IF($N$2:$N$170&lt;&gt;"",ROW($N$2:$N$170)),ROW(N29))))</f>
        <v>#NUM!</v>
      </c>
      <c r="AD279" s="12" t="e">
        <f t="array" ref="AD279">IF(COUNTA($N$2:$N$170)&lt;ROW(N29),"",INDEX($AD$1:$AD$170,SMALL(IF($N$2:$N$170&lt;&gt;"",ROW($N$2:$N$170)),ROW(N29))))</f>
        <v>#NUM!</v>
      </c>
      <c r="AE279" s="12" t="e">
        <f t="array" ref="AE279">IF(COUNTA($N$2:$N$170)&lt;ROW(N29),"",INDEX($AE$1:$AE$170,SMALL(IF($N$2:$N$170&lt;&gt;"",ROW($N$2:$N$170)),ROW(N29))))</f>
        <v>#NUM!</v>
      </c>
      <c r="AF279" s="12" t="e">
        <f t="array" ref="AF279">IF(COUNTA($N$2:$N$170)&lt;ROW(N29),"",INDEX($AF$1:$AF$170,SMALL(IF($N$2:$N$170&lt;&gt;"",ROW($N$2:$N$170)),ROW(N29))))</f>
        <v>#NUM!</v>
      </c>
      <c r="AG279" s="12" t="e">
        <f t="array" ref="AG279">IF(COUNTA($N$2:$N$170)&lt;ROW(N29),"",INDEX($AG$1:$AG$170,SMALL(IF($N$2:$N$170&lt;&gt;"",ROW($N$2:$N$170)),ROW(N29))))</f>
        <v>#NUM!</v>
      </c>
      <c r="AH279" s="12" t="e">
        <f t="array" ref="AH279">IF(COUNTA($N$2:$N$170)&lt;ROW(N29),"",INDEX($AH$1:$AH$170,SMALL(IF($N$2:$N$170&lt;&gt;"",ROW($N$2:$N$170)),ROW(N29))))</f>
        <v>#NUM!</v>
      </c>
      <c r="AI279" s="12" t="e">
        <f t="array" ref="AI279">IF(COUNTA($N$2:$N$170)&lt;ROW(N29),"",INDEX($AI$1:$AI$170,SMALL(IF($N$2:$N$170&lt;&gt;"",ROW($N$2:$N$170)),ROW(N29))))</f>
        <v>#NUM!</v>
      </c>
      <c r="AJ279" s="12" t="e">
        <f t="array" ref="AJ279">IF(COUNTA($N$2:$N$170)&lt;ROW(N29),"",INDEX($AJ$1:$AJ$170,SMALL(IF($N$2:$N$170&lt;&gt;"",ROW($N$2:$N$170)),ROW(N29))))</f>
        <v>#NUM!</v>
      </c>
      <c r="AK279" s="12" t="e">
        <f t="array" ref="AK279">IF(COUNTA($N$2:$N$170)&lt;ROW(N29),"",INDEX($AK$1:$AK$170,SMALL(IF($N$2:$N$170&lt;&gt;"",ROW($N$2:$N$170)),ROW(N29))))</f>
        <v>#NUM!</v>
      </c>
      <c r="AL279" s="12" t="e">
        <f t="array" ref="AL279">IF(COUNTA($N$2:$N$170)&lt;ROW(N29),"",INDEX($AL$1:$AL$170,SMALL(IF($N$2:$N$170&lt;&gt;"",ROW($N$2:$N$170)),ROW(N29))))</f>
        <v>#NUM!</v>
      </c>
      <c r="AM279" s="12" t="e">
        <f t="array" ref="AM279">IF(COUNTA($N$2:$N$170)&lt;ROW(N29),"",INDEX($AM$1:$AM$170,SMALL(IF($N$2:$N$170&lt;&gt;"",ROW($N$2:$N$170)),ROW(N29))))</f>
        <v>#NUM!</v>
      </c>
      <c r="AN279" s="12" t="e">
        <f t="array" ref="AN279">IF(COUNTA($N$2:$N$170)&lt;ROW(N29),"",INDEX($AN$1:$AN$170,SMALL(IF($N$2:$N$170&lt;&gt;"",ROW($N$2:$N$170)),ROW(N29))))</f>
        <v>#NUM!</v>
      </c>
      <c r="AO279" s="12" t="e">
        <f t="array" ref="AO279">IF(COUNTA($N$2:$N$170)&lt;ROW(N29),"",INDEX($AO$1:$AO$170,SMALL(IF($N$2:$N$170&lt;&gt;"",ROW($N$2:$N$170)),ROW(N29))))</f>
        <v>#NUM!</v>
      </c>
      <c r="AP279" s="12" t="e">
        <f t="array" ref="AP279">IF(COUNTA($N$2:$N$170)&lt;ROW(N29),"",INDEX($AP$1:$AP$170,SMALL(IF($N$2:$N$170&lt;&gt;"",ROW($N$2:$N$170)),ROW(N29))))</f>
        <v>#NUM!</v>
      </c>
      <c r="AQ279" s="12" t="e">
        <f t="array" ref="AQ279">IF(COUNTA($N$2:$N$170)&lt;ROW(N29),"",INDEX($AQ$1:$AQ$170,SMALL(IF($N$2:$N$170&lt;&gt;"",ROW($N$2:$N$170)),ROW(N29))))</f>
        <v>#NUM!</v>
      </c>
      <c r="AR279" s="12" t="e">
        <f t="array" ref="AR279">IF(COUNTA($N$2:$N$170)&lt;ROW(N29),"",INDEX($AR$1:$AR$170,SMALL(IF($N$2:$N$170&lt;&gt;"",ROW($N$2:$N$170)),ROW(N29))))</f>
        <v>#NUM!</v>
      </c>
      <c r="AS279" s="12" t="e">
        <f t="array" ref="AS279">IF(COUNTA($N$2:$N$170)&lt;ROW(N29),"",INDEX($AS$1:$AS$170,SMALL(IF($N$2:$N$170&lt;&gt;"",ROW($N$2:$N$170)),ROW(N29))))</f>
        <v>#NUM!</v>
      </c>
    </row>
    <row r="280" spans="11:45" ht="12.75" customHeight="1" x14ac:dyDescent="0.15">
      <c r="K280" s="12" t="e">
        <f t="array" ref="K280">IF(COUNTA($N$2:$N$170)&lt;ROW(N30),"",INDEX($K$1:$K$170,SMALL(IF($N$2:$N$170&lt;&gt;"",ROW($N$2:$N$170)),ROW(N30))))</f>
        <v>#NUM!</v>
      </c>
      <c r="L280" s="12" t="e">
        <f t="array" ref="L280">IF(COUNTA($N$2:$N$170)&lt;ROW(N30),"",INDEX($L$1:$L$170,SMALL(IF($N$2:$N$170&lt;&gt;"",ROW($N$2:$N$170)),ROW(N30))))</f>
        <v>#NUM!</v>
      </c>
      <c r="M280" s="12" t="e">
        <f t="array" ref="M280">IF(COUNTA($N$2:$N$170)&lt;ROW(N30),"",INDEX($N$1:$N$170,SMALL(IF($N$2:$N$170&lt;&gt;"",ROW($N$2:$N$170)),ROW(N30))))</f>
        <v>#NUM!</v>
      </c>
      <c r="R280" s="12" t="e">
        <f t="array" ref="R280">IF(COUNTA($N$2:$N$170)&lt;ROW(N30),"",INDEX($R$1:$R$170,SMALL(IF($N$2:$N$170&lt;&gt;"",ROW($N$2:$N$170)),ROW(N30))))</f>
        <v>#NUM!</v>
      </c>
      <c r="S280" s="12" t="e">
        <f t="array" ref="S280">IF(COUNTA($N$2:$N$170)&lt;ROW(N30),"",INDEX($S$1:$S$170,SMALL(IF($N$2:$N$170&lt;&gt;"",ROW($N$2:$N$170)),ROW(N30))))</f>
        <v>#NUM!</v>
      </c>
      <c r="T280" s="12" t="e">
        <f t="array" ref="T280">IF(COUNTA($N$2:$N$170)&lt;ROW(N30),"",INDEX($T$1:$T$170,SMALL(IF($N$2:$N$170&lt;&gt;"",ROW($N$2:$N$170)),ROW(N30))))</f>
        <v>#NUM!</v>
      </c>
      <c r="U280" s="12" t="e">
        <f t="array" ref="U280">IF(COUNTA($N$2:$N$170)&lt;ROW(N30),"",INDEX($U$1:$U$170,SMALL(IF($N$2:$N$170&lt;&gt;"",ROW($N$2:$N$170)),ROW(N30))))</f>
        <v>#NUM!</v>
      </c>
      <c r="V280" s="12" t="e">
        <f t="array" ref="V280">IF(COUNTA($N$2:$N$170)&lt;ROW(N30),"",INDEX($V$1:$V$170,SMALL(IF($N$2:$N$170&lt;&gt;"",ROW($N$2:$N$170)),ROW(N30))))</f>
        <v>#NUM!</v>
      </c>
      <c r="W280" s="12" t="e">
        <f t="array" ref="W280">IF(COUNTA($N$2:$N$170)&lt;ROW(N30),"",INDEX($W$1:$W$170,SMALL(IF($N$2:$N$170&lt;&gt;"",ROW($N$2:$N$170)),ROW(N30))))</f>
        <v>#NUM!</v>
      </c>
      <c r="X280" s="12" t="e">
        <f t="array" ref="X280">IF(COUNTA($N$2:$N$170)&lt;ROW(N30),"",INDEX($X$1:$X$170,SMALL(IF($N$2:$N$170&lt;&gt;"",ROW($N$2:$N$170)),ROW(N30))))</f>
        <v>#NUM!</v>
      </c>
      <c r="Y280" s="12" t="e">
        <f t="array" ref="Y280">IF(COUNTA($N$2:$N$170)&lt;ROW(N30),"",INDEX($Y$1:$Y$170,SMALL(IF($N$2:$N$170&lt;&gt;"",ROW($N$2:$N$170)),ROW(N30))))</f>
        <v>#NUM!</v>
      </c>
      <c r="Z280" s="12" t="e">
        <f t="array" ref="Z280">IF(COUNTA($N$2:$N$170)&lt;ROW(N30),"",INDEX($Z$1:$Z$170,SMALL(IF($N$2:$N$170&lt;&gt;"",ROW($N$2:$N$170)),ROW(N30))))</f>
        <v>#NUM!</v>
      </c>
      <c r="AA280" s="12" t="e">
        <f t="array" ref="AA280">IF(COUNTA($N$2:$N$170)&lt;ROW(N30),"",INDEX($AA$1:$AA$170,SMALL(IF($N$2:$N$170&lt;&gt;"",ROW($N$2:$N$170)),ROW(N30))))</f>
        <v>#NUM!</v>
      </c>
      <c r="AB280" s="12" t="e">
        <f t="array" ref="AB280">IF(COUNTA($N$2:$N$170)&lt;ROW(N30),"",INDEX($AB$1:$AB$170,SMALL(IF($N$2:$N$170&lt;&gt;"",ROW($N$2:$N$170)),ROW(N30))))</f>
        <v>#NUM!</v>
      </c>
      <c r="AC280" s="12" t="e">
        <f t="array" ref="AC280">IF(COUNTA($N$2:$N$170)&lt;ROW(N30),"",INDEX($AC$1:$AC$170,SMALL(IF($N$2:$N$170&lt;&gt;"",ROW($N$2:$N$170)),ROW(N30))))</f>
        <v>#NUM!</v>
      </c>
      <c r="AD280" s="12" t="e">
        <f t="array" ref="AD280">IF(COUNTA($N$2:$N$170)&lt;ROW(N30),"",INDEX($AD$1:$AD$170,SMALL(IF($N$2:$N$170&lt;&gt;"",ROW($N$2:$N$170)),ROW(N30))))</f>
        <v>#NUM!</v>
      </c>
      <c r="AE280" s="12" t="e">
        <f t="array" ref="AE280">IF(COUNTA($N$2:$N$170)&lt;ROW(N30),"",INDEX($AE$1:$AE$170,SMALL(IF($N$2:$N$170&lt;&gt;"",ROW($N$2:$N$170)),ROW(N30))))</f>
        <v>#NUM!</v>
      </c>
      <c r="AF280" s="12" t="e">
        <f t="array" ref="AF280">IF(COUNTA($N$2:$N$170)&lt;ROW(N30),"",INDEX($AF$1:$AF$170,SMALL(IF($N$2:$N$170&lt;&gt;"",ROW($N$2:$N$170)),ROW(N30))))</f>
        <v>#NUM!</v>
      </c>
      <c r="AG280" s="12" t="e">
        <f t="array" ref="AG280">IF(COUNTA($N$2:$N$170)&lt;ROW(N30),"",INDEX($AG$1:$AG$170,SMALL(IF($N$2:$N$170&lt;&gt;"",ROW($N$2:$N$170)),ROW(N30))))</f>
        <v>#NUM!</v>
      </c>
      <c r="AH280" s="12" t="e">
        <f t="array" ref="AH280">IF(COUNTA($N$2:$N$170)&lt;ROW(N30),"",INDEX($AH$1:$AH$170,SMALL(IF($N$2:$N$170&lt;&gt;"",ROW($N$2:$N$170)),ROW(N30))))</f>
        <v>#NUM!</v>
      </c>
      <c r="AI280" s="12" t="e">
        <f t="array" ref="AI280">IF(COUNTA($N$2:$N$170)&lt;ROW(N30),"",INDEX($AI$1:$AI$170,SMALL(IF($N$2:$N$170&lt;&gt;"",ROW($N$2:$N$170)),ROW(N30))))</f>
        <v>#NUM!</v>
      </c>
      <c r="AJ280" s="12" t="e">
        <f t="array" ref="AJ280">IF(COUNTA($N$2:$N$170)&lt;ROW(N30),"",INDEX($AJ$1:$AJ$170,SMALL(IF($N$2:$N$170&lt;&gt;"",ROW($N$2:$N$170)),ROW(N30))))</f>
        <v>#NUM!</v>
      </c>
      <c r="AK280" s="12" t="e">
        <f t="array" ref="AK280">IF(COUNTA($N$2:$N$170)&lt;ROW(N30),"",INDEX($AK$1:$AK$170,SMALL(IF($N$2:$N$170&lt;&gt;"",ROW($N$2:$N$170)),ROW(N30))))</f>
        <v>#NUM!</v>
      </c>
      <c r="AL280" s="12" t="e">
        <f t="array" ref="AL280">IF(COUNTA($N$2:$N$170)&lt;ROW(N30),"",INDEX($AL$1:$AL$170,SMALL(IF($N$2:$N$170&lt;&gt;"",ROW($N$2:$N$170)),ROW(N30))))</f>
        <v>#NUM!</v>
      </c>
      <c r="AM280" s="12" t="e">
        <f t="array" ref="AM280">IF(COUNTA($N$2:$N$170)&lt;ROW(N30),"",INDEX($AM$1:$AM$170,SMALL(IF($N$2:$N$170&lt;&gt;"",ROW($N$2:$N$170)),ROW(N30))))</f>
        <v>#NUM!</v>
      </c>
      <c r="AN280" s="12" t="e">
        <f t="array" ref="AN280">IF(COUNTA($N$2:$N$170)&lt;ROW(N30),"",INDEX($AN$1:$AN$170,SMALL(IF($N$2:$N$170&lt;&gt;"",ROW($N$2:$N$170)),ROW(N30))))</f>
        <v>#NUM!</v>
      </c>
      <c r="AO280" s="12" t="e">
        <f t="array" ref="AO280">IF(COUNTA($N$2:$N$170)&lt;ROW(N30),"",INDEX($AO$1:$AO$170,SMALL(IF($N$2:$N$170&lt;&gt;"",ROW($N$2:$N$170)),ROW(N30))))</f>
        <v>#NUM!</v>
      </c>
      <c r="AP280" s="12" t="e">
        <f t="array" ref="AP280">IF(COUNTA($N$2:$N$170)&lt;ROW(N30),"",INDEX($AP$1:$AP$170,SMALL(IF($N$2:$N$170&lt;&gt;"",ROW($N$2:$N$170)),ROW(N30))))</f>
        <v>#NUM!</v>
      </c>
      <c r="AQ280" s="12" t="e">
        <f t="array" ref="AQ280">IF(COUNTA($N$2:$N$170)&lt;ROW(N30),"",INDEX($AQ$1:$AQ$170,SMALL(IF($N$2:$N$170&lt;&gt;"",ROW($N$2:$N$170)),ROW(N30))))</f>
        <v>#NUM!</v>
      </c>
      <c r="AR280" s="12" t="e">
        <f t="array" ref="AR280">IF(COUNTA($N$2:$N$170)&lt;ROW(N30),"",INDEX($AR$1:$AR$170,SMALL(IF($N$2:$N$170&lt;&gt;"",ROW($N$2:$N$170)),ROW(N30))))</f>
        <v>#NUM!</v>
      </c>
      <c r="AS280" s="12" t="e">
        <f t="array" ref="AS280">IF(COUNTA($N$2:$N$170)&lt;ROW(N30),"",INDEX($AS$1:$AS$170,SMALL(IF($N$2:$N$170&lt;&gt;"",ROW($N$2:$N$170)),ROW(N30))))</f>
        <v>#NUM!</v>
      </c>
    </row>
    <row r="281" spans="11:45" ht="12.75" customHeight="1" x14ac:dyDescent="0.15">
      <c r="K281" s="12" t="e">
        <f t="array" ref="K281">IF(COUNTA($N$2:$N$170)&lt;ROW(N31),"",INDEX($K$1:$K$170,SMALL(IF($N$2:$N$170&lt;&gt;"",ROW($N$2:$N$170)),ROW(N31))))</f>
        <v>#NUM!</v>
      </c>
      <c r="L281" s="12" t="e">
        <f t="array" ref="L281">IF(COUNTA($N$2:$N$170)&lt;ROW(N31),"",INDEX($L$1:$L$170,SMALL(IF($N$2:$N$170&lt;&gt;"",ROW($N$2:$N$170)),ROW(N31))))</f>
        <v>#NUM!</v>
      </c>
      <c r="M281" s="12" t="e">
        <f t="array" ref="M281">IF(COUNTA($N$2:$N$170)&lt;ROW(N31),"",INDEX($N$1:$N$170,SMALL(IF($N$2:$N$170&lt;&gt;"",ROW($N$2:$N$170)),ROW(N31))))</f>
        <v>#NUM!</v>
      </c>
      <c r="R281" s="12" t="e">
        <f t="array" ref="R281">IF(COUNTA($N$2:$N$170)&lt;ROW(N31),"",INDEX($R$1:$R$170,SMALL(IF($N$2:$N$170&lt;&gt;"",ROW($N$2:$N$170)),ROW(N31))))</f>
        <v>#NUM!</v>
      </c>
      <c r="S281" s="12" t="e">
        <f t="array" ref="S281">IF(COUNTA($N$2:$N$170)&lt;ROW(N31),"",INDEX($S$1:$S$170,SMALL(IF($N$2:$N$170&lt;&gt;"",ROW($N$2:$N$170)),ROW(N31))))</f>
        <v>#NUM!</v>
      </c>
      <c r="T281" s="12" t="e">
        <f t="array" ref="T281">IF(COUNTA($N$2:$N$170)&lt;ROW(N31),"",INDEX($T$1:$T$170,SMALL(IF($N$2:$N$170&lt;&gt;"",ROW($N$2:$N$170)),ROW(N31))))</f>
        <v>#NUM!</v>
      </c>
      <c r="U281" s="12" t="e">
        <f t="array" ref="U281">IF(COUNTA($N$2:$N$170)&lt;ROW(N31),"",INDEX($U$1:$U$170,SMALL(IF($N$2:$N$170&lt;&gt;"",ROW($N$2:$N$170)),ROW(N31))))</f>
        <v>#NUM!</v>
      </c>
      <c r="V281" s="12" t="e">
        <f t="array" ref="V281">IF(COUNTA($N$2:$N$170)&lt;ROW(N31),"",INDEX($V$1:$V$170,SMALL(IF($N$2:$N$170&lt;&gt;"",ROW($N$2:$N$170)),ROW(N31))))</f>
        <v>#NUM!</v>
      </c>
      <c r="W281" s="12" t="e">
        <f t="array" ref="W281">IF(COUNTA($N$2:$N$170)&lt;ROW(N31),"",INDEX($W$1:$W$170,SMALL(IF($N$2:$N$170&lt;&gt;"",ROW($N$2:$N$170)),ROW(N31))))</f>
        <v>#NUM!</v>
      </c>
      <c r="X281" s="12" t="e">
        <f t="array" ref="X281">IF(COUNTA($N$2:$N$170)&lt;ROW(N31),"",INDEX($X$1:$X$170,SMALL(IF($N$2:$N$170&lt;&gt;"",ROW($N$2:$N$170)),ROW(N31))))</f>
        <v>#NUM!</v>
      </c>
      <c r="Y281" s="12" t="e">
        <f t="array" ref="Y281">IF(COUNTA($N$2:$N$170)&lt;ROW(N31),"",INDEX($Y$1:$Y$170,SMALL(IF($N$2:$N$170&lt;&gt;"",ROW($N$2:$N$170)),ROW(N31))))</f>
        <v>#NUM!</v>
      </c>
      <c r="Z281" s="12" t="e">
        <f t="array" ref="Z281">IF(COUNTA($N$2:$N$170)&lt;ROW(N31),"",INDEX($Z$1:$Z$170,SMALL(IF($N$2:$N$170&lt;&gt;"",ROW($N$2:$N$170)),ROW(N31))))</f>
        <v>#NUM!</v>
      </c>
      <c r="AA281" s="12" t="e">
        <f t="array" ref="AA281">IF(COUNTA($N$2:$N$170)&lt;ROW(N31),"",INDEX($AA$1:$AA$170,SMALL(IF($N$2:$N$170&lt;&gt;"",ROW($N$2:$N$170)),ROW(N31))))</f>
        <v>#NUM!</v>
      </c>
      <c r="AB281" s="12" t="e">
        <f t="array" ref="AB281">IF(COUNTA($N$2:$N$170)&lt;ROW(N31),"",INDEX($AB$1:$AB$170,SMALL(IF($N$2:$N$170&lt;&gt;"",ROW($N$2:$N$170)),ROW(N31))))</f>
        <v>#NUM!</v>
      </c>
      <c r="AC281" s="12" t="e">
        <f t="array" ref="AC281">IF(COUNTA($N$2:$N$170)&lt;ROW(N31),"",INDEX($AC$1:$AC$170,SMALL(IF($N$2:$N$170&lt;&gt;"",ROW($N$2:$N$170)),ROW(N31))))</f>
        <v>#NUM!</v>
      </c>
      <c r="AD281" s="12" t="e">
        <f t="array" ref="AD281">IF(COUNTA($N$2:$N$170)&lt;ROW(N31),"",INDEX($AD$1:$AD$170,SMALL(IF($N$2:$N$170&lt;&gt;"",ROW($N$2:$N$170)),ROW(N31))))</f>
        <v>#NUM!</v>
      </c>
      <c r="AE281" s="12" t="e">
        <f t="array" ref="AE281">IF(COUNTA($N$2:$N$170)&lt;ROW(N31),"",INDEX($AE$1:$AE$170,SMALL(IF($N$2:$N$170&lt;&gt;"",ROW($N$2:$N$170)),ROW(N31))))</f>
        <v>#NUM!</v>
      </c>
      <c r="AF281" s="12" t="e">
        <f t="array" ref="AF281">IF(COUNTA($N$2:$N$170)&lt;ROW(N31),"",INDEX($AF$1:$AF$170,SMALL(IF($N$2:$N$170&lt;&gt;"",ROW($N$2:$N$170)),ROW(N31))))</f>
        <v>#NUM!</v>
      </c>
      <c r="AG281" s="12" t="e">
        <f t="array" ref="AG281">IF(COUNTA($N$2:$N$170)&lt;ROW(N31),"",INDEX($AG$1:$AG$170,SMALL(IF($N$2:$N$170&lt;&gt;"",ROW($N$2:$N$170)),ROW(N31))))</f>
        <v>#NUM!</v>
      </c>
      <c r="AH281" s="12" t="e">
        <f t="array" ref="AH281">IF(COUNTA($N$2:$N$170)&lt;ROW(N31),"",INDEX($AH$1:$AH$170,SMALL(IF($N$2:$N$170&lt;&gt;"",ROW($N$2:$N$170)),ROW(N31))))</f>
        <v>#NUM!</v>
      </c>
      <c r="AI281" s="12" t="e">
        <f t="array" ref="AI281">IF(COUNTA($N$2:$N$170)&lt;ROW(N31),"",INDEX($AI$1:$AI$170,SMALL(IF($N$2:$N$170&lt;&gt;"",ROW($N$2:$N$170)),ROW(N31))))</f>
        <v>#NUM!</v>
      </c>
      <c r="AJ281" s="12" t="e">
        <f t="array" ref="AJ281">IF(COUNTA($N$2:$N$170)&lt;ROW(N31),"",INDEX($AJ$1:$AJ$170,SMALL(IF($N$2:$N$170&lt;&gt;"",ROW($N$2:$N$170)),ROW(N31))))</f>
        <v>#NUM!</v>
      </c>
      <c r="AK281" s="12" t="e">
        <f t="array" ref="AK281">IF(COUNTA($N$2:$N$170)&lt;ROW(N31),"",INDEX($AK$1:$AK$170,SMALL(IF($N$2:$N$170&lt;&gt;"",ROW($N$2:$N$170)),ROW(N31))))</f>
        <v>#NUM!</v>
      </c>
      <c r="AL281" s="12" t="e">
        <f t="array" ref="AL281">IF(COUNTA($N$2:$N$170)&lt;ROW(N31),"",INDEX($AL$1:$AL$170,SMALL(IF($N$2:$N$170&lt;&gt;"",ROW($N$2:$N$170)),ROW(N31))))</f>
        <v>#NUM!</v>
      </c>
      <c r="AM281" s="12" t="e">
        <f t="array" ref="AM281">IF(COUNTA($N$2:$N$170)&lt;ROW(N31),"",INDEX($AM$1:$AM$170,SMALL(IF($N$2:$N$170&lt;&gt;"",ROW($N$2:$N$170)),ROW(N31))))</f>
        <v>#NUM!</v>
      </c>
      <c r="AN281" s="12" t="e">
        <f t="array" ref="AN281">IF(COUNTA($N$2:$N$170)&lt;ROW(N31),"",INDEX($AN$1:$AN$170,SMALL(IF($N$2:$N$170&lt;&gt;"",ROW($N$2:$N$170)),ROW(N31))))</f>
        <v>#NUM!</v>
      </c>
      <c r="AO281" s="12" t="e">
        <f t="array" ref="AO281">IF(COUNTA($N$2:$N$170)&lt;ROW(N31),"",INDEX($AO$1:$AO$170,SMALL(IF($N$2:$N$170&lt;&gt;"",ROW($N$2:$N$170)),ROW(N31))))</f>
        <v>#NUM!</v>
      </c>
      <c r="AP281" s="12" t="e">
        <f t="array" ref="AP281">IF(COUNTA($N$2:$N$170)&lt;ROW(N31),"",INDEX($AP$1:$AP$170,SMALL(IF($N$2:$N$170&lt;&gt;"",ROW($N$2:$N$170)),ROW(N31))))</f>
        <v>#NUM!</v>
      </c>
      <c r="AQ281" s="12" t="e">
        <f t="array" ref="AQ281">IF(COUNTA($N$2:$N$170)&lt;ROW(N31),"",INDEX($AQ$1:$AQ$170,SMALL(IF($N$2:$N$170&lt;&gt;"",ROW($N$2:$N$170)),ROW(N31))))</f>
        <v>#NUM!</v>
      </c>
      <c r="AR281" s="12" t="e">
        <f t="array" ref="AR281">IF(COUNTA($N$2:$N$170)&lt;ROW(N31),"",INDEX($AR$1:$AR$170,SMALL(IF($N$2:$N$170&lt;&gt;"",ROW($N$2:$N$170)),ROW(N31))))</f>
        <v>#NUM!</v>
      </c>
      <c r="AS281" s="12" t="e">
        <f t="array" ref="AS281">IF(COUNTA($N$2:$N$170)&lt;ROW(N31),"",INDEX($AS$1:$AS$170,SMALL(IF($N$2:$N$170&lt;&gt;"",ROW($N$2:$N$170)),ROW(N31))))</f>
        <v>#NUM!</v>
      </c>
    </row>
    <row r="282" spans="11:45" ht="12.75" customHeight="1" x14ac:dyDescent="0.15">
      <c r="K282" s="12" t="e">
        <f t="array" ref="K282">IF(COUNTA($N$2:$N$170)&lt;ROW(N32),"",INDEX($K$1:$K$170,SMALL(IF($N$2:$N$170&lt;&gt;"",ROW($N$2:$N$170)),ROW(N32))))</f>
        <v>#NUM!</v>
      </c>
      <c r="L282" s="12" t="e">
        <f t="array" ref="L282">IF(COUNTA($N$2:$N$170)&lt;ROW(N32),"",INDEX($L$1:$L$170,SMALL(IF($N$2:$N$170&lt;&gt;"",ROW($N$2:$N$170)),ROW(N32))))</f>
        <v>#NUM!</v>
      </c>
      <c r="M282" s="12" t="e">
        <f t="array" ref="M282">IF(COUNTA($N$2:$N$170)&lt;ROW(N32),"",INDEX($N$1:$N$170,SMALL(IF($N$2:$N$170&lt;&gt;"",ROW($N$2:$N$170)),ROW(N32))))</f>
        <v>#NUM!</v>
      </c>
      <c r="R282" s="12" t="e">
        <f t="array" ref="R282">IF(COUNTA($N$2:$N$170)&lt;ROW(N32),"",INDEX($R$1:$R$170,SMALL(IF($N$2:$N$170&lt;&gt;"",ROW($N$2:$N$170)),ROW(N32))))</f>
        <v>#NUM!</v>
      </c>
      <c r="S282" s="12" t="e">
        <f t="array" ref="S282">IF(COUNTA($N$2:$N$170)&lt;ROW(N32),"",INDEX($S$1:$S$170,SMALL(IF($N$2:$N$170&lt;&gt;"",ROW($N$2:$N$170)),ROW(N32))))</f>
        <v>#NUM!</v>
      </c>
      <c r="T282" s="12" t="e">
        <f t="array" ref="T282">IF(COUNTA($N$2:$N$170)&lt;ROW(N32),"",INDEX($T$1:$T$170,SMALL(IF($N$2:$N$170&lt;&gt;"",ROW($N$2:$N$170)),ROW(N32))))</f>
        <v>#NUM!</v>
      </c>
      <c r="U282" s="12" t="e">
        <f t="array" ref="U282">IF(COUNTA($N$2:$N$170)&lt;ROW(N32),"",INDEX($U$1:$U$170,SMALL(IF($N$2:$N$170&lt;&gt;"",ROW($N$2:$N$170)),ROW(N32))))</f>
        <v>#NUM!</v>
      </c>
      <c r="V282" s="12" t="e">
        <f t="array" ref="V282">IF(COUNTA($N$2:$N$170)&lt;ROW(N32),"",INDEX($V$1:$V$170,SMALL(IF($N$2:$N$170&lt;&gt;"",ROW($N$2:$N$170)),ROW(N32))))</f>
        <v>#NUM!</v>
      </c>
      <c r="W282" s="12" t="e">
        <f t="array" ref="W282">IF(COUNTA($N$2:$N$170)&lt;ROW(N32),"",INDEX($W$1:$W$170,SMALL(IF($N$2:$N$170&lt;&gt;"",ROW($N$2:$N$170)),ROW(N32))))</f>
        <v>#NUM!</v>
      </c>
      <c r="X282" s="12" t="e">
        <f t="array" ref="X282">IF(COUNTA($N$2:$N$170)&lt;ROW(N32),"",INDEX($X$1:$X$170,SMALL(IF($N$2:$N$170&lt;&gt;"",ROW($N$2:$N$170)),ROW(N32))))</f>
        <v>#NUM!</v>
      </c>
      <c r="Y282" s="12" t="e">
        <f t="array" ref="Y282">IF(COUNTA($N$2:$N$170)&lt;ROW(N32),"",INDEX($Y$1:$Y$170,SMALL(IF($N$2:$N$170&lt;&gt;"",ROW($N$2:$N$170)),ROW(N32))))</f>
        <v>#NUM!</v>
      </c>
      <c r="Z282" s="12" t="e">
        <f t="array" ref="Z282">IF(COUNTA($N$2:$N$170)&lt;ROW(N32),"",INDEX($Z$1:$Z$170,SMALL(IF($N$2:$N$170&lt;&gt;"",ROW($N$2:$N$170)),ROW(N32))))</f>
        <v>#NUM!</v>
      </c>
      <c r="AA282" s="12" t="e">
        <f t="array" ref="AA282">IF(COUNTA($N$2:$N$170)&lt;ROW(N32),"",INDEX($AA$1:$AA$170,SMALL(IF($N$2:$N$170&lt;&gt;"",ROW($N$2:$N$170)),ROW(N32))))</f>
        <v>#NUM!</v>
      </c>
      <c r="AB282" s="12" t="e">
        <f t="array" ref="AB282">IF(COUNTA($N$2:$N$170)&lt;ROW(N32),"",INDEX($AB$1:$AB$170,SMALL(IF($N$2:$N$170&lt;&gt;"",ROW($N$2:$N$170)),ROW(N32))))</f>
        <v>#NUM!</v>
      </c>
      <c r="AC282" s="12" t="e">
        <f t="array" ref="AC282">IF(COUNTA($N$2:$N$170)&lt;ROW(N32),"",INDEX($AC$1:$AC$170,SMALL(IF($N$2:$N$170&lt;&gt;"",ROW($N$2:$N$170)),ROW(N32))))</f>
        <v>#NUM!</v>
      </c>
      <c r="AD282" s="12" t="e">
        <f t="array" ref="AD282">IF(COUNTA($N$2:$N$170)&lt;ROW(N32),"",INDEX($AD$1:$AD$170,SMALL(IF($N$2:$N$170&lt;&gt;"",ROW($N$2:$N$170)),ROW(N32))))</f>
        <v>#NUM!</v>
      </c>
      <c r="AE282" s="12" t="e">
        <f t="array" ref="AE282">IF(COUNTA($N$2:$N$170)&lt;ROW(N32),"",INDEX($AE$1:$AE$170,SMALL(IF($N$2:$N$170&lt;&gt;"",ROW($N$2:$N$170)),ROW(N32))))</f>
        <v>#NUM!</v>
      </c>
      <c r="AF282" s="12" t="e">
        <f t="array" ref="AF282">IF(COUNTA($N$2:$N$170)&lt;ROW(N32),"",INDEX($AF$1:$AF$170,SMALL(IF($N$2:$N$170&lt;&gt;"",ROW($N$2:$N$170)),ROW(N32))))</f>
        <v>#NUM!</v>
      </c>
      <c r="AG282" s="12" t="e">
        <f t="array" ref="AG282">IF(COUNTA($N$2:$N$170)&lt;ROW(N32),"",INDEX($AG$1:$AG$170,SMALL(IF($N$2:$N$170&lt;&gt;"",ROW($N$2:$N$170)),ROW(N32))))</f>
        <v>#NUM!</v>
      </c>
      <c r="AH282" s="12" t="e">
        <f t="array" ref="AH282">IF(COUNTA($N$2:$N$170)&lt;ROW(N32),"",INDEX($AH$1:$AH$170,SMALL(IF($N$2:$N$170&lt;&gt;"",ROW($N$2:$N$170)),ROW(N32))))</f>
        <v>#NUM!</v>
      </c>
      <c r="AI282" s="12" t="e">
        <f t="array" ref="AI282">IF(COUNTA($N$2:$N$170)&lt;ROW(N32),"",INDEX($AI$1:$AI$170,SMALL(IF($N$2:$N$170&lt;&gt;"",ROW($N$2:$N$170)),ROW(N32))))</f>
        <v>#NUM!</v>
      </c>
      <c r="AJ282" s="12" t="e">
        <f t="array" ref="AJ282">IF(COUNTA($N$2:$N$170)&lt;ROW(N32),"",INDEX($AJ$1:$AJ$170,SMALL(IF($N$2:$N$170&lt;&gt;"",ROW($N$2:$N$170)),ROW(N32))))</f>
        <v>#NUM!</v>
      </c>
      <c r="AK282" s="12" t="e">
        <f t="array" ref="AK282">IF(COUNTA($N$2:$N$170)&lt;ROW(N32),"",INDEX($AK$1:$AK$170,SMALL(IF($N$2:$N$170&lt;&gt;"",ROW($N$2:$N$170)),ROW(N32))))</f>
        <v>#NUM!</v>
      </c>
      <c r="AL282" s="12" t="e">
        <f t="array" ref="AL282">IF(COUNTA($N$2:$N$170)&lt;ROW(N32),"",INDEX($AL$1:$AL$170,SMALL(IF($N$2:$N$170&lt;&gt;"",ROW($N$2:$N$170)),ROW(N32))))</f>
        <v>#NUM!</v>
      </c>
      <c r="AM282" s="12" t="e">
        <f t="array" ref="AM282">IF(COUNTA($N$2:$N$170)&lt;ROW(N32),"",INDEX($AM$1:$AM$170,SMALL(IF($N$2:$N$170&lt;&gt;"",ROW($N$2:$N$170)),ROW(N32))))</f>
        <v>#NUM!</v>
      </c>
      <c r="AN282" s="12" t="e">
        <f t="array" ref="AN282">IF(COUNTA($N$2:$N$170)&lt;ROW(N32),"",INDEX($AN$1:$AN$170,SMALL(IF($N$2:$N$170&lt;&gt;"",ROW($N$2:$N$170)),ROW(N32))))</f>
        <v>#NUM!</v>
      </c>
      <c r="AO282" s="12" t="e">
        <f t="array" ref="AO282">IF(COUNTA($N$2:$N$170)&lt;ROW(N32),"",INDEX($AO$1:$AO$170,SMALL(IF($N$2:$N$170&lt;&gt;"",ROW($N$2:$N$170)),ROW(N32))))</f>
        <v>#NUM!</v>
      </c>
      <c r="AP282" s="12" t="e">
        <f t="array" ref="AP282">IF(COUNTA($N$2:$N$170)&lt;ROW(N32),"",INDEX($AP$1:$AP$170,SMALL(IF($N$2:$N$170&lt;&gt;"",ROW($N$2:$N$170)),ROW(N32))))</f>
        <v>#NUM!</v>
      </c>
      <c r="AQ282" s="12" t="e">
        <f t="array" ref="AQ282">IF(COUNTA($N$2:$N$170)&lt;ROW(N32),"",INDEX($AQ$1:$AQ$170,SMALL(IF($N$2:$N$170&lt;&gt;"",ROW($N$2:$N$170)),ROW(N32))))</f>
        <v>#NUM!</v>
      </c>
      <c r="AR282" s="12" t="e">
        <f t="array" ref="AR282">IF(COUNTA($N$2:$N$170)&lt;ROW(N32),"",INDEX($AR$1:$AR$170,SMALL(IF($N$2:$N$170&lt;&gt;"",ROW($N$2:$N$170)),ROW(N32))))</f>
        <v>#NUM!</v>
      </c>
      <c r="AS282" s="12" t="e">
        <f t="array" ref="AS282">IF(COUNTA($N$2:$N$170)&lt;ROW(N32),"",INDEX($AS$1:$AS$170,SMALL(IF($N$2:$N$170&lt;&gt;"",ROW($N$2:$N$170)),ROW(N32))))</f>
        <v>#NUM!</v>
      </c>
    </row>
    <row r="283" spans="11:45" ht="12.75" customHeight="1" x14ac:dyDescent="0.15">
      <c r="K283" s="12" t="e">
        <f t="array" ref="K283">IF(COUNTA($N$2:$N$170)&lt;ROW(N33),"",INDEX($K$1:$K$170,SMALL(IF($N$2:$N$170&lt;&gt;"",ROW($N$2:$N$170)),ROW(N33))))</f>
        <v>#NUM!</v>
      </c>
      <c r="L283" s="12" t="e">
        <f t="array" ref="L283">IF(COUNTA($N$2:$N$170)&lt;ROW(N33),"",INDEX($L$1:$L$170,SMALL(IF($N$2:$N$170&lt;&gt;"",ROW($N$2:$N$170)),ROW(N33))))</f>
        <v>#NUM!</v>
      </c>
      <c r="M283" s="12" t="e">
        <f t="array" ref="M283">IF(COUNTA($N$2:$N$170)&lt;ROW(N33),"",INDEX($N$1:$N$170,SMALL(IF($N$2:$N$170&lt;&gt;"",ROW($N$2:$N$170)),ROW(N33))))</f>
        <v>#NUM!</v>
      </c>
      <c r="R283" s="12" t="e">
        <f t="array" ref="R283">IF(COUNTA($N$2:$N$170)&lt;ROW(N33),"",INDEX($R$1:$R$170,SMALL(IF($N$2:$N$170&lt;&gt;"",ROW($N$2:$N$170)),ROW(N33))))</f>
        <v>#NUM!</v>
      </c>
      <c r="S283" s="12" t="e">
        <f t="array" ref="S283">IF(COUNTA($N$2:$N$170)&lt;ROW(N33),"",INDEX($S$1:$S$170,SMALL(IF($N$2:$N$170&lt;&gt;"",ROW($N$2:$N$170)),ROW(N33))))</f>
        <v>#NUM!</v>
      </c>
      <c r="T283" s="12" t="e">
        <f t="array" ref="T283">IF(COUNTA($N$2:$N$170)&lt;ROW(N33),"",INDEX($T$1:$T$170,SMALL(IF($N$2:$N$170&lt;&gt;"",ROW($N$2:$N$170)),ROW(N33))))</f>
        <v>#NUM!</v>
      </c>
      <c r="U283" s="12" t="e">
        <f t="array" ref="U283">IF(COUNTA($N$2:$N$170)&lt;ROW(N33),"",INDEX($U$1:$U$170,SMALL(IF($N$2:$N$170&lt;&gt;"",ROW($N$2:$N$170)),ROW(N33))))</f>
        <v>#NUM!</v>
      </c>
      <c r="V283" s="12" t="e">
        <f t="array" ref="V283">IF(COUNTA($N$2:$N$170)&lt;ROW(N33),"",INDEX($V$1:$V$170,SMALL(IF($N$2:$N$170&lt;&gt;"",ROW($N$2:$N$170)),ROW(N33))))</f>
        <v>#NUM!</v>
      </c>
      <c r="W283" s="12" t="e">
        <f t="array" ref="W283">IF(COUNTA($N$2:$N$170)&lt;ROW(N33),"",INDEX($W$1:$W$170,SMALL(IF($N$2:$N$170&lt;&gt;"",ROW($N$2:$N$170)),ROW(N33))))</f>
        <v>#NUM!</v>
      </c>
      <c r="X283" s="12" t="e">
        <f t="array" ref="X283">IF(COUNTA($N$2:$N$170)&lt;ROW(N33),"",INDEX($X$1:$X$170,SMALL(IF($N$2:$N$170&lt;&gt;"",ROW($N$2:$N$170)),ROW(N33))))</f>
        <v>#NUM!</v>
      </c>
      <c r="Y283" s="12" t="e">
        <f t="array" ref="Y283">IF(COUNTA($N$2:$N$170)&lt;ROW(N33),"",INDEX($Y$1:$Y$170,SMALL(IF($N$2:$N$170&lt;&gt;"",ROW($N$2:$N$170)),ROW(N33))))</f>
        <v>#NUM!</v>
      </c>
      <c r="Z283" s="12" t="e">
        <f t="array" ref="Z283">IF(COUNTA($N$2:$N$170)&lt;ROW(N33),"",INDEX($Z$1:$Z$170,SMALL(IF($N$2:$N$170&lt;&gt;"",ROW($N$2:$N$170)),ROW(N33))))</f>
        <v>#NUM!</v>
      </c>
      <c r="AA283" s="12" t="e">
        <f t="array" ref="AA283">IF(COUNTA($N$2:$N$170)&lt;ROW(N33),"",INDEX($AA$1:$AA$170,SMALL(IF($N$2:$N$170&lt;&gt;"",ROW($N$2:$N$170)),ROW(N33))))</f>
        <v>#NUM!</v>
      </c>
      <c r="AB283" s="12" t="e">
        <f t="array" ref="AB283">IF(COUNTA($N$2:$N$170)&lt;ROW(N33),"",INDEX($AB$1:$AB$170,SMALL(IF($N$2:$N$170&lt;&gt;"",ROW($N$2:$N$170)),ROW(N33))))</f>
        <v>#NUM!</v>
      </c>
      <c r="AC283" s="12" t="e">
        <f t="array" ref="AC283">IF(COUNTA($N$2:$N$170)&lt;ROW(N33),"",INDEX($AC$1:$AC$170,SMALL(IF($N$2:$N$170&lt;&gt;"",ROW($N$2:$N$170)),ROW(N33))))</f>
        <v>#NUM!</v>
      </c>
      <c r="AD283" s="12" t="e">
        <f t="array" ref="AD283">IF(COUNTA($N$2:$N$170)&lt;ROW(N33),"",INDEX($AD$1:$AD$170,SMALL(IF($N$2:$N$170&lt;&gt;"",ROW($N$2:$N$170)),ROW(N33))))</f>
        <v>#NUM!</v>
      </c>
      <c r="AE283" s="12" t="e">
        <f t="array" ref="AE283">IF(COUNTA($N$2:$N$170)&lt;ROW(N33),"",INDEX($AE$1:$AE$170,SMALL(IF($N$2:$N$170&lt;&gt;"",ROW($N$2:$N$170)),ROW(N33))))</f>
        <v>#NUM!</v>
      </c>
      <c r="AF283" s="12" t="e">
        <f t="array" ref="AF283">IF(COUNTA($N$2:$N$170)&lt;ROW(N33),"",INDEX($AF$1:$AF$170,SMALL(IF($N$2:$N$170&lt;&gt;"",ROW($N$2:$N$170)),ROW(N33))))</f>
        <v>#NUM!</v>
      </c>
      <c r="AG283" s="12" t="e">
        <f t="array" ref="AG283">IF(COUNTA($N$2:$N$170)&lt;ROW(N33),"",INDEX($AG$1:$AG$170,SMALL(IF($N$2:$N$170&lt;&gt;"",ROW($N$2:$N$170)),ROW(N33))))</f>
        <v>#NUM!</v>
      </c>
      <c r="AH283" s="12" t="e">
        <f t="array" ref="AH283">IF(COUNTA($N$2:$N$170)&lt;ROW(N33),"",INDEX($AH$1:$AH$170,SMALL(IF($N$2:$N$170&lt;&gt;"",ROW($N$2:$N$170)),ROW(N33))))</f>
        <v>#NUM!</v>
      </c>
      <c r="AI283" s="12" t="e">
        <f t="array" ref="AI283">IF(COUNTA($N$2:$N$170)&lt;ROW(N33),"",INDEX($AI$1:$AI$170,SMALL(IF($N$2:$N$170&lt;&gt;"",ROW($N$2:$N$170)),ROW(N33))))</f>
        <v>#NUM!</v>
      </c>
      <c r="AJ283" s="12" t="e">
        <f t="array" ref="AJ283">IF(COUNTA($N$2:$N$170)&lt;ROW(N33),"",INDEX($AJ$1:$AJ$170,SMALL(IF($N$2:$N$170&lt;&gt;"",ROW($N$2:$N$170)),ROW(N33))))</f>
        <v>#NUM!</v>
      </c>
      <c r="AK283" s="12" t="e">
        <f t="array" ref="AK283">IF(COUNTA($N$2:$N$170)&lt;ROW(N33),"",INDEX($AK$1:$AK$170,SMALL(IF($N$2:$N$170&lt;&gt;"",ROW($N$2:$N$170)),ROW(N33))))</f>
        <v>#NUM!</v>
      </c>
      <c r="AL283" s="12" t="e">
        <f t="array" ref="AL283">IF(COUNTA($N$2:$N$170)&lt;ROW(N33),"",INDEX($AL$1:$AL$170,SMALL(IF($N$2:$N$170&lt;&gt;"",ROW($N$2:$N$170)),ROW(N33))))</f>
        <v>#NUM!</v>
      </c>
      <c r="AM283" s="12" t="e">
        <f t="array" ref="AM283">IF(COUNTA($N$2:$N$170)&lt;ROW(N33),"",INDEX($AM$1:$AM$170,SMALL(IF($N$2:$N$170&lt;&gt;"",ROW($N$2:$N$170)),ROW(N33))))</f>
        <v>#NUM!</v>
      </c>
      <c r="AN283" s="12" t="e">
        <f t="array" ref="AN283">IF(COUNTA($N$2:$N$170)&lt;ROW(N33),"",INDEX($AN$1:$AN$170,SMALL(IF($N$2:$N$170&lt;&gt;"",ROW($N$2:$N$170)),ROW(N33))))</f>
        <v>#NUM!</v>
      </c>
      <c r="AO283" s="12" t="e">
        <f t="array" ref="AO283">IF(COUNTA($N$2:$N$170)&lt;ROW(N33),"",INDEX($AO$1:$AO$170,SMALL(IF($N$2:$N$170&lt;&gt;"",ROW($N$2:$N$170)),ROW(N33))))</f>
        <v>#NUM!</v>
      </c>
      <c r="AP283" s="12" t="e">
        <f t="array" ref="AP283">IF(COUNTA($N$2:$N$170)&lt;ROW(N33),"",INDEX($AP$1:$AP$170,SMALL(IF($N$2:$N$170&lt;&gt;"",ROW($N$2:$N$170)),ROW(N33))))</f>
        <v>#NUM!</v>
      </c>
      <c r="AQ283" s="12" t="e">
        <f t="array" ref="AQ283">IF(COUNTA($N$2:$N$170)&lt;ROW(N33),"",INDEX($AQ$1:$AQ$170,SMALL(IF($N$2:$N$170&lt;&gt;"",ROW($N$2:$N$170)),ROW(N33))))</f>
        <v>#NUM!</v>
      </c>
      <c r="AR283" s="12" t="e">
        <f t="array" ref="AR283">IF(COUNTA($N$2:$N$170)&lt;ROW(N33),"",INDEX($AR$1:$AR$170,SMALL(IF($N$2:$N$170&lt;&gt;"",ROW($N$2:$N$170)),ROW(N33))))</f>
        <v>#NUM!</v>
      </c>
      <c r="AS283" s="12" t="e">
        <f t="array" ref="AS283">IF(COUNTA($N$2:$N$170)&lt;ROW(N33),"",INDEX($AS$1:$AS$170,SMALL(IF($N$2:$N$170&lt;&gt;"",ROW($N$2:$N$170)),ROW(N33))))</f>
        <v>#NUM!</v>
      </c>
    </row>
    <row r="284" spans="11:45" ht="12.75" customHeight="1" x14ac:dyDescent="0.15">
      <c r="K284" s="12" t="e">
        <f t="array" ref="K284">IF(COUNTA($N$2:$N$170)&lt;ROW(N34),"",INDEX($K$1:$K$170,SMALL(IF($N$2:$N$170&lt;&gt;"",ROW($N$2:$N$170)),ROW(N34))))</f>
        <v>#NUM!</v>
      </c>
      <c r="L284" s="12" t="e">
        <f t="array" ref="L284">IF(COUNTA($N$2:$N$170)&lt;ROW(N34),"",INDEX($L$1:$L$170,SMALL(IF($N$2:$N$170&lt;&gt;"",ROW($N$2:$N$170)),ROW(N34))))</f>
        <v>#NUM!</v>
      </c>
      <c r="M284" s="12" t="e">
        <f t="array" ref="M284">IF(COUNTA($N$2:$N$170)&lt;ROW(N34),"",INDEX($N$1:$N$170,SMALL(IF($N$2:$N$170&lt;&gt;"",ROW($N$2:$N$170)),ROW(N34))))</f>
        <v>#NUM!</v>
      </c>
      <c r="R284" s="12" t="e">
        <f t="array" ref="R284">IF(COUNTA($N$2:$N$170)&lt;ROW(N34),"",INDEX($R$1:$R$170,SMALL(IF($N$2:$N$170&lt;&gt;"",ROW($N$2:$N$170)),ROW(N34))))</f>
        <v>#NUM!</v>
      </c>
      <c r="S284" s="12" t="e">
        <f t="array" ref="S284">IF(COUNTA($N$2:$N$170)&lt;ROW(N34),"",INDEX($S$1:$S$170,SMALL(IF($N$2:$N$170&lt;&gt;"",ROW($N$2:$N$170)),ROW(N34))))</f>
        <v>#NUM!</v>
      </c>
      <c r="T284" s="12" t="e">
        <f t="array" ref="T284">IF(COUNTA($N$2:$N$170)&lt;ROW(N34),"",INDEX($T$1:$T$170,SMALL(IF($N$2:$N$170&lt;&gt;"",ROW($N$2:$N$170)),ROW(N34))))</f>
        <v>#NUM!</v>
      </c>
      <c r="U284" s="12" t="e">
        <f t="array" ref="U284">IF(COUNTA($N$2:$N$170)&lt;ROW(N34),"",INDEX($U$1:$U$170,SMALL(IF($N$2:$N$170&lt;&gt;"",ROW($N$2:$N$170)),ROW(N34))))</f>
        <v>#NUM!</v>
      </c>
      <c r="V284" s="12" t="e">
        <f t="array" ref="V284">IF(COUNTA($N$2:$N$170)&lt;ROW(N34),"",INDEX($V$1:$V$170,SMALL(IF($N$2:$N$170&lt;&gt;"",ROW($N$2:$N$170)),ROW(N34))))</f>
        <v>#NUM!</v>
      </c>
      <c r="W284" s="12" t="e">
        <f t="array" ref="W284">IF(COUNTA($N$2:$N$170)&lt;ROW(N34),"",INDEX($W$1:$W$170,SMALL(IF($N$2:$N$170&lt;&gt;"",ROW($N$2:$N$170)),ROW(N34))))</f>
        <v>#NUM!</v>
      </c>
      <c r="X284" s="12" t="e">
        <f t="array" ref="X284">IF(COUNTA($N$2:$N$170)&lt;ROW(N34),"",INDEX($X$1:$X$170,SMALL(IF($N$2:$N$170&lt;&gt;"",ROW($N$2:$N$170)),ROW(N34))))</f>
        <v>#NUM!</v>
      </c>
      <c r="Y284" s="12" t="e">
        <f t="array" ref="Y284">IF(COUNTA($N$2:$N$170)&lt;ROW(N34),"",INDEX($Y$1:$Y$170,SMALL(IF($N$2:$N$170&lt;&gt;"",ROW($N$2:$N$170)),ROW(N34))))</f>
        <v>#NUM!</v>
      </c>
      <c r="Z284" s="12" t="e">
        <f t="array" ref="Z284">IF(COUNTA($N$2:$N$170)&lt;ROW(N34),"",INDEX($Z$1:$Z$170,SMALL(IF($N$2:$N$170&lt;&gt;"",ROW($N$2:$N$170)),ROW(N34))))</f>
        <v>#NUM!</v>
      </c>
      <c r="AA284" s="12" t="e">
        <f t="array" ref="AA284">IF(COUNTA($N$2:$N$170)&lt;ROW(N34),"",INDEX($AA$1:$AA$170,SMALL(IF($N$2:$N$170&lt;&gt;"",ROW($N$2:$N$170)),ROW(N34))))</f>
        <v>#NUM!</v>
      </c>
      <c r="AB284" s="12" t="e">
        <f t="array" ref="AB284">IF(COUNTA($N$2:$N$170)&lt;ROW(N34),"",INDEX($AB$1:$AB$170,SMALL(IF($N$2:$N$170&lt;&gt;"",ROW($N$2:$N$170)),ROW(N34))))</f>
        <v>#NUM!</v>
      </c>
      <c r="AC284" s="12" t="e">
        <f t="array" ref="AC284">IF(COUNTA($N$2:$N$170)&lt;ROW(N34),"",INDEX($AC$1:$AC$170,SMALL(IF($N$2:$N$170&lt;&gt;"",ROW($N$2:$N$170)),ROW(N34))))</f>
        <v>#NUM!</v>
      </c>
      <c r="AD284" s="12" t="e">
        <f t="array" ref="AD284">IF(COUNTA($N$2:$N$170)&lt;ROW(N34),"",INDEX($AD$1:$AD$170,SMALL(IF($N$2:$N$170&lt;&gt;"",ROW($N$2:$N$170)),ROW(N34))))</f>
        <v>#NUM!</v>
      </c>
      <c r="AE284" s="12" t="e">
        <f t="array" ref="AE284">IF(COUNTA($N$2:$N$170)&lt;ROW(N34),"",INDEX($AE$1:$AE$170,SMALL(IF($N$2:$N$170&lt;&gt;"",ROW($N$2:$N$170)),ROW(N34))))</f>
        <v>#NUM!</v>
      </c>
      <c r="AF284" s="12" t="e">
        <f t="array" ref="AF284">IF(COUNTA($N$2:$N$170)&lt;ROW(N34),"",INDEX($AF$1:$AF$170,SMALL(IF($N$2:$N$170&lt;&gt;"",ROW($N$2:$N$170)),ROW(N34))))</f>
        <v>#NUM!</v>
      </c>
      <c r="AG284" s="12" t="e">
        <f t="array" ref="AG284">IF(COUNTA($N$2:$N$170)&lt;ROW(N34),"",INDEX($AG$1:$AG$170,SMALL(IF($N$2:$N$170&lt;&gt;"",ROW($N$2:$N$170)),ROW(N34))))</f>
        <v>#NUM!</v>
      </c>
      <c r="AH284" s="12" t="e">
        <f t="array" ref="AH284">IF(COUNTA($N$2:$N$170)&lt;ROW(N34),"",INDEX($AH$1:$AH$170,SMALL(IF($N$2:$N$170&lt;&gt;"",ROW($N$2:$N$170)),ROW(N34))))</f>
        <v>#NUM!</v>
      </c>
      <c r="AI284" s="12" t="e">
        <f t="array" ref="AI284">IF(COUNTA($N$2:$N$170)&lt;ROW(N34),"",INDEX($AI$1:$AI$170,SMALL(IF($N$2:$N$170&lt;&gt;"",ROW($N$2:$N$170)),ROW(N34))))</f>
        <v>#NUM!</v>
      </c>
      <c r="AJ284" s="12" t="e">
        <f t="array" ref="AJ284">IF(COUNTA($N$2:$N$170)&lt;ROW(N34),"",INDEX($AJ$1:$AJ$170,SMALL(IF($N$2:$N$170&lt;&gt;"",ROW($N$2:$N$170)),ROW(N34))))</f>
        <v>#NUM!</v>
      </c>
      <c r="AK284" s="12" t="e">
        <f t="array" ref="AK284">IF(COUNTA($N$2:$N$170)&lt;ROW(N34),"",INDEX($AK$1:$AK$170,SMALL(IF($N$2:$N$170&lt;&gt;"",ROW($N$2:$N$170)),ROW(N34))))</f>
        <v>#NUM!</v>
      </c>
      <c r="AL284" s="12" t="e">
        <f t="array" ref="AL284">IF(COUNTA($N$2:$N$170)&lt;ROW(N34),"",INDEX($AL$1:$AL$170,SMALL(IF($N$2:$N$170&lt;&gt;"",ROW($N$2:$N$170)),ROW(N34))))</f>
        <v>#NUM!</v>
      </c>
      <c r="AM284" s="12" t="e">
        <f t="array" ref="AM284">IF(COUNTA($N$2:$N$170)&lt;ROW(N34),"",INDEX($AM$1:$AM$170,SMALL(IF($N$2:$N$170&lt;&gt;"",ROW($N$2:$N$170)),ROW(N34))))</f>
        <v>#NUM!</v>
      </c>
      <c r="AN284" s="12" t="e">
        <f t="array" ref="AN284">IF(COUNTA($N$2:$N$170)&lt;ROW(N34),"",INDEX($AN$1:$AN$170,SMALL(IF($N$2:$N$170&lt;&gt;"",ROW($N$2:$N$170)),ROW(N34))))</f>
        <v>#NUM!</v>
      </c>
      <c r="AO284" s="12" t="e">
        <f t="array" ref="AO284">IF(COUNTA($N$2:$N$170)&lt;ROW(N34),"",INDEX($AO$1:$AO$170,SMALL(IF($N$2:$N$170&lt;&gt;"",ROW($N$2:$N$170)),ROW(N34))))</f>
        <v>#NUM!</v>
      </c>
      <c r="AP284" s="12" t="e">
        <f t="array" ref="AP284">IF(COUNTA($N$2:$N$170)&lt;ROW(N34),"",INDEX($AP$1:$AP$170,SMALL(IF($N$2:$N$170&lt;&gt;"",ROW($N$2:$N$170)),ROW(N34))))</f>
        <v>#NUM!</v>
      </c>
      <c r="AQ284" s="12" t="e">
        <f t="array" ref="AQ284">IF(COUNTA($N$2:$N$170)&lt;ROW(N34),"",INDEX($AQ$1:$AQ$170,SMALL(IF($N$2:$N$170&lt;&gt;"",ROW($N$2:$N$170)),ROW(N34))))</f>
        <v>#NUM!</v>
      </c>
      <c r="AR284" s="12" t="e">
        <f t="array" ref="AR284">IF(COUNTA($N$2:$N$170)&lt;ROW(N34),"",INDEX($AR$1:$AR$170,SMALL(IF($N$2:$N$170&lt;&gt;"",ROW($N$2:$N$170)),ROW(N34))))</f>
        <v>#NUM!</v>
      </c>
      <c r="AS284" s="12" t="e">
        <f t="array" ref="AS284">IF(COUNTA($N$2:$N$170)&lt;ROW(N34),"",INDEX($AS$1:$AS$170,SMALL(IF($N$2:$N$170&lt;&gt;"",ROW($N$2:$N$170)),ROW(N34))))</f>
        <v>#NUM!</v>
      </c>
    </row>
    <row r="285" spans="11:45" ht="12.75" customHeight="1" x14ac:dyDescent="0.15">
      <c r="K285" s="12" t="e">
        <f t="array" ref="K285">IF(COUNTA($N$2:$N$170)&lt;ROW(N35),"",INDEX($K$1:$K$170,SMALL(IF($N$2:$N$170&lt;&gt;"",ROW($N$2:$N$170)),ROW(N35))))</f>
        <v>#NUM!</v>
      </c>
      <c r="L285" s="12" t="e">
        <f t="array" ref="L285">IF(COUNTA($N$2:$N$170)&lt;ROW(N35),"",INDEX($L$1:$L$170,SMALL(IF($N$2:$N$170&lt;&gt;"",ROW($N$2:$N$170)),ROW(N35))))</f>
        <v>#NUM!</v>
      </c>
      <c r="M285" s="12" t="e">
        <f t="array" ref="M285">IF(COUNTA($N$2:$N$170)&lt;ROW(N35),"",INDEX($N$1:$N$170,SMALL(IF($N$2:$N$170&lt;&gt;"",ROW($N$2:$N$170)),ROW(N35))))</f>
        <v>#NUM!</v>
      </c>
      <c r="R285" s="12" t="e">
        <f t="array" ref="R285">IF(COUNTA($N$2:$N$170)&lt;ROW(N35),"",INDEX($R$1:$R$170,SMALL(IF($N$2:$N$170&lt;&gt;"",ROW($N$2:$N$170)),ROW(N35))))</f>
        <v>#NUM!</v>
      </c>
      <c r="S285" s="12" t="e">
        <f t="array" ref="S285">IF(COUNTA($N$2:$N$170)&lt;ROW(N35),"",INDEX($S$1:$S$170,SMALL(IF($N$2:$N$170&lt;&gt;"",ROW($N$2:$N$170)),ROW(N35))))</f>
        <v>#NUM!</v>
      </c>
      <c r="T285" s="12" t="e">
        <f t="array" ref="T285">IF(COUNTA($N$2:$N$170)&lt;ROW(N35),"",INDEX($T$1:$T$170,SMALL(IF($N$2:$N$170&lt;&gt;"",ROW($N$2:$N$170)),ROW(N35))))</f>
        <v>#NUM!</v>
      </c>
      <c r="U285" s="12" t="e">
        <f t="array" ref="U285">IF(COUNTA($N$2:$N$170)&lt;ROW(N35),"",INDEX($U$1:$U$170,SMALL(IF($N$2:$N$170&lt;&gt;"",ROW($N$2:$N$170)),ROW(N35))))</f>
        <v>#NUM!</v>
      </c>
      <c r="V285" s="12" t="e">
        <f t="array" ref="V285">IF(COUNTA($N$2:$N$170)&lt;ROW(N35),"",INDEX($V$1:$V$170,SMALL(IF($N$2:$N$170&lt;&gt;"",ROW($N$2:$N$170)),ROW(N35))))</f>
        <v>#NUM!</v>
      </c>
      <c r="W285" s="12" t="e">
        <f t="array" ref="W285">IF(COUNTA($N$2:$N$170)&lt;ROW(N35),"",INDEX($W$1:$W$170,SMALL(IF($N$2:$N$170&lt;&gt;"",ROW($N$2:$N$170)),ROW(N35))))</f>
        <v>#NUM!</v>
      </c>
      <c r="X285" s="12" t="e">
        <f t="array" ref="X285">IF(COUNTA($N$2:$N$170)&lt;ROW(N35),"",INDEX($X$1:$X$170,SMALL(IF($N$2:$N$170&lt;&gt;"",ROW($N$2:$N$170)),ROW(N35))))</f>
        <v>#NUM!</v>
      </c>
      <c r="Y285" s="12" t="e">
        <f t="array" ref="Y285">IF(COUNTA($N$2:$N$170)&lt;ROW(N35),"",INDEX($Y$1:$Y$170,SMALL(IF($N$2:$N$170&lt;&gt;"",ROW($N$2:$N$170)),ROW(N35))))</f>
        <v>#NUM!</v>
      </c>
      <c r="Z285" s="12" t="e">
        <f t="array" ref="Z285">IF(COUNTA($N$2:$N$170)&lt;ROW(N35),"",INDEX($Z$1:$Z$170,SMALL(IF($N$2:$N$170&lt;&gt;"",ROW($N$2:$N$170)),ROW(N35))))</f>
        <v>#NUM!</v>
      </c>
      <c r="AA285" s="12" t="e">
        <f t="array" ref="AA285">IF(COUNTA($N$2:$N$170)&lt;ROW(N35),"",INDEX($AA$1:$AA$170,SMALL(IF($N$2:$N$170&lt;&gt;"",ROW($N$2:$N$170)),ROW(N35))))</f>
        <v>#NUM!</v>
      </c>
      <c r="AB285" s="12" t="e">
        <f t="array" ref="AB285">IF(COUNTA($N$2:$N$170)&lt;ROW(N35),"",INDEX($AB$1:$AB$170,SMALL(IF($N$2:$N$170&lt;&gt;"",ROW($N$2:$N$170)),ROW(N35))))</f>
        <v>#NUM!</v>
      </c>
      <c r="AC285" s="12" t="e">
        <f t="array" ref="AC285">IF(COUNTA($N$2:$N$170)&lt;ROW(N35),"",INDEX($AC$1:$AC$170,SMALL(IF($N$2:$N$170&lt;&gt;"",ROW($N$2:$N$170)),ROW(N35))))</f>
        <v>#NUM!</v>
      </c>
      <c r="AD285" s="12" t="e">
        <f t="array" ref="AD285">IF(COUNTA($N$2:$N$170)&lt;ROW(N35),"",INDEX($AD$1:$AD$170,SMALL(IF($N$2:$N$170&lt;&gt;"",ROW($N$2:$N$170)),ROW(N35))))</f>
        <v>#NUM!</v>
      </c>
      <c r="AE285" s="12" t="e">
        <f t="array" ref="AE285">IF(COUNTA($N$2:$N$170)&lt;ROW(N35),"",INDEX($AE$1:$AE$170,SMALL(IF($N$2:$N$170&lt;&gt;"",ROW($N$2:$N$170)),ROW(N35))))</f>
        <v>#NUM!</v>
      </c>
      <c r="AF285" s="12" t="e">
        <f t="array" ref="AF285">IF(COUNTA($N$2:$N$170)&lt;ROW(N35),"",INDEX($AF$1:$AF$170,SMALL(IF($N$2:$N$170&lt;&gt;"",ROW($N$2:$N$170)),ROW(N35))))</f>
        <v>#NUM!</v>
      </c>
      <c r="AG285" s="12" t="e">
        <f t="array" ref="AG285">IF(COUNTA($N$2:$N$170)&lt;ROW(N35),"",INDEX($AG$1:$AG$170,SMALL(IF($N$2:$N$170&lt;&gt;"",ROW($N$2:$N$170)),ROW(N35))))</f>
        <v>#NUM!</v>
      </c>
      <c r="AH285" s="12" t="e">
        <f t="array" ref="AH285">IF(COUNTA($N$2:$N$170)&lt;ROW(N35),"",INDEX($AH$1:$AH$170,SMALL(IF($N$2:$N$170&lt;&gt;"",ROW($N$2:$N$170)),ROW(N35))))</f>
        <v>#NUM!</v>
      </c>
      <c r="AI285" s="12" t="e">
        <f t="array" ref="AI285">IF(COUNTA($N$2:$N$170)&lt;ROW(N35),"",INDEX($AI$1:$AI$170,SMALL(IF($N$2:$N$170&lt;&gt;"",ROW($N$2:$N$170)),ROW(N35))))</f>
        <v>#NUM!</v>
      </c>
      <c r="AJ285" s="12" t="e">
        <f t="array" ref="AJ285">IF(COUNTA($N$2:$N$170)&lt;ROW(N35),"",INDEX($AJ$1:$AJ$170,SMALL(IF($N$2:$N$170&lt;&gt;"",ROW($N$2:$N$170)),ROW(N35))))</f>
        <v>#NUM!</v>
      </c>
      <c r="AK285" s="12" t="e">
        <f t="array" ref="AK285">IF(COUNTA($N$2:$N$170)&lt;ROW(N35),"",INDEX($AK$1:$AK$170,SMALL(IF($N$2:$N$170&lt;&gt;"",ROW($N$2:$N$170)),ROW(N35))))</f>
        <v>#NUM!</v>
      </c>
      <c r="AL285" s="12" t="e">
        <f t="array" ref="AL285">IF(COUNTA($N$2:$N$170)&lt;ROW(N35),"",INDEX($AL$1:$AL$170,SMALL(IF($N$2:$N$170&lt;&gt;"",ROW($N$2:$N$170)),ROW(N35))))</f>
        <v>#NUM!</v>
      </c>
      <c r="AM285" s="12" t="e">
        <f t="array" ref="AM285">IF(COUNTA($N$2:$N$170)&lt;ROW(N35),"",INDEX($AM$1:$AM$170,SMALL(IF($N$2:$N$170&lt;&gt;"",ROW($N$2:$N$170)),ROW(N35))))</f>
        <v>#NUM!</v>
      </c>
      <c r="AN285" s="12" t="e">
        <f t="array" ref="AN285">IF(COUNTA($N$2:$N$170)&lt;ROW(N35),"",INDEX($AN$1:$AN$170,SMALL(IF($N$2:$N$170&lt;&gt;"",ROW($N$2:$N$170)),ROW(N35))))</f>
        <v>#NUM!</v>
      </c>
      <c r="AO285" s="12" t="e">
        <f t="array" ref="AO285">IF(COUNTA($N$2:$N$170)&lt;ROW(N35),"",INDEX($AO$1:$AO$170,SMALL(IF($N$2:$N$170&lt;&gt;"",ROW($N$2:$N$170)),ROW(N35))))</f>
        <v>#NUM!</v>
      </c>
      <c r="AP285" s="12" t="e">
        <f t="array" ref="AP285">IF(COUNTA($N$2:$N$170)&lt;ROW(N35),"",INDEX($AP$1:$AP$170,SMALL(IF($N$2:$N$170&lt;&gt;"",ROW($N$2:$N$170)),ROW(N35))))</f>
        <v>#NUM!</v>
      </c>
      <c r="AQ285" s="12" t="e">
        <f t="array" ref="AQ285">IF(COUNTA($N$2:$N$170)&lt;ROW(N35),"",INDEX($AQ$1:$AQ$170,SMALL(IF($N$2:$N$170&lt;&gt;"",ROW($N$2:$N$170)),ROW(N35))))</f>
        <v>#NUM!</v>
      </c>
      <c r="AR285" s="12" t="e">
        <f t="array" ref="AR285">IF(COUNTA($N$2:$N$170)&lt;ROW(N35),"",INDEX($AR$1:$AR$170,SMALL(IF($N$2:$N$170&lt;&gt;"",ROW($N$2:$N$170)),ROW(N35))))</f>
        <v>#NUM!</v>
      </c>
      <c r="AS285" s="12" t="e">
        <f t="array" ref="AS285">IF(COUNTA($N$2:$N$170)&lt;ROW(N35),"",INDEX($AS$1:$AS$170,SMALL(IF($N$2:$N$170&lt;&gt;"",ROW($N$2:$N$170)),ROW(N35))))</f>
        <v>#NUM!</v>
      </c>
    </row>
    <row r="286" spans="11:45" ht="12.75" customHeight="1" x14ac:dyDescent="0.15">
      <c r="K286" s="12" t="e">
        <f t="array" ref="K286">IF(COUNTA($N$2:$N$170)&lt;ROW(N36),"",INDEX($K$1:$K$170,SMALL(IF($N$2:$N$170&lt;&gt;"",ROW($N$2:$N$170)),ROW(N36))))</f>
        <v>#NUM!</v>
      </c>
      <c r="L286" s="12" t="e">
        <f t="array" ref="L286">IF(COUNTA($N$2:$N$170)&lt;ROW(N36),"",INDEX($L$1:$L$170,SMALL(IF($N$2:$N$170&lt;&gt;"",ROW($N$2:$N$170)),ROW(N36))))</f>
        <v>#NUM!</v>
      </c>
      <c r="M286" s="12" t="e">
        <f t="array" ref="M286">IF(COUNTA($N$2:$N$170)&lt;ROW(N36),"",INDEX($N$1:$N$170,SMALL(IF($N$2:$N$170&lt;&gt;"",ROW($N$2:$N$170)),ROW(N36))))</f>
        <v>#NUM!</v>
      </c>
      <c r="R286" s="12" t="e">
        <f t="array" ref="R286">IF(COUNTA($N$2:$N$170)&lt;ROW(N36),"",INDEX($R$1:$R$170,SMALL(IF($N$2:$N$170&lt;&gt;"",ROW($N$2:$N$170)),ROW(N36))))</f>
        <v>#NUM!</v>
      </c>
      <c r="S286" s="12" t="e">
        <f t="array" ref="S286">IF(COUNTA($N$2:$N$170)&lt;ROW(N36),"",INDEX($S$1:$S$170,SMALL(IF($N$2:$N$170&lt;&gt;"",ROW($N$2:$N$170)),ROW(N36))))</f>
        <v>#NUM!</v>
      </c>
      <c r="T286" s="12" t="e">
        <f t="array" ref="T286">IF(COUNTA($N$2:$N$170)&lt;ROW(N36),"",INDEX($T$1:$T$170,SMALL(IF($N$2:$N$170&lt;&gt;"",ROW($N$2:$N$170)),ROW(N36))))</f>
        <v>#NUM!</v>
      </c>
      <c r="U286" s="12" t="e">
        <f t="array" ref="U286">IF(COUNTA($N$2:$N$170)&lt;ROW(N36),"",INDEX($U$1:$U$170,SMALL(IF($N$2:$N$170&lt;&gt;"",ROW($N$2:$N$170)),ROW(N36))))</f>
        <v>#NUM!</v>
      </c>
      <c r="V286" s="12" t="e">
        <f t="array" ref="V286">IF(COUNTA($N$2:$N$170)&lt;ROW(N36),"",INDEX($V$1:$V$170,SMALL(IF($N$2:$N$170&lt;&gt;"",ROW($N$2:$N$170)),ROW(N36))))</f>
        <v>#NUM!</v>
      </c>
      <c r="W286" s="12" t="e">
        <f t="array" ref="W286">IF(COUNTA($N$2:$N$170)&lt;ROW(N36),"",INDEX($W$1:$W$170,SMALL(IF($N$2:$N$170&lt;&gt;"",ROW($N$2:$N$170)),ROW(N36))))</f>
        <v>#NUM!</v>
      </c>
      <c r="X286" s="12" t="e">
        <f t="array" ref="X286">IF(COUNTA($N$2:$N$170)&lt;ROW(N36),"",INDEX($X$1:$X$170,SMALL(IF($N$2:$N$170&lt;&gt;"",ROW($N$2:$N$170)),ROW(N36))))</f>
        <v>#NUM!</v>
      </c>
      <c r="Y286" s="12" t="e">
        <f t="array" ref="Y286">IF(COUNTA($N$2:$N$170)&lt;ROW(N36),"",INDEX($Y$1:$Y$170,SMALL(IF($N$2:$N$170&lt;&gt;"",ROW($N$2:$N$170)),ROW(N36))))</f>
        <v>#NUM!</v>
      </c>
      <c r="Z286" s="12" t="e">
        <f t="array" ref="Z286">IF(COUNTA($N$2:$N$170)&lt;ROW(N36),"",INDEX($Z$1:$Z$170,SMALL(IF($N$2:$N$170&lt;&gt;"",ROW($N$2:$N$170)),ROW(N36))))</f>
        <v>#NUM!</v>
      </c>
      <c r="AA286" s="12" t="e">
        <f t="array" ref="AA286">IF(COUNTA($N$2:$N$170)&lt;ROW(N36),"",INDEX($AA$1:$AA$170,SMALL(IF($N$2:$N$170&lt;&gt;"",ROW($N$2:$N$170)),ROW(N36))))</f>
        <v>#NUM!</v>
      </c>
      <c r="AB286" s="12" t="e">
        <f t="array" ref="AB286">IF(COUNTA($N$2:$N$170)&lt;ROW(N36),"",INDEX($AB$1:$AB$170,SMALL(IF($N$2:$N$170&lt;&gt;"",ROW($N$2:$N$170)),ROW(N36))))</f>
        <v>#NUM!</v>
      </c>
      <c r="AC286" s="12" t="e">
        <f t="array" ref="AC286">IF(COUNTA($N$2:$N$170)&lt;ROW(N36),"",INDEX($AC$1:$AC$170,SMALL(IF($N$2:$N$170&lt;&gt;"",ROW($N$2:$N$170)),ROW(N36))))</f>
        <v>#NUM!</v>
      </c>
      <c r="AD286" s="12" t="e">
        <f t="array" ref="AD286">IF(COUNTA($N$2:$N$170)&lt;ROW(N36),"",INDEX($AD$1:$AD$170,SMALL(IF($N$2:$N$170&lt;&gt;"",ROW($N$2:$N$170)),ROW(N36))))</f>
        <v>#NUM!</v>
      </c>
      <c r="AE286" s="12" t="e">
        <f t="array" ref="AE286">IF(COUNTA($N$2:$N$170)&lt;ROW(N36),"",INDEX($AE$1:$AE$170,SMALL(IF($N$2:$N$170&lt;&gt;"",ROW($N$2:$N$170)),ROW(N36))))</f>
        <v>#NUM!</v>
      </c>
      <c r="AF286" s="12" t="e">
        <f t="array" ref="AF286">IF(COUNTA($N$2:$N$170)&lt;ROW(N36),"",INDEX($AF$1:$AF$170,SMALL(IF($N$2:$N$170&lt;&gt;"",ROW($N$2:$N$170)),ROW(N36))))</f>
        <v>#NUM!</v>
      </c>
      <c r="AG286" s="12" t="e">
        <f t="array" ref="AG286">IF(COUNTA($N$2:$N$170)&lt;ROW(N36),"",INDEX($AG$1:$AG$170,SMALL(IF($N$2:$N$170&lt;&gt;"",ROW($N$2:$N$170)),ROW(N36))))</f>
        <v>#NUM!</v>
      </c>
      <c r="AH286" s="12" t="e">
        <f t="array" ref="AH286">IF(COUNTA($N$2:$N$170)&lt;ROW(N36),"",INDEX($AH$1:$AH$170,SMALL(IF($N$2:$N$170&lt;&gt;"",ROW($N$2:$N$170)),ROW(N36))))</f>
        <v>#NUM!</v>
      </c>
      <c r="AI286" s="12" t="e">
        <f t="array" ref="AI286">IF(COUNTA($N$2:$N$170)&lt;ROW(N36),"",INDEX($AI$1:$AI$170,SMALL(IF($N$2:$N$170&lt;&gt;"",ROW($N$2:$N$170)),ROW(N36))))</f>
        <v>#NUM!</v>
      </c>
      <c r="AJ286" s="12" t="e">
        <f t="array" ref="AJ286">IF(COUNTA($N$2:$N$170)&lt;ROW(N36),"",INDEX($AJ$1:$AJ$170,SMALL(IF($N$2:$N$170&lt;&gt;"",ROW($N$2:$N$170)),ROW(N36))))</f>
        <v>#NUM!</v>
      </c>
      <c r="AK286" s="12" t="e">
        <f t="array" ref="AK286">IF(COUNTA($N$2:$N$170)&lt;ROW(N36),"",INDEX($AK$1:$AK$170,SMALL(IF($N$2:$N$170&lt;&gt;"",ROW($N$2:$N$170)),ROW(N36))))</f>
        <v>#NUM!</v>
      </c>
      <c r="AL286" s="12" t="e">
        <f t="array" ref="AL286">IF(COUNTA($N$2:$N$170)&lt;ROW(N36),"",INDEX($AL$1:$AL$170,SMALL(IF($N$2:$N$170&lt;&gt;"",ROW($N$2:$N$170)),ROW(N36))))</f>
        <v>#NUM!</v>
      </c>
      <c r="AM286" s="12" t="e">
        <f t="array" ref="AM286">IF(COUNTA($N$2:$N$170)&lt;ROW(N36),"",INDEX($AM$1:$AM$170,SMALL(IF($N$2:$N$170&lt;&gt;"",ROW($N$2:$N$170)),ROW(N36))))</f>
        <v>#NUM!</v>
      </c>
      <c r="AN286" s="12" t="e">
        <f t="array" ref="AN286">IF(COUNTA($N$2:$N$170)&lt;ROW(N36),"",INDEX($AN$1:$AN$170,SMALL(IF($N$2:$N$170&lt;&gt;"",ROW($N$2:$N$170)),ROW(N36))))</f>
        <v>#NUM!</v>
      </c>
      <c r="AO286" s="12" t="e">
        <f t="array" ref="AO286">IF(COUNTA($N$2:$N$170)&lt;ROW(N36),"",INDEX($AO$1:$AO$170,SMALL(IF($N$2:$N$170&lt;&gt;"",ROW($N$2:$N$170)),ROW(N36))))</f>
        <v>#NUM!</v>
      </c>
      <c r="AP286" s="12" t="e">
        <f t="array" ref="AP286">IF(COUNTA($N$2:$N$170)&lt;ROW(N36),"",INDEX($AP$1:$AP$170,SMALL(IF($N$2:$N$170&lt;&gt;"",ROW($N$2:$N$170)),ROW(N36))))</f>
        <v>#NUM!</v>
      </c>
      <c r="AQ286" s="12" t="e">
        <f t="array" ref="AQ286">IF(COUNTA($N$2:$N$170)&lt;ROW(N36),"",INDEX($AQ$1:$AQ$170,SMALL(IF($N$2:$N$170&lt;&gt;"",ROW($N$2:$N$170)),ROW(N36))))</f>
        <v>#NUM!</v>
      </c>
      <c r="AR286" s="12" t="e">
        <f t="array" ref="AR286">IF(COUNTA($N$2:$N$170)&lt;ROW(N36),"",INDEX($AR$1:$AR$170,SMALL(IF($N$2:$N$170&lt;&gt;"",ROW($N$2:$N$170)),ROW(N36))))</f>
        <v>#NUM!</v>
      </c>
      <c r="AS286" s="12" t="e">
        <f t="array" ref="AS286">IF(COUNTA($N$2:$N$170)&lt;ROW(N36),"",INDEX($AS$1:$AS$170,SMALL(IF($N$2:$N$170&lt;&gt;"",ROW($N$2:$N$170)),ROW(N36))))</f>
        <v>#NUM!</v>
      </c>
    </row>
    <row r="287" spans="11:45" ht="12.75" customHeight="1" x14ac:dyDescent="0.15">
      <c r="K287" s="12" t="e">
        <f t="array" ref="K287">IF(COUNTA($N$2:$N$170)&lt;ROW(N37),"",INDEX($K$1:$K$170,SMALL(IF($N$2:$N$170&lt;&gt;"",ROW($N$2:$N$170)),ROW(N37))))</f>
        <v>#NUM!</v>
      </c>
      <c r="L287" s="12" t="e">
        <f t="array" ref="L287">IF(COUNTA($N$2:$N$170)&lt;ROW(N37),"",INDEX($L$1:$L$170,SMALL(IF($N$2:$N$170&lt;&gt;"",ROW($N$2:$N$170)),ROW(N37))))</f>
        <v>#NUM!</v>
      </c>
      <c r="M287" s="12" t="e">
        <f t="array" ref="M287">IF(COUNTA($N$2:$N$170)&lt;ROW(N37),"",INDEX($N$1:$N$170,SMALL(IF($N$2:$N$170&lt;&gt;"",ROW($N$2:$N$170)),ROW(N37))))</f>
        <v>#NUM!</v>
      </c>
      <c r="R287" s="12" t="e">
        <f t="array" ref="R287">IF(COUNTA($N$2:$N$170)&lt;ROW(N37),"",INDEX($R$1:$R$170,SMALL(IF($N$2:$N$170&lt;&gt;"",ROW($N$2:$N$170)),ROW(N37))))</f>
        <v>#NUM!</v>
      </c>
      <c r="S287" s="12" t="e">
        <f t="array" ref="S287">IF(COUNTA($N$2:$N$170)&lt;ROW(N37),"",INDEX($S$1:$S$170,SMALL(IF($N$2:$N$170&lt;&gt;"",ROW($N$2:$N$170)),ROW(N37))))</f>
        <v>#NUM!</v>
      </c>
      <c r="T287" s="12" t="e">
        <f t="array" ref="T287">IF(COUNTA($N$2:$N$170)&lt;ROW(N37),"",INDEX($T$1:$T$170,SMALL(IF($N$2:$N$170&lt;&gt;"",ROW($N$2:$N$170)),ROW(N37))))</f>
        <v>#NUM!</v>
      </c>
      <c r="U287" s="12" t="e">
        <f t="array" ref="U287">IF(COUNTA($N$2:$N$170)&lt;ROW(N37),"",INDEX($U$1:$U$170,SMALL(IF($N$2:$N$170&lt;&gt;"",ROW($N$2:$N$170)),ROW(N37))))</f>
        <v>#NUM!</v>
      </c>
      <c r="V287" s="12" t="e">
        <f t="array" ref="V287">IF(COUNTA($N$2:$N$170)&lt;ROW(N37),"",INDEX($V$1:$V$170,SMALL(IF($N$2:$N$170&lt;&gt;"",ROW($N$2:$N$170)),ROW(N37))))</f>
        <v>#NUM!</v>
      </c>
      <c r="W287" s="12" t="e">
        <f t="array" ref="W287">IF(COUNTA($N$2:$N$170)&lt;ROW(N37),"",INDEX($W$1:$W$170,SMALL(IF($N$2:$N$170&lt;&gt;"",ROW($N$2:$N$170)),ROW(N37))))</f>
        <v>#NUM!</v>
      </c>
      <c r="X287" s="12" t="e">
        <f t="array" ref="X287">IF(COUNTA($N$2:$N$170)&lt;ROW(N37),"",INDEX($X$1:$X$170,SMALL(IF($N$2:$N$170&lt;&gt;"",ROW($N$2:$N$170)),ROW(N37))))</f>
        <v>#NUM!</v>
      </c>
      <c r="Y287" s="12" t="e">
        <f t="array" ref="Y287">IF(COUNTA($N$2:$N$170)&lt;ROW(N37),"",INDEX($Y$1:$Y$170,SMALL(IF($N$2:$N$170&lt;&gt;"",ROW($N$2:$N$170)),ROW(N37))))</f>
        <v>#NUM!</v>
      </c>
      <c r="Z287" s="12" t="e">
        <f t="array" ref="Z287">IF(COUNTA($N$2:$N$170)&lt;ROW(N37),"",INDEX($Z$1:$Z$170,SMALL(IF($N$2:$N$170&lt;&gt;"",ROW($N$2:$N$170)),ROW(N37))))</f>
        <v>#NUM!</v>
      </c>
      <c r="AA287" s="12" t="e">
        <f t="array" ref="AA287">IF(COUNTA($N$2:$N$170)&lt;ROW(N37),"",INDEX($AA$1:$AA$170,SMALL(IF($N$2:$N$170&lt;&gt;"",ROW($N$2:$N$170)),ROW(N37))))</f>
        <v>#NUM!</v>
      </c>
      <c r="AB287" s="12" t="e">
        <f t="array" ref="AB287">IF(COUNTA($N$2:$N$170)&lt;ROW(N37),"",INDEX($AB$1:$AB$170,SMALL(IF($N$2:$N$170&lt;&gt;"",ROW($N$2:$N$170)),ROW(N37))))</f>
        <v>#NUM!</v>
      </c>
      <c r="AC287" s="12" t="e">
        <f t="array" ref="AC287">IF(COUNTA($N$2:$N$170)&lt;ROW(N37),"",INDEX($AC$1:$AC$170,SMALL(IF($N$2:$N$170&lt;&gt;"",ROW($N$2:$N$170)),ROW(N37))))</f>
        <v>#NUM!</v>
      </c>
      <c r="AD287" s="12" t="e">
        <f t="array" ref="AD287">IF(COUNTA($N$2:$N$170)&lt;ROW(N37),"",INDEX($AD$1:$AD$170,SMALL(IF($N$2:$N$170&lt;&gt;"",ROW($N$2:$N$170)),ROW(N37))))</f>
        <v>#NUM!</v>
      </c>
      <c r="AE287" s="12" t="e">
        <f t="array" ref="AE287">IF(COUNTA($N$2:$N$170)&lt;ROW(N37),"",INDEX($AE$1:$AE$170,SMALL(IF($N$2:$N$170&lt;&gt;"",ROW($N$2:$N$170)),ROW(N37))))</f>
        <v>#NUM!</v>
      </c>
      <c r="AF287" s="12" t="e">
        <f t="array" ref="AF287">IF(COUNTA($N$2:$N$170)&lt;ROW(N37),"",INDEX($AF$1:$AF$170,SMALL(IF($N$2:$N$170&lt;&gt;"",ROW($N$2:$N$170)),ROW(N37))))</f>
        <v>#NUM!</v>
      </c>
      <c r="AG287" s="12" t="e">
        <f t="array" ref="AG287">IF(COUNTA($N$2:$N$170)&lt;ROW(N37),"",INDEX($AG$1:$AG$170,SMALL(IF($N$2:$N$170&lt;&gt;"",ROW($N$2:$N$170)),ROW(N37))))</f>
        <v>#NUM!</v>
      </c>
      <c r="AH287" s="12" t="e">
        <f t="array" ref="AH287">IF(COUNTA($N$2:$N$170)&lt;ROW(N37),"",INDEX($AH$1:$AH$170,SMALL(IF($N$2:$N$170&lt;&gt;"",ROW($N$2:$N$170)),ROW(N37))))</f>
        <v>#NUM!</v>
      </c>
      <c r="AI287" s="12" t="e">
        <f t="array" ref="AI287">IF(COUNTA($N$2:$N$170)&lt;ROW(N37),"",INDEX($AI$1:$AI$170,SMALL(IF($N$2:$N$170&lt;&gt;"",ROW($N$2:$N$170)),ROW(N37))))</f>
        <v>#NUM!</v>
      </c>
      <c r="AJ287" s="12" t="e">
        <f t="array" ref="AJ287">IF(COUNTA($N$2:$N$170)&lt;ROW(N37),"",INDEX($AJ$1:$AJ$170,SMALL(IF($N$2:$N$170&lt;&gt;"",ROW($N$2:$N$170)),ROW(N37))))</f>
        <v>#NUM!</v>
      </c>
      <c r="AK287" s="12" t="e">
        <f t="array" ref="AK287">IF(COUNTA($N$2:$N$170)&lt;ROW(N37),"",INDEX($AK$1:$AK$170,SMALL(IF($N$2:$N$170&lt;&gt;"",ROW($N$2:$N$170)),ROW(N37))))</f>
        <v>#NUM!</v>
      </c>
      <c r="AL287" s="12" t="e">
        <f t="array" ref="AL287">IF(COUNTA($N$2:$N$170)&lt;ROW(N37),"",INDEX($AL$1:$AL$170,SMALL(IF($N$2:$N$170&lt;&gt;"",ROW($N$2:$N$170)),ROW(N37))))</f>
        <v>#NUM!</v>
      </c>
      <c r="AM287" s="12" t="e">
        <f t="array" ref="AM287">IF(COUNTA($N$2:$N$170)&lt;ROW(N37),"",INDEX($AM$1:$AM$170,SMALL(IF($N$2:$N$170&lt;&gt;"",ROW($N$2:$N$170)),ROW(N37))))</f>
        <v>#NUM!</v>
      </c>
      <c r="AN287" s="12" t="e">
        <f t="array" ref="AN287">IF(COUNTA($N$2:$N$170)&lt;ROW(N37),"",INDEX($AN$1:$AN$170,SMALL(IF($N$2:$N$170&lt;&gt;"",ROW($N$2:$N$170)),ROW(N37))))</f>
        <v>#NUM!</v>
      </c>
      <c r="AO287" s="12" t="e">
        <f t="array" ref="AO287">IF(COUNTA($N$2:$N$170)&lt;ROW(N37),"",INDEX($AO$1:$AO$170,SMALL(IF($N$2:$N$170&lt;&gt;"",ROW($N$2:$N$170)),ROW(N37))))</f>
        <v>#NUM!</v>
      </c>
      <c r="AP287" s="12" t="e">
        <f t="array" ref="AP287">IF(COUNTA($N$2:$N$170)&lt;ROW(N37),"",INDEX($AP$1:$AP$170,SMALL(IF($N$2:$N$170&lt;&gt;"",ROW($N$2:$N$170)),ROW(N37))))</f>
        <v>#NUM!</v>
      </c>
      <c r="AQ287" s="12" t="e">
        <f t="array" ref="AQ287">IF(COUNTA($N$2:$N$170)&lt;ROW(N37),"",INDEX($AQ$1:$AQ$170,SMALL(IF($N$2:$N$170&lt;&gt;"",ROW($N$2:$N$170)),ROW(N37))))</f>
        <v>#NUM!</v>
      </c>
      <c r="AR287" s="12" t="e">
        <f t="array" ref="AR287">IF(COUNTA($N$2:$N$170)&lt;ROW(N37),"",INDEX($AR$1:$AR$170,SMALL(IF($N$2:$N$170&lt;&gt;"",ROW($N$2:$N$170)),ROW(N37))))</f>
        <v>#NUM!</v>
      </c>
      <c r="AS287" s="12" t="e">
        <f t="array" ref="AS287">IF(COUNTA($N$2:$N$170)&lt;ROW(N37),"",INDEX($AS$1:$AS$170,SMALL(IF($N$2:$N$170&lt;&gt;"",ROW($N$2:$N$170)),ROW(N37))))</f>
        <v>#NUM!</v>
      </c>
    </row>
    <row r="288" spans="11:45" ht="12.75" customHeight="1" x14ac:dyDescent="0.15">
      <c r="K288" s="12" t="e">
        <f t="array" ref="K288">IF(COUNTA($N$2:$N$170)&lt;ROW(N38),"",INDEX($K$1:$K$170,SMALL(IF($N$2:$N$170&lt;&gt;"",ROW($N$2:$N$170)),ROW(N38))))</f>
        <v>#NUM!</v>
      </c>
      <c r="L288" s="12" t="e">
        <f t="array" ref="L288">IF(COUNTA($N$2:$N$170)&lt;ROW(N38),"",INDEX($L$1:$L$170,SMALL(IF($N$2:$N$170&lt;&gt;"",ROW($N$2:$N$170)),ROW(N38))))</f>
        <v>#NUM!</v>
      </c>
      <c r="M288" s="12" t="e">
        <f t="array" ref="M288">IF(COUNTA($N$2:$N$170)&lt;ROW(N38),"",INDEX($N$1:$N$170,SMALL(IF($N$2:$N$170&lt;&gt;"",ROW($N$2:$N$170)),ROW(N38))))</f>
        <v>#NUM!</v>
      </c>
      <c r="R288" s="12" t="e">
        <f t="array" ref="R288">IF(COUNTA($N$2:$N$170)&lt;ROW(N38),"",INDEX($R$1:$R$170,SMALL(IF($N$2:$N$170&lt;&gt;"",ROW($N$2:$N$170)),ROW(N38))))</f>
        <v>#NUM!</v>
      </c>
      <c r="S288" s="12" t="e">
        <f t="array" ref="S288">IF(COUNTA($N$2:$N$170)&lt;ROW(N38),"",INDEX($S$1:$S$170,SMALL(IF($N$2:$N$170&lt;&gt;"",ROW($N$2:$N$170)),ROW(N38))))</f>
        <v>#NUM!</v>
      </c>
      <c r="T288" s="12" t="e">
        <f t="array" ref="T288">IF(COUNTA($N$2:$N$170)&lt;ROW(N38),"",INDEX($T$1:$T$170,SMALL(IF($N$2:$N$170&lt;&gt;"",ROW($N$2:$N$170)),ROW(N38))))</f>
        <v>#NUM!</v>
      </c>
      <c r="U288" s="12" t="e">
        <f t="array" ref="U288">IF(COUNTA($N$2:$N$170)&lt;ROW(N38),"",INDEX($U$1:$U$170,SMALL(IF($N$2:$N$170&lt;&gt;"",ROW($N$2:$N$170)),ROW(N38))))</f>
        <v>#NUM!</v>
      </c>
      <c r="V288" s="12" t="e">
        <f t="array" ref="V288">IF(COUNTA($N$2:$N$170)&lt;ROW(N38),"",INDEX($V$1:$V$170,SMALL(IF($N$2:$N$170&lt;&gt;"",ROW($N$2:$N$170)),ROW(N38))))</f>
        <v>#NUM!</v>
      </c>
      <c r="W288" s="12" t="e">
        <f t="array" ref="W288">IF(COUNTA($N$2:$N$170)&lt;ROW(N38),"",INDEX($W$1:$W$170,SMALL(IF($N$2:$N$170&lt;&gt;"",ROW($N$2:$N$170)),ROW(N38))))</f>
        <v>#NUM!</v>
      </c>
      <c r="X288" s="12" t="e">
        <f t="array" ref="X288">IF(COUNTA($N$2:$N$170)&lt;ROW(N38),"",INDEX($X$1:$X$170,SMALL(IF($N$2:$N$170&lt;&gt;"",ROW($N$2:$N$170)),ROW(N38))))</f>
        <v>#NUM!</v>
      </c>
      <c r="Y288" s="12" t="e">
        <f t="array" ref="Y288">IF(COUNTA($N$2:$N$170)&lt;ROW(N38),"",INDEX($Y$1:$Y$170,SMALL(IF($N$2:$N$170&lt;&gt;"",ROW($N$2:$N$170)),ROW(N38))))</f>
        <v>#NUM!</v>
      </c>
      <c r="Z288" s="12" t="e">
        <f t="array" ref="Z288">IF(COUNTA($N$2:$N$170)&lt;ROW(N38),"",INDEX($Z$1:$Z$170,SMALL(IF($N$2:$N$170&lt;&gt;"",ROW($N$2:$N$170)),ROW(N38))))</f>
        <v>#NUM!</v>
      </c>
      <c r="AA288" s="12" t="e">
        <f t="array" ref="AA288">IF(COUNTA($N$2:$N$170)&lt;ROW(N38),"",INDEX($AA$1:$AA$170,SMALL(IF($N$2:$N$170&lt;&gt;"",ROW($N$2:$N$170)),ROW(N38))))</f>
        <v>#NUM!</v>
      </c>
      <c r="AB288" s="12" t="e">
        <f t="array" ref="AB288">IF(COUNTA($N$2:$N$170)&lt;ROW(N38),"",INDEX($AB$1:$AB$170,SMALL(IF($N$2:$N$170&lt;&gt;"",ROW($N$2:$N$170)),ROW(N38))))</f>
        <v>#NUM!</v>
      </c>
      <c r="AC288" s="12" t="e">
        <f t="array" ref="AC288">IF(COUNTA($N$2:$N$170)&lt;ROW(N38),"",INDEX($AC$1:$AC$170,SMALL(IF($N$2:$N$170&lt;&gt;"",ROW($N$2:$N$170)),ROW(N38))))</f>
        <v>#NUM!</v>
      </c>
      <c r="AD288" s="12" t="e">
        <f t="array" ref="AD288">IF(COUNTA($N$2:$N$170)&lt;ROW(N38),"",INDEX($AD$1:$AD$170,SMALL(IF($N$2:$N$170&lt;&gt;"",ROW($N$2:$N$170)),ROW(N38))))</f>
        <v>#NUM!</v>
      </c>
      <c r="AE288" s="12" t="e">
        <f t="array" ref="AE288">IF(COUNTA($N$2:$N$170)&lt;ROW(N38),"",INDEX($AE$1:$AE$170,SMALL(IF($N$2:$N$170&lt;&gt;"",ROW($N$2:$N$170)),ROW(N38))))</f>
        <v>#NUM!</v>
      </c>
      <c r="AF288" s="12" t="e">
        <f t="array" ref="AF288">IF(COUNTA($N$2:$N$170)&lt;ROW(N38),"",INDEX($AF$1:$AF$170,SMALL(IF($N$2:$N$170&lt;&gt;"",ROW($N$2:$N$170)),ROW(N38))))</f>
        <v>#NUM!</v>
      </c>
      <c r="AG288" s="12" t="e">
        <f t="array" ref="AG288">IF(COUNTA($N$2:$N$170)&lt;ROW(N38),"",INDEX($AG$1:$AG$170,SMALL(IF($N$2:$N$170&lt;&gt;"",ROW($N$2:$N$170)),ROW(N38))))</f>
        <v>#NUM!</v>
      </c>
      <c r="AH288" s="12" t="e">
        <f t="array" ref="AH288">IF(COUNTA($N$2:$N$170)&lt;ROW(N38),"",INDEX($AH$1:$AH$170,SMALL(IF($N$2:$N$170&lt;&gt;"",ROW($N$2:$N$170)),ROW(N38))))</f>
        <v>#NUM!</v>
      </c>
      <c r="AI288" s="12" t="e">
        <f t="array" ref="AI288">IF(COUNTA($N$2:$N$170)&lt;ROW(N38),"",INDEX($AI$1:$AI$170,SMALL(IF($N$2:$N$170&lt;&gt;"",ROW($N$2:$N$170)),ROW(N38))))</f>
        <v>#NUM!</v>
      </c>
      <c r="AJ288" s="12" t="e">
        <f t="array" ref="AJ288">IF(COUNTA($N$2:$N$170)&lt;ROW(N38),"",INDEX($AJ$1:$AJ$170,SMALL(IF($N$2:$N$170&lt;&gt;"",ROW($N$2:$N$170)),ROW(N38))))</f>
        <v>#NUM!</v>
      </c>
      <c r="AK288" s="12" t="e">
        <f t="array" ref="AK288">IF(COUNTA($N$2:$N$170)&lt;ROW(N38),"",INDEX($AK$1:$AK$170,SMALL(IF($N$2:$N$170&lt;&gt;"",ROW($N$2:$N$170)),ROW(N38))))</f>
        <v>#NUM!</v>
      </c>
      <c r="AL288" s="12" t="e">
        <f t="array" ref="AL288">IF(COUNTA($N$2:$N$170)&lt;ROW(N38),"",INDEX($AL$1:$AL$170,SMALL(IF($N$2:$N$170&lt;&gt;"",ROW($N$2:$N$170)),ROW(N38))))</f>
        <v>#NUM!</v>
      </c>
      <c r="AM288" s="12" t="e">
        <f t="array" ref="AM288">IF(COUNTA($N$2:$N$170)&lt;ROW(N38),"",INDEX($AM$1:$AM$170,SMALL(IF($N$2:$N$170&lt;&gt;"",ROW($N$2:$N$170)),ROW(N38))))</f>
        <v>#NUM!</v>
      </c>
      <c r="AN288" s="12" t="e">
        <f t="array" ref="AN288">IF(COUNTA($N$2:$N$170)&lt;ROW(N38),"",INDEX($AN$1:$AN$170,SMALL(IF($N$2:$N$170&lt;&gt;"",ROW($N$2:$N$170)),ROW(N38))))</f>
        <v>#NUM!</v>
      </c>
      <c r="AO288" s="12" t="e">
        <f t="array" ref="AO288">IF(COUNTA($N$2:$N$170)&lt;ROW(N38),"",INDEX($AO$1:$AO$170,SMALL(IF($N$2:$N$170&lt;&gt;"",ROW($N$2:$N$170)),ROW(N38))))</f>
        <v>#NUM!</v>
      </c>
      <c r="AP288" s="12" t="e">
        <f t="array" ref="AP288">IF(COUNTA($N$2:$N$170)&lt;ROW(N38),"",INDEX($AP$1:$AP$170,SMALL(IF($N$2:$N$170&lt;&gt;"",ROW($N$2:$N$170)),ROW(N38))))</f>
        <v>#NUM!</v>
      </c>
      <c r="AQ288" s="12" t="e">
        <f t="array" ref="AQ288">IF(COUNTA($N$2:$N$170)&lt;ROW(N38),"",INDEX($AQ$1:$AQ$170,SMALL(IF($N$2:$N$170&lt;&gt;"",ROW($N$2:$N$170)),ROW(N38))))</f>
        <v>#NUM!</v>
      </c>
      <c r="AR288" s="12" t="e">
        <f t="array" ref="AR288">IF(COUNTA($N$2:$N$170)&lt;ROW(N38),"",INDEX($AR$1:$AR$170,SMALL(IF($N$2:$N$170&lt;&gt;"",ROW($N$2:$N$170)),ROW(N38))))</f>
        <v>#NUM!</v>
      </c>
      <c r="AS288" s="12" t="e">
        <f t="array" ref="AS288">IF(COUNTA($N$2:$N$170)&lt;ROW(N38),"",INDEX($AS$1:$AS$170,SMALL(IF($N$2:$N$170&lt;&gt;"",ROW($N$2:$N$170)),ROW(N38))))</f>
        <v>#NUM!</v>
      </c>
    </row>
    <row r="289" spans="11:45" ht="12.75" customHeight="1" x14ac:dyDescent="0.15">
      <c r="K289" s="12" t="e">
        <f t="array" ref="K289">IF(COUNTA($N$2:$N$170)&lt;ROW(N39),"",INDEX($K$1:$K$170,SMALL(IF($N$2:$N$170&lt;&gt;"",ROW($N$2:$N$170)),ROW(N39))))</f>
        <v>#NUM!</v>
      </c>
      <c r="L289" s="12" t="e">
        <f t="array" ref="L289">IF(COUNTA($N$2:$N$170)&lt;ROW(N39),"",INDEX($L$1:$L$170,SMALL(IF($N$2:$N$170&lt;&gt;"",ROW($N$2:$N$170)),ROW(N39))))</f>
        <v>#NUM!</v>
      </c>
      <c r="M289" s="12" t="e">
        <f t="array" ref="M289">IF(COUNTA($N$2:$N$170)&lt;ROW(N39),"",INDEX($N$1:$N$170,SMALL(IF($N$2:$N$170&lt;&gt;"",ROW($N$2:$N$170)),ROW(N39))))</f>
        <v>#NUM!</v>
      </c>
      <c r="R289" s="12" t="e">
        <f t="array" ref="R289">IF(COUNTA($N$2:$N$170)&lt;ROW(N39),"",INDEX($R$1:$R$170,SMALL(IF($N$2:$N$170&lt;&gt;"",ROW($N$2:$N$170)),ROW(N39))))</f>
        <v>#NUM!</v>
      </c>
      <c r="S289" s="12" t="e">
        <f t="array" ref="S289">IF(COUNTA($N$2:$N$170)&lt;ROW(N39),"",INDEX($S$1:$S$170,SMALL(IF($N$2:$N$170&lt;&gt;"",ROW($N$2:$N$170)),ROW(N39))))</f>
        <v>#NUM!</v>
      </c>
      <c r="T289" s="12" t="e">
        <f t="array" ref="T289">IF(COUNTA($N$2:$N$170)&lt;ROW(N39),"",INDEX($T$1:$T$170,SMALL(IF($N$2:$N$170&lt;&gt;"",ROW($N$2:$N$170)),ROW(N39))))</f>
        <v>#NUM!</v>
      </c>
      <c r="U289" s="12" t="e">
        <f t="array" ref="U289">IF(COUNTA($N$2:$N$170)&lt;ROW(N39),"",INDEX($U$1:$U$170,SMALL(IF($N$2:$N$170&lt;&gt;"",ROW($N$2:$N$170)),ROW(N39))))</f>
        <v>#NUM!</v>
      </c>
      <c r="V289" s="12" t="e">
        <f t="array" ref="V289">IF(COUNTA($N$2:$N$170)&lt;ROW(N39),"",INDEX($V$1:$V$170,SMALL(IF($N$2:$N$170&lt;&gt;"",ROW($N$2:$N$170)),ROW(N39))))</f>
        <v>#NUM!</v>
      </c>
      <c r="W289" s="12" t="e">
        <f t="array" ref="W289">IF(COUNTA($N$2:$N$170)&lt;ROW(N39),"",INDEX($W$1:$W$170,SMALL(IF($N$2:$N$170&lt;&gt;"",ROW($N$2:$N$170)),ROW(N39))))</f>
        <v>#NUM!</v>
      </c>
      <c r="X289" s="12" t="e">
        <f t="array" ref="X289">IF(COUNTA($N$2:$N$170)&lt;ROW(N39),"",INDEX($X$1:$X$170,SMALL(IF($N$2:$N$170&lt;&gt;"",ROW($N$2:$N$170)),ROW(N39))))</f>
        <v>#NUM!</v>
      </c>
      <c r="Y289" s="12" t="e">
        <f t="array" ref="Y289">IF(COUNTA($N$2:$N$170)&lt;ROW(N39),"",INDEX($Y$1:$Y$170,SMALL(IF($N$2:$N$170&lt;&gt;"",ROW($N$2:$N$170)),ROW(N39))))</f>
        <v>#NUM!</v>
      </c>
      <c r="Z289" s="12" t="e">
        <f t="array" ref="Z289">IF(COUNTA($N$2:$N$170)&lt;ROW(N39),"",INDEX($Z$1:$Z$170,SMALL(IF($N$2:$N$170&lt;&gt;"",ROW($N$2:$N$170)),ROW(N39))))</f>
        <v>#NUM!</v>
      </c>
      <c r="AA289" s="12" t="e">
        <f t="array" ref="AA289">IF(COUNTA($N$2:$N$170)&lt;ROW(N39),"",INDEX($AA$1:$AA$170,SMALL(IF($N$2:$N$170&lt;&gt;"",ROW($N$2:$N$170)),ROW(N39))))</f>
        <v>#NUM!</v>
      </c>
      <c r="AB289" s="12" t="e">
        <f t="array" ref="AB289">IF(COUNTA($N$2:$N$170)&lt;ROW(N39),"",INDEX($AB$1:$AB$170,SMALL(IF($N$2:$N$170&lt;&gt;"",ROW($N$2:$N$170)),ROW(N39))))</f>
        <v>#NUM!</v>
      </c>
      <c r="AC289" s="12" t="e">
        <f t="array" ref="AC289">IF(COUNTA($N$2:$N$170)&lt;ROW(N39),"",INDEX($AC$1:$AC$170,SMALL(IF($N$2:$N$170&lt;&gt;"",ROW($N$2:$N$170)),ROW(N39))))</f>
        <v>#NUM!</v>
      </c>
      <c r="AD289" s="12" t="e">
        <f t="array" ref="AD289">IF(COUNTA($N$2:$N$170)&lt;ROW(N39),"",INDEX($AD$1:$AD$170,SMALL(IF($N$2:$N$170&lt;&gt;"",ROW($N$2:$N$170)),ROW(N39))))</f>
        <v>#NUM!</v>
      </c>
      <c r="AE289" s="12" t="e">
        <f t="array" ref="AE289">IF(COUNTA($N$2:$N$170)&lt;ROW(N39),"",INDEX($AE$1:$AE$170,SMALL(IF($N$2:$N$170&lt;&gt;"",ROW($N$2:$N$170)),ROW(N39))))</f>
        <v>#NUM!</v>
      </c>
      <c r="AF289" s="12" t="e">
        <f t="array" ref="AF289">IF(COUNTA($N$2:$N$170)&lt;ROW(N39),"",INDEX($AF$1:$AF$170,SMALL(IF($N$2:$N$170&lt;&gt;"",ROW($N$2:$N$170)),ROW(N39))))</f>
        <v>#NUM!</v>
      </c>
      <c r="AG289" s="12" t="e">
        <f t="array" ref="AG289">IF(COUNTA($N$2:$N$170)&lt;ROW(N39),"",INDEX($AG$1:$AG$170,SMALL(IF($N$2:$N$170&lt;&gt;"",ROW($N$2:$N$170)),ROW(N39))))</f>
        <v>#NUM!</v>
      </c>
      <c r="AH289" s="12" t="e">
        <f t="array" ref="AH289">IF(COUNTA($N$2:$N$170)&lt;ROW(N39),"",INDEX($AH$1:$AH$170,SMALL(IF($N$2:$N$170&lt;&gt;"",ROW($N$2:$N$170)),ROW(N39))))</f>
        <v>#NUM!</v>
      </c>
      <c r="AI289" s="12" t="e">
        <f t="array" ref="AI289">IF(COUNTA($N$2:$N$170)&lt;ROW(N39),"",INDEX($AI$1:$AI$170,SMALL(IF($N$2:$N$170&lt;&gt;"",ROW($N$2:$N$170)),ROW(N39))))</f>
        <v>#NUM!</v>
      </c>
      <c r="AJ289" s="12" t="e">
        <f t="array" ref="AJ289">IF(COUNTA($N$2:$N$170)&lt;ROW(N39),"",INDEX($AJ$1:$AJ$170,SMALL(IF($N$2:$N$170&lt;&gt;"",ROW($N$2:$N$170)),ROW(N39))))</f>
        <v>#NUM!</v>
      </c>
      <c r="AK289" s="12" t="e">
        <f t="array" ref="AK289">IF(COUNTA($N$2:$N$170)&lt;ROW(N39),"",INDEX($AK$1:$AK$170,SMALL(IF($N$2:$N$170&lt;&gt;"",ROW($N$2:$N$170)),ROW(N39))))</f>
        <v>#NUM!</v>
      </c>
      <c r="AL289" s="12" t="e">
        <f t="array" ref="AL289">IF(COUNTA($N$2:$N$170)&lt;ROW(N39),"",INDEX($AL$1:$AL$170,SMALL(IF($N$2:$N$170&lt;&gt;"",ROW($N$2:$N$170)),ROW(N39))))</f>
        <v>#NUM!</v>
      </c>
      <c r="AM289" s="12" t="e">
        <f t="array" ref="AM289">IF(COUNTA($N$2:$N$170)&lt;ROW(N39),"",INDEX($AM$1:$AM$170,SMALL(IF($N$2:$N$170&lt;&gt;"",ROW($N$2:$N$170)),ROW(N39))))</f>
        <v>#NUM!</v>
      </c>
      <c r="AN289" s="12" t="e">
        <f t="array" ref="AN289">IF(COUNTA($N$2:$N$170)&lt;ROW(N39),"",INDEX($AN$1:$AN$170,SMALL(IF($N$2:$N$170&lt;&gt;"",ROW($N$2:$N$170)),ROW(N39))))</f>
        <v>#NUM!</v>
      </c>
      <c r="AO289" s="12" t="e">
        <f t="array" ref="AO289">IF(COUNTA($N$2:$N$170)&lt;ROW(N39),"",INDEX($AO$1:$AO$170,SMALL(IF($N$2:$N$170&lt;&gt;"",ROW($N$2:$N$170)),ROW(N39))))</f>
        <v>#NUM!</v>
      </c>
      <c r="AP289" s="12" t="e">
        <f t="array" ref="AP289">IF(COUNTA($N$2:$N$170)&lt;ROW(N39),"",INDEX($AP$1:$AP$170,SMALL(IF($N$2:$N$170&lt;&gt;"",ROW($N$2:$N$170)),ROW(N39))))</f>
        <v>#NUM!</v>
      </c>
      <c r="AQ289" s="12" t="e">
        <f t="array" ref="AQ289">IF(COUNTA($N$2:$N$170)&lt;ROW(N39),"",INDEX($AQ$1:$AQ$170,SMALL(IF($N$2:$N$170&lt;&gt;"",ROW($N$2:$N$170)),ROW(N39))))</f>
        <v>#NUM!</v>
      </c>
      <c r="AR289" s="12" t="e">
        <f t="array" ref="AR289">IF(COUNTA($N$2:$N$170)&lt;ROW(N39),"",INDEX($AR$1:$AR$170,SMALL(IF($N$2:$N$170&lt;&gt;"",ROW($N$2:$N$170)),ROW(N39))))</f>
        <v>#NUM!</v>
      </c>
      <c r="AS289" s="12" t="e">
        <f t="array" ref="AS289">IF(COUNTA($N$2:$N$170)&lt;ROW(N39),"",INDEX($AS$1:$AS$170,SMALL(IF($N$2:$N$170&lt;&gt;"",ROW($N$2:$N$170)),ROW(N39))))</f>
        <v>#NUM!</v>
      </c>
    </row>
    <row r="290" spans="11:45" ht="12.75" customHeight="1" x14ac:dyDescent="0.15">
      <c r="K290" s="12" t="e">
        <f t="array" ref="K290">IF(COUNTA($N$2:$N$170)&lt;ROW(N40),"",INDEX($K$1:$K$170,SMALL(IF($N$2:$N$170&lt;&gt;"",ROW($N$2:$N$170)),ROW(N40))))</f>
        <v>#NUM!</v>
      </c>
      <c r="L290" s="12" t="e">
        <f t="array" ref="L290">IF(COUNTA($N$2:$N$170)&lt;ROW(N40),"",INDEX($L$1:$L$170,SMALL(IF($N$2:$N$170&lt;&gt;"",ROW($N$2:$N$170)),ROW(N40))))</f>
        <v>#NUM!</v>
      </c>
      <c r="M290" s="12" t="e">
        <f t="array" ref="M290">IF(COUNTA($N$2:$N$170)&lt;ROW(N40),"",INDEX($N$1:$N$170,SMALL(IF($N$2:$N$170&lt;&gt;"",ROW($N$2:$N$170)),ROW(N40))))</f>
        <v>#NUM!</v>
      </c>
      <c r="R290" s="12" t="e">
        <f t="array" ref="R290">IF(COUNTA($N$2:$N$170)&lt;ROW(N40),"",INDEX($R$1:$R$170,SMALL(IF($N$2:$N$170&lt;&gt;"",ROW($N$2:$N$170)),ROW(N40))))</f>
        <v>#NUM!</v>
      </c>
      <c r="S290" s="12" t="e">
        <f t="array" ref="S290">IF(COUNTA($N$2:$N$170)&lt;ROW(N40),"",INDEX($S$1:$S$170,SMALL(IF($N$2:$N$170&lt;&gt;"",ROW($N$2:$N$170)),ROW(N40))))</f>
        <v>#NUM!</v>
      </c>
      <c r="T290" s="12" t="e">
        <f t="array" ref="T290">IF(COUNTA($N$2:$N$170)&lt;ROW(N40),"",INDEX($T$1:$T$170,SMALL(IF($N$2:$N$170&lt;&gt;"",ROW($N$2:$N$170)),ROW(N40))))</f>
        <v>#NUM!</v>
      </c>
      <c r="U290" s="12" t="e">
        <f t="array" ref="U290">IF(COUNTA($N$2:$N$170)&lt;ROW(N40),"",INDEX($U$1:$U$170,SMALL(IF($N$2:$N$170&lt;&gt;"",ROW($N$2:$N$170)),ROW(N40))))</f>
        <v>#NUM!</v>
      </c>
      <c r="V290" s="12" t="e">
        <f t="array" ref="V290">IF(COUNTA($N$2:$N$170)&lt;ROW(N40),"",INDEX($V$1:$V$170,SMALL(IF($N$2:$N$170&lt;&gt;"",ROW($N$2:$N$170)),ROW(N40))))</f>
        <v>#NUM!</v>
      </c>
      <c r="W290" s="12" t="e">
        <f t="array" ref="W290">IF(COUNTA($N$2:$N$170)&lt;ROW(N40),"",INDEX($W$1:$W$170,SMALL(IF($N$2:$N$170&lt;&gt;"",ROW($N$2:$N$170)),ROW(N40))))</f>
        <v>#NUM!</v>
      </c>
      <c r="X290" s="12" t="e">
        <f t="array" ref="X290">IF(COUNTA($N$2:$N$170)&lt;ROW(N40),"",INDEX($X$1:$X$170,SMALL(IF($N$2:$N$170&lt;&gt;"",ROW($N$2:$N$170)),ROW(N40))))</f>
        <v>#NUM!</v>
      </c>
      <c r="Y290" s="12" t="e">
        <f t="array" ref="Y290">IF(COUNTA($N$2:$N$170)&lt;ROW(N40),"",INDEX($Y$1:$Y$170,SMALL(IF($N$2:$N$170&lt;&gt;"",ROW($N$2:$N$170)),ROW(N40))))</f>
        <v>#NUM!</v>
      </c>
      <c r="Z290" s="12" t="e">
        <f t="array" ref="Z290">IF(COUNTA($N$2:$N$170)&lt;ROW(N40),"",INDEX($Z$1:$Z$170,SMALL(IF($N$2:$N$170&lt;&gt;"",ROW($N$2:$N$170)),ROW(N40))))</f>
        <v>#NUM!</v>
      </c>
      <c r="AA290" s="12" t="e">
        <f t="array" ref="AA290">IF(COUNTA($N$2:$N$170)&lt;ROW(N40),"",INDEX($AA$1:$AA$170,SMALL(IF($N$2:$N$170&lt;&gt;"",ROW($N$2:$N$170)),ROW(N40))))</f>
        <v>#NUM!</v>
      </c>
      <c r="AB290" s="12" t="e">
        <f t="array" ref="AB290">IF(COUNTA($N$2:$N$170)&lt;ROW(N40),"",INDEX($AB$1:$AB$170,SMALL(IF($N$2:$N$170&lt;&gt;"",ROW($N$2:$N$170)),ROW(N40))))</f>
        <v>#NUM!</v>
      </c>
      <c r="AC290" s="12" t="e">
        <f t="array" ref="AC290">IF(COUNTA($N$2:$N$170)&lt;ROW(N40),"",INDEX($AC$1:$AC$170,SMALL(IF($N$2:$N$170&lt;&gt;"",ROW($N$2:$N$170)),ROW(N40))))</f>
        <v>#NUM!</v>
      </c>
      <c r="AD290" s="12" t="e">
        <f t="array" ref="AD290">IF(COUNTA($N$2:$N$170)&lt;ROW(N40),"",INDEX($AD$1:$AD$170,SMALL(IF($N$2:$N$170&lt;&gt;"",ROW($N$2:$N$170)),ROW(N40))))</f>
        <v>#NUM!</v>
      </c>
      <c r="AE290" s="12" t="e">
        <f t="array" ref="AE290">IF(COUNTA($N$2:$N$170)&lt;ROW(N40),"",INDEX($AE$1:$AE$170,SMALL(IF($N$2:$N$170&lt;&gt;"",ROW($N$2:$N$170)),ROW(N40))))</f>
        <v>#NUM!</v>
      </c>
      <c r="AF290" s="12" t="e">
        <f t="array" ref="AF290">IF(COUNTA($N$2:$N$170)&lt;ROW(N40),"",INDEX($AF$1:$AF$170,SMALL(IF($N$2:$N$170&lt;&gt;"",ROW($N$2:$N$170)),ROW(N40))))</f>
        <v>#NUM!</v>
      </c>
      <c r="AG290" s="12" t="e">
        <f t="array" ref="AG290">IF(COUNTA($N$2:$N$170)&lt;ROW(N40),"",INDEX($AG$1:$AG$170,SMALL(IF($N$2:$N$170&lt;&gt;"",ROW($N$2:$N$170)),ROW(N40))))</f>
        <v>#NUM!</v>
      </c>
      <c r="AH290" s="12" t="e">
        <f t="array" ref="AH290">IF(COUNTA($N$2:$N$170)&lt;ROW(N40),"",INDEX($AH$1:$AH$170,SMALL(IF($N$2:$N$170&lt;&gt;"",ROW($N$2:$N$170)),ROW(N40))))</f>
        <v>#NUM!</v>
      </c>
      <c r="AI290" s="12" t="e">
        <f t="array" ref="AI290">IF(COUNTA($N$2:$N$170)&lt;ROW(N40),"",INDEX($AI$1:$AI$170,SMALL(IF($N$2:$N$170&lt;&gt;"",ROW($N$2:$N$170)),ROW(N40))))</f>
        <v>#NUM!</v>
      </c>
      <c r="AJ290" s="12" t="e">
        <f t="array" ref="AJ290">IF(COUNTA($N$2:$N$170)&lt;ROW(N40),"",INDEX($AJ$1:$AJ$170,SMALL(IF($N$2:$N$170&lt;&gt;"",ROW($N$2:$N$170)),ROW(N40))))</f>
        <v>#NUM!</v>
      </c>
      <c r="AK290" s="12" t="e">
        <f t="array" ref="AK290">IF(COUNTA($N$2:$N$170)&lt;ROW(N40),"",INDEX($AK$1:$AK$170,SMALL(IF($N$2:$N$170&lt;&gt;"",ROW($N$2:$N$170)),ROW(N40))))</f>
        <v>#NUM!</v>
      </c>
      <c r="AL290" s="12" t="e">
        <f t="array" ref="AL290">IF(COUNTA($N$2:$N$170)&lt;ROW(N40),"",INDEX($AL$1:$AL$170,SMALL(IF($N$2:$N$170&lt;&gt;"",ROW($N$2:$N$170)),ROW(N40))))</f>
        <v>#NUM!</v>
      </c>
      <c r="AM290" s="12" t="e">
        <f t="array" ref="AM290">IF(COUNTA($N$2:$N$170)&lt;ROW(N40),"",INDEX($AM$1:$AM$170,SMALL(IF($N$2:$N$170&lt;&gt;"",ROW($N$2:$N$170)),ROW(N40))))</f>
        <v>#NUM!</v>
      </c>
      <c r="AN290" s="12" t="e">
        <f t="array" ref="AN290">IF(COUNTA($N$2:$N$170)&lt;ROW(N40),"",INDEX($AN$1:$AN$170,SMALL(IF($N$2:$N$170&lt;&gt;"",ROW($N$2:$N$170)),ROW(N40))))</f>
        <v>#NUM!</v>
      </c>
      <c r="AO290" s="12" t="e">
        <f t="array" ref="AO290">IF(COUNTA($N$2:$N$170)&lt;ROW(N40),"",INDEX($AO$1:$AO$170,SMALL(IF($N$2:$N$170&lt;&gt;"",ROW($N$2:$N$170)),ROW(N40))))</f>
        <v>#NUM!</v>
      </c>
      <c r="AP290" s="12" t="e">
        <f t="array" ref="AP290">IF(COUNTA($N$2:$N$170)&lt;ROW(N40),"",INDEX($AP$1:$AP$170,SMALL(IF($N$2:$N$170&lt;&gt;"",ROW($N$2:$N$170)),ROW(N40))))</f>
        <v>#NUM!</v>
      </c>
      <c r="AQ290" s="12" t="e">
        <f t="array" ref="AQ290">IF(COUNTA($N$2:$N$170)&lt;ROW(N40),"",INDEX($AQ$1:$AQ$170,SMALL(IF($N$2:$N$170&lt;&gt;"",ROW($N$2:$N$170)),ROW(N40))))</f>
        <v>#NUM!</v>
      </c>
      <c r="AR290" s="12" t="e">
        <f t="array" ref="AR290">IF(COUNTA($N$2:$N$170)&lt;ROW(N40),"",INDEX($AR$1:$AR$170,SMALL(IF($N$2:$N$170&lt;&gt;"",ROW($N$2:$N$170)),ROW(N40))))</f>
        <v>#NUM!</v>
      </c>
      <c r="AS290" s="12" t="e">
        <f t="array" ref="AS290">IF(COUNTA($N$2:$N$170)&lt;ROW(N40),"",INDEX($AS$1:$AS$170,SMALL(IF($N$2:$N$170&lt;&gt;"",ROW($N$2:$N$170)),ROW(N40))))</f>
        <v>#NUM!</v>
      </c>
    </row>
    <row r="291" spans="11:45" ht="12.75" customHeight="1" x14ac:dyDescent="0.15">
      <c r="K291" s="12" t="e">
        <f t="array" ref="K291">IF(COUNTA($N$2:$N$170)&lt;ROW(N41),"",INDEX($K$1:$K$170,SMALL(IF($N$2:$N$170&lt;&gt;"",ROW($N$2:$N$170)),ROW(N41))))</f>
        <v>#NUM!</v>
      </c>
      <c r="L291" s="12" t="e">
        <f t="array" ref="L291">IF(COUNTA($N$2:$N$170)&lt;ROW(N41),"",INDEX($L$1:$L$170,SMALL(IF($N$2:$N$170&lt;&gt;"",ROW($N$2:$N$170)),ROW(N41))))</f>
        <v>#NUM!</v>
      </c>
      <c r="M291" s="12" t="e">
        <f t="array" ref="M291">IF(COUNTA($N$2:$N$170)&lt;ROW(N41),"",INDEX($N$1:$N$170,SMALL(IF($N$2:$N$170&lt;&gt;"",ROW($N$2:$N$170)),ROW(N41))))</f>
        <v>#NUM!</v>
      </c>
      <c r="R291" s="12" t="e">
        <f t="array" ref="R291">IF(COUNTA($N$2:$N$170)&lt;ROW(N41),"",INDEX($R$1:$R$170,SMALL(IF($N$2:$N$170&lt;&gt;"",ROW($N$2:$N$170)),ROW(N41))))</f>
        <v>#NUM!</v>
      </c>
      <c r="S291" s="12" t="e">
        <f t="array" ref="S291">IF(COUNTA($N$2:$N$170)&lt;ROW(N41),"",INDEX($S$1:$S$170,SMALL(IF($N$2:$N$170&lt;&gt;"",ROW($N$2:$N$170)),ROW(N41))))</f>
        <v>#NUM!</v>
      </c>
      <c r="T291" s="12" t="e">
        <f t="array" ref="T291">IF(COUNTA($N$2:$N$170)&lt;ROW(N41),"",INDEX($T$1:$T$170,SMALL(IF($N$2:$N$170&lt;&gt;"",ROW($N$2:$N$170)),ROW(N41))))</f>
        <v>#NUM!</v>
      </c>
      <c r="U291" s="12" t="e">
        <f t="array" ref="U291">IF(COUNTA($N$2:$N$170)&lt;ROW(N41),"",INDEX($U$1:$U$170,SMALL(IF($N$2:$N$170&lt;&gt;"",ROW($N$2:$N$170)),ROW(N41))))</f>
        <v>#NUM!</v>
      </c>
      <c r="V291" s="12" t="e">
        <f t="array" ref="V291">IF(COUNTA($N$2:$N$170)&lt;ROW(N41),"",INDEX($V$1:$V$170,SMALL(IF($N$2:$N$170&lt;&gt;"",ROW($N$2:$N$170)),ROW(N41))))</f>
        <v>#NUM!</v>
      </c>
      <c r="W291" s="12" t="e">
        <f t="array" ref="W291">IF(COUNTA($N$2:$N$170)&lt;ROW(N41),"",INDEX($W$1:$W$170,SMALL(IF($N$2:$N$170&lt;&gt;"",ROW($N$2:$N$170)),ROW(N41))))</f>
        <v>#NUM!</v>
      </c>
      <c r="X291" s="12" t="e">
        <f t="array" ref="X291">IF(COUNTA($N$2:$N$170)&lt;ROW(N41),"",INDEX($X$1:$X$170,SMALL(IF($N$2:$N$170&lt;&gt;"",ROW($N$2:$N$170)),ROW(N41))))</f>
        <v>#NUM!</v>
      </c>
      <c r="Y291" s="12" t="e">
        <f t="array" ref="Y291">IF(COUNTA($N$2:$N$170)&lt;ROW(N41),"",INDEX($Y$1:$Y$170,SMALL(IF($N$2:$N$170&lt;&gt;"",ROW($N$2:$N$170)),ROW(N41))))</f>
        <v>#NUM!</v>
      </c>
      <c r="Z291" s="12" t="e">
        <f t="array" ref="Z291">IF(COUNTA($N$2:$N$170)&lt;ROW(N41),"",INDEX($Z$1:$Z$170,SMALL(IF($N$2:$N$170&lt;&gt;"",ROW($N$2:$N$170)),ROW(N41))))</f>
        <v>#NUM!</v>
      </c>
      <c r="AA291" s="12" t="e">
        <f t="array" ref="AA291">IF(COUNTA($N$2:$N$170)&lt;ROW(N41),"",INDEX($AA$1:$AA$170,SMALL(IF($N$2:$N$170&lt;&gt;"",ROW($N$2:$N$170)),ROW(N41))))</f>
        <v>#NUM!</v>
      </c>
      <c r="AB291" s="12" t="e">
        <f t="array" ref="AB291">IF(COUNTA($N$2:$N$170)&lt;ROW(N41),"",INDEX($AB$1:$AB$170,SMALL(IF($N$2:$N$170&lt;&gt;"",ROW($N$2:$N$170)),ROW(N41))))</f>
        <v>#NUM!</v>
      </c>
      <c r="AC291" s="12" t="e">
        <f t="array" ref="AC291">IF(COUNTA($N$2:$N$170)&lt;ROW(N41),"",INDEX($AC$1:$AC$170,SMALL(IF($N$2:$N$170&lt;&gt;"",ROW($N$2:$N$170)),ROW(N41))))</f>
        <v>#NUM!</v>
      </c>
      <c r="AD291" s="12" t="e">
        <f t="array" ref="AD291">IF(COUNTA($N$2:$N$170)&lt;ROW(N41),"",INDEX($AD$1:$AD$170,SMALL(IF($N$2:$N$170&lt;&gt;"",ROW($N$2:$N$170)),ROW(N41))))</f>
        <v>#NUM!</v>
      </c>
      <c r="AE291" s="12" t="e">
        <f t="array" ref="AE291">IF(COUNTA($N$2:$N$170)&lt;ROW(N41),"",INDEX($AE$1:$AE$170,SMALL(IF($N$2:$N$170&lt;&gt;"",ROW($N$2:$N$170)),ROW(N41))))</f>
        <v>#NUM!</v>
      </c>
      <c r="AF291" s="12" t="e">
        <f t="array" ref="AF291">IF(COUNTA($N$2:$N$170)&lt;ROW(N41),"",INDEX($AF$1:$AF$170,SMALL(IF($N$2:$N$170&lt;&gt;"",ROW($N$2:$N$170)),ROW(N41))))</f>
        <v>#NUM!</v>
      </c>
      <c r="AG291" s="12" t="e">
        <f t="array" ref="AG291">IF(COUNTA($N$2:$N$170)&lt;ROW(N41),"",INDEX($AG$1:$AG$170,SMALL(IF($N$2:$N$170&lt;&gt;"",ROW($N$2:$N$170)),ROW(N41))))</f>
        <v>#NUM!</v>
      </c>
      <c r="AH291" s="12" t="e">
        <f t="array" ref="AH291">IF(COUNTA($N$2:$N$170)&lt;ROW(N41),"",INDEX($AH$1:$AH$170,SMALL(IF($N$2:$N$170&lt;&gt;"",ROW($N$2:$N$170)),ROW(N41))))</f>
        <v>#NUM!</v>
      </c>
      <c r="AI291" s="12" t="e">
        <f t="array" ref="AI291">IF(COUNTA($N$2:$N$170)&lt;ROW(N41),"",INDEX($AI$1:$AI$170,SMALL(IF($N$2:$N$170&lt;&gt;"",ROW($N$2:$N$170)),ROW(N41))))</f>
        <v>#NUM!</v>
      </c>
      <c r="AJ291" s="12" t="e">
        <f t="array" ref="AJ291">IF(COUNTA($N$2:$N$170)&lt;ROW(N41),"",INDEX($AJ$1:$AJ$170,SMALL(IF($N$2:$N$170&lt;&gt;"",ROW($N$2:$N$170)),ROW(N41))))</f>
        <v>#NUM!</v>
      </c>
      <c r="AK291" s="12" t="e">
        <f t="array" ref="AK291">IF(COUNTA($N$2:$N$170)&lt;ROW(N41),"",INDEX($AK$1:$AK$170,SMALL(IF($N$2:$N$170&lt;&gt;"",ROW($N$2:$N$170)),ROW(N41))))</f>
        <v>#NUM!</v>
      </c>
      <c r="AL291" s="12" t="e">
        <f t="array" ref="AL291">IF(COUNTA($N$2:$N$170)&lt;ROW(N41),"",INDEX($AL$1:$AL$170,SMALL(IF($N$2:$N$170&lt;&gt;"",ROW($N$2:$N$170)),ROW(N41))))</f>
        <v>#NUM!</v>
      </c>
      <c r="AM291" s="12" t="e">
        <f t="array" ref="AM291">IF(COUNTA($N$2:$N$170)&lt;ROW(N41),"",INDEX($AM$1:$AM$170,SMALL(IF($N$2:$N$170&lt;&gt;"",ROW($N$2:$N$170)),ROW(N41))))</f>
        <v>#NUM!</v>
      </c>
      <c r="AN291" s="12" t="e">
        <f t="array" ref="AN291">IF(COUNTA($N$2:$N$170)&lt;ROW(N41),"",INDEX($AN$1:$AN$170,SMALL(IF($N$2:$N$170&lt;&gt;"",ROW($N$2:$N$170)),ROW(N41))))</f>
        <v>#NUM!</v>
      </c>
      <c r="AO291" s="12" t="e">
        <f t="array" ref="AO291">IF(COUNTA($N$2:$N$170)&lt;ROW(N41),"",INDEX($AO$1:$AO$170,SMALL(IF($N$2:$N$170&lt;&gt;"",ROW($N$2:$N$170)),ROW(N41))))</f>
        <v>#NUM!</v>
      </c>
      <c r="AP291" s="12" t="e">
        <f t="array" ref="AP291">IF(COUNTA($N$2:$N$170)&lt;ROW(N41),"",INDEX($AP$1:$AP$170,SMALL(IF($N$2:$N$170&lt;&gt;"",ROW($N$2:$N$170)),ROW(N41))))</f>
        <v>#NUM!</v>
      </c>
      <c r="AQ291" s="12" t="e">
        <f t="array" ref="AQ291">IF(COUNTA($N$2:$N$170)&lt;ROW(N41),"",INDEX($AQ$1:$AQ$170,SMALL(IF($N$2:$N$170&lt;&gt;"",ROW($N$2:$N$170)),ROW(N41))))</f>
        <v>#NUM!</v>
      </c>
      <c r="AR291" s="12" t="e">
        <f t="array" ref="AR291">IF(COUNTA($N$2:$N$170)&lt;ROW(N41),"",INDEX($AR$1:$AR$170,SMALL(IF($N$2:$N$170&lt;&gt;"",ROW($N$2:$N$170)),ROW(N41))))</f>
        <v>#NUM!</v>
      </c>
      <c r="AS291" s="12" t="e">
        <f t="array" ref="AS291">IF(COUNTA($N$2:$N$170)&lt;ROW(N41),"",INDEX($AS$1:$AS$170,SMALL(IF($N$2:$N$170&lt;&gt;"",ROW($N$2:$N$170)),ROW(N41))))</f>
        <v>#NUM!</v>
      </c>
    </row>
    <row r="292" spans="11:45" ht="12.75" customHeight="1" x14ac:dyDescent="0.15">
      <c r="K292" s="12" t="e">
        <f t="array" ref="K292">IF(COUNTA($N$2:$N$170)&lt;ROW(N42),"",INDEX($K$1:$K$170,SMALL(IF($N$2:$N$170&lt;&gt;"",ROW($N$2:$N$170)),ROW(N42))))</f>
        <v>#NUM!</v>
      </c>
      <c r="L292" s="12" t="e">
        <f t="array" ref="L292">IF(COUNTA($N$2:$N$170)&lt;ROW(N42),"",INDEX($L$1:$L$170,SMALL(IF($N$2:$N$170&lt;&gt;"",ROW($N$2:$N$170)),ROW(N42))))</f>
        <v>#NUM!</v>
      </c>
      <c r="M292" s="12" t="e">
        <f t="array" ref="M292">IF(COUNTA($N$2:$N$170)&lt;ROW(N42),"",INDEX($N$1:$N$170,SMALL(IF($N$2:$N$170&lt;&gt;"",ROW($N$2:$N$170)),ROW(N42))))</f>
        <v>#NUM!</v>
      </c>
      <c r="R292" s="12" t="e">
        <f t="array" ref="R292">IF(COUNTA($N$2:$N$170)&lt;ROW(N42),"",INDEX($R$1:$R$170,SMALL(IF($N$2:$N$170&lt;&gt;"",ROW($N$2:$N$170)),ROW(N42))))</f>
        <v>#NUM!</v>
      </c>
      <c r="S292" s="12" t="e">
        <f t="array" ref="S292">IF(COUNTA($N$2:$N$170)&lt;ROW(N42),"",INDEX($S$1:$S$170,SMALL(IF($N$2:$N$170&lt;&gt;"",ROW($N$2:$N$170)),ROW(N42))))</f>
        <v>#NUM!</v>
      </c>
      <c r="T292" s="12" t="e">
        <f t="array" ref="T292">IF(COUNTA($N$2:$N$170)&lt;ROW(N42),"",INDEX($T$1:$T$170,SMALL(IF($N$2:$N$170&lt;&gt;"",ROW($N$2:$N$170)),ROW(N42))))</f>
        <v>#NUM!</v>
      </c>
      <c r="U292" s="12" t="e">
        <f t="array" ref="U292">IF(COUNTA($N$2:$N$170)&lt;ROW(N42),"",INDEX($U$1:$U$170,SMALL(IF($N$2:$N$170&lt;&gt;"",ROW($N$2:$N$170)),ROW(N42))))</f>
        <v>#NUM!</v>
      </c>
      <c r="V292" s="12" t="e">
        <f t="array" ref="V292">IF(COUNTA($N$2:$N$170)&lt;ROW(N42),"",INDEX($V$1:$V$170,SMALL(IF($N$2:$N$170&lt;&gt;"",ROW($N$2:$N$170)),ROW(N42))))</f>
        <v>#NUM!</v>
      </c>
      <c r="W292" s="12" t="e">
        <f t="array" ref="W292">IF(COUNTA($N$2:$N$170)&lt;ROW(N42),"",INDEX($W$1:$W$170,SMALL(IF($N$2:$N$170&lt;&gt;"",ROW($N$2:$N$170)),ROW(N42))))</f>
        <v>#NUM!</v>
      </c>
      <c r="X292" s="12" t="e">
        <f t="array" ref="X292">IF(COUNTA($N$2:$N$170)&lt;ROW(N42),"",INDEX($X$1:$X$170,SMALL(IF($N$2:$N$170&lt;&gt;"",ROW($N$2:$N$170)),ROW(N42))))</f>
        <v>#NUM!</v>
      </c>
      <c r="Y292" s="12" t="e">
        <f t="array" ref="Y292">IF(COUNTA($N$2:$N$170)&lt;ROW(N42),"",INDEX($Y$1:$Y$170,SMALL(IF($N$2:$N$170&lt;&gt;"",ROW($N$2:$N$170)),ROW(N42))))</f>
        <v>#NUM!</v>
      </c>
      <c r="Z292" s="12" t="e">
        <f t="array" ref="Z292">IF(COUNTA($N$2:$N$170)&lt;ROW(N42),"",INDEX($Z$1:$Z$170,SMALL(IF($N$2:$N$170&lt;&gt;"",ROW($N$2:$N$170)),ROW(N42))))</f>
        <v>#NUM!</v>
      </c>
      <c r="AA292" s="12" t="e">
        <f t="array" ref="AA292">IF(COUNTA($N$2:$N$170)&lt;ROW(N42),"",INDEX($AA$1:$AA$170,SMALL(IF($N$2:$N$170&lt;&gt;"",ROW($N$2:$N$170)),ROW(N42))))</f>
        <v>#NUM!</v>
      </c>
      <c r="AB292" s="12" t="e">
        <f t="array" ref="AB292">IF(COUNTA($N$2:$N$170)&lt;ROW(N42),"",INDEX($AB$1:$AB$170,SMALL(IF($N$2:$N$170&lt;&gt;"",ROW($N$2:$N$170)),ROW(N42))))</f>
        <v>#NUM!</v>
      </c>
      <c r="AC292" s="12" t="e">
        <f t="array" ref="AC292">IF(COUNTA($N$2:$N$170)&lt;ROW(N42),"",INDEX($AC$1:$AC$170,SMALL(IF($N$2:$N$170&lt;&gt;"",ROW($N$2:$N$170)),ROW(N42))))</f>
        <v>#NUM!</v>
      </c>
      <c r="AD292" s="12" t="e">
        <f t="array" ref="AD292">IF(COUNTA($N$2:$N$170)&lt;ROW(N42),"",INDEX($AD$1:$AD$170,SMALL(IF($N$2:$N$170&lt;&gt;"",ROW($N$2:$N$170)),ROW(N42))))</f>
        <v>#NUM!</v>
      </c>
      <c r="AE292" s="12" t="e">
        <f t="array" ref="AE292">IF(COUNTA($N$2:$N$170)&lt;ROW(N42),"",INDEX($AE$1:$AE$170,SMALL(IF($N$2:$N$170&lt;&gt;"",ROW($N$2:$N$170)),ROW(N42))))</f>
        <v>#NUM!</v>
      </c>
      <c r="AF292" s="12" t="e">
        <f t="array" ref="AF292">IF(COUNTA($N$2:$N$170)&lt;ROW(N42),"",INDEX($AF$1:$AF$170,SMALL(IF($N$2:$N$170&lt;&gt;"",ROW($N$2:$N$170)),ROW(N42))))</f>
        <v>#NUM!</v>
      </c>
      <c r="AG292" s="12" t="e">
        <f t="array" ref="AG292">IF(COUNTA($N$2:$N$170)&lt;ROW(N42),"",INDEX($AG$1:$AG$170,SMALL(IF($N$2:$N$170&lt;&gt;"",ROW($N$2:$N$170)),ROW(N42))))</f>
        <v>#NUM!</v>
      </c>
      <c r="AH292" s="12" t="e">
        <f t="array" ref="AH292">IF(COUNTA($N$2:$N$170)&lt;ROW(N42),"",INDEX($AH$1:$AH$170,SMALL(IF($N$2:$N$170&lt;&gt;"",ROW($N$2:$N$170)),ROW(N42))))</f>
        <v>#NUM!</v>
      </c>
      <c r="AI292" s="12" t="e">
        <f t="array" ref="AI292">IF(COUNTA($N$2:$N$170)&lt;ROW(N42),"",INDEX($AI$1:$AI$170,SMALL(IF($N$2:$N$170&lt;&gt;"",ROW($N$2:$N$170)),ROW(N42))))</f>
        <v>#NUM!</v>
      </c>
      <c r="AJ292" s="12" t="e">
        <f t="array" ref="AJ292">IF(COUNTA($N$2:$N$170)&lt;ROW(N42),"",INDEX($AJ$1:$AJ$170,SMALL(IF($N$2:$N$170&lt;&gt;"",ROW($N$2:$N$170)),ROW(N42))))</f>
        <v>#NUM!</v>
      </c>
      <c r="AK292" s="12" t="e">
        <f t="array" ref="AK292">IF(COUNTA($N$2:$N$170)&lt;ROW(N42),"",INDEX($AK$1:$AK$170,SMALL(IF($N$2:$N$170&lt;&gt;"",ROW($N$2:$N$170)),ROW(N42))))</f>
        <v>#NUM!</v>
      </c>
      <c r="AL292" s="12" t="e">
        <f t="array" ref="AL292">IF(COUNTA($N$2:$N$170)&lt;ROW(N42),"",INDEX($AL$1:$AL$170,SMALL(IF($N$2:$N$170&lt;&gt;"",ROW($N$2:$N$170)),ROW(N42))))</f>
        <v>#NUM!</v>
      </c>
      <c r="AM292" s="12" t="e">
        <f t="array" ref="AM292">IF(COUNTA($N$2:$N$170)&lt;ROW(N42),"",INDEX($AM$1:$AM$170,SMALL(IF($N$2:$N$170&lt;&gt;"",ROW($N$2:$N$170)),ROW(N42))))</f>
        <v>#NUM!</v>
      </c>
      <c r="AN292" s="12" t="e">
        <f t="array" ref="AN292">IF(COUNTA($N$2:$N$170)&lt;ROW(N42),"",INDEX($AN$1:$AN$170,SMALL(IF($N$2:$N$170&lt;&gt;"",ROW($N$2:$N$170)),ROW(N42))))</f>
        <v>#NUM!</v>
      </c>
      <c r="AO292" s="12" t="e">
        <f t="array" ref="AO292">IF(COUNTA($N$2:$N$170)&lt;ROW(N42),"",INDEX($AO$1:$AO$170,SMALL(IF($N$2:$N$170&lt;&gt;"",ROW($N$2:$N$170)),ROW(N42))))</f>
        <v>#NUM!</v>
      </c>
      <c r="AP292" s="12" t="e">
        <f t="array" ref="AP292">IF(COUNTA($N$2:$N$170)&lt;ROW(N42),"",INDEX($AP$1:$AP$170,SMALL(IF($N$2:$N$170&lt;&gt;"",ROW($N$2:$N$170)),ROW(N42))))</f>
        <v>#NUM!</v>
      </c>
      <c r="AQ292" s="12" t="e">
        <f t="array" ref="AQ292">IF(COUNTA($N$2:$N$170)&lt;ROW(N42),"",INDEX($AQ$1:$AQ$170,SMALL(IF($N$2:$N$170&lt;&gt;"",ROW($N$2:$N$170)),ROW(N42))))</f>
        <v>#NUM!</v>
      </c>
      <c r="AR292" s="12" t="e">
        <f t="array" ref="AR292">IF(COUNTA($N$2:$N$170)&lt;ROW(N42),"",INDEX($AR$1:$AR$170,SMALL(IF($N$2:$N$170&lt;&gt;"",ROW($N$2:$N$170)),ROW(N42))))</f>
        <v>#NUM!</v>
      </c>
      <c r="AS292" s="12" t="e">
        <f t="array" ref="AS292">IF(COUNTA($N$2:$N$170)&lt;ROW(N42),"",INDEX($AS$1:$AS$170,SMALL(IF($N$2:$N$170&lt;&gt;"",ROW($N$2:$N$170)),ROW(N42))))</f>
        <v>#NUM!</v>
      </c>
    </row>
    <row r="293" spans="11:45" ht="12.75" customHeight="1" x14ac:dyDescent="0.15">
      <c r="K293" s="12" t="e">
        <f t="array" ref="K293">IF(COUNTA($N$2:$N$170)&lt;ROW(N43),"",INDEX($K$1:$K$170,SMALL(IF($N$2:$N$170&lt;&gt;"",ROW($N$2:$N$170)),ROW(N43))))</f>
        <v>#NUM!</v>
      </c>
      <c r="L293" s="12" t="e">
        <f t="array" ref="L293">IF(COUNTA($N$2:$N$170)&lt;ROW(N43),"",INDEX($L$1:$L$170,SMALL(IF($N$2:$N$170&lt;&gt;"",ROW($N$2:$N$170)),ROW(N43))))</f>
        <v>#NUM!</v>
      </c>
      <c r="M293" s="12" t="e">
        <f t="array" ref="M293">IF(COUNTA($N$2:$N$170)&lt;ROW(N43),"",INDEX($N$1:$N$170,SMALL(IF($N$2:$N$170&lt;&gt;"",ROW($N$2:$N$170)),ROW(N43))))</f>
        <v>#NUM!</v>
      </c>
      <c r="R293" s="12" t="e">
        <f t="array" ref="R293">IF(COUNTA($N$2:$N$170)&lt;ROW(N43),"",INDEX($R$1:$R$170,SMALL(IF($N$2:$N$170&lt;&gt;"",ROW($N$2:$N$170)),ROW(N43))))</f>
        <v>#NUM!</v>
      </c>
      <c r="S293" s="12" t="e">
        <f t="array" ref="S293">IF(COUNTA($N$2:$N$170)&lt;ROW(N43),"",INDEX($S$1:$S$170,SMALL(IF($N$2:$N$170&lt;&gt;"",ROW($N$2:$N$170)),ROW(N43))))</f>
        <v>#NUM!</v>
      </c>
      <c r="T293" s="12" t="e">
        <f t="array" ref="T293">IF(COUNTA($N$2:$N$170)&lt;ROW(N43),"",INDEX($T$1:$T$170,SMALL(IF($N$2:$N$170&lt;&gt;"",ROW($N$2:$N$170)),ROW(N43))))</f>
        <v>#NUM!</v>
      </c>
      <c r="U293" s="12" t="e">
        <f t="array" ref="U293">IF(COUNTA($N$2:$N$170)&lt;ROW(N43),"",INDEX($U$1:$U$170,SMALL(IF($N$2:$N$170&lt;&gt;"",ROW($N$2:$N$170)),ROW(N43))))</f>
        <v>#NUM!</v>
      </c>
      <c r="V293" s="12" t="e">
        <f t="array" ref="V293">IF(COUNTA($N$2:$N$170)&lt;ROW(N43),"",INDEX($V$1:$V$170,SMALL(IF($N$2:$N$170&lt;&gt;"",ROW($N$2:$N$170)),ROW(N43))))</f>
        <v>#NUM!</v>
      </c>
      <c r="W293" s="12" t="e">
        <f t="array" ref="W293">IF(COUNTA($N$2:$N$170)&lt;ROW(N43),"",INDEX($W$1:$W$170,SMALL(IF($N$2:$N$170&lt;&gt;"",ROW($N$2:$N$170)),ROW(N43))))</f>
        <v>#NUM!</v>
      </c>
      <c r="X293" s="12" t="e">
        <f t="array" ref="X293">IF(COUNTA($N$2:$N$170)&lt;ROW(N43),"",INDEX($X$1:$X$170,SMALL(IF($N$2:$N$170&lt;&gt;"",ROW($N$2:$N$170)),ROW(N43))))</f>
        <v>#NUM!</v>
      </c>
      <c r="Y293" s="12" t="e">
        <f t="array" ref="Y293">IF(COUNTA($N$2:$N$170)&lt;ROW(N43),"",INDEX($Y$1:$Y$170,SMALL(IF($N$2:$N$170&lt;&gt;"",ROW($N$2:$N$170)),ROW(N43))))</f>
        <v>#NUM!</v>
      </c>
      <c r="Z293" s="12" t="e">
        <f t="array" ref="Z293">IF(COUNTA($N$2:$N$170)&lt;ROW(N43),"",INDEX($Z$1:$Z$170,SMALL(IF($N$2:$N$170&lt;&gt;"",ROW($N$2:$N$170)),ROW(N43))))</f>
        <v>#NUM!</v>
      </c>
      <c r="AA293" s="12" t="e">
        <f t="array" ref="AA293">IF(COUNTA($N$2:$N$170)&lt;ROW(N43),"",INDEX($AA$1:$AA$170,SMALL(IF($N$2:$N$170&lt;&gt;"",ROW($N$2:$N$170)),ROW(N43))))</f>
        <v>#NUM!</v>
      </c>
      <c r="AB293" s="12" t="e">
        <f t="array" ref="AB293">IF(COUNTA($N$2:$N$170)&lt;ROW(N43),"",INDEX($AB$1:$AB$170,SMALL(IF($N$2:$N$170&lt;&gt;"",ROW($N$2:$N$170)),ROW(N43))))</f>
        <v>#NUM!</v>
      </c>
      <c r="AC293" s="12" t="e">
        <f t="array" ref="AC293">IF(COUNTA($N$2:$N$170)&lt;ROW(N43),"",INDEX($AC$1:$AC$170,SMALL(IF($N$2:$N$170&lt;&gt;"",ROW($N$2:$N$170)),ROW(N43))))</f>
        <v>#NUM!</v>
      </c>
      <c r="AD293" s="12" t="e">
        <f t="array" ref="AD293">IF(COUNTA($N$2:$N$170)&lt;ROW(N43),"",INDEX($AD$1:$AD$170,SMALL(IF($N$2:$N$170&lt;&gt;"",ROW($N$2:$N$170)),ROW(N43))))</f>
        <v>#NUM!</v>
      </c>
      <c r="AE293" s="12" t="e">
        <f t="array" ref="AE293">IF(COUNTA($N$2:$N$170)&lt;ROW(N43),"",INDEX($AE$1:$AE$170,SMALL(IF($N$2:$N$170&lt;&gt;"",ROW($N$2:$N$170)),ROW(N43))))</f>
        <v>#NUM!</v>
      </c>
      <c r="AF293" s="12" t="e">
        <f t="array" ref="AF293">IF(COUNTA($N$2:$N$170)&lt;ROW(N43),"",INDEX($AF$1:$AF$170,SMALL(IF($N$2:$N$170&lt;&gt;"",ROW($N$2:$N$170)),ROW(N43))))</f>
        <v>#NUM!</v>
      </c>
      <c r="AG293" s="12" t="e">
        <f t="array" ref="AG293">IF(COUNTA($N$2:$N$170)&lt;ROW(N43),"",INDEX($AG$1:$AG$170,SMALL(IF($N$2:$N$170&lt;&gt;"",ROW($N$2:$N$170)),ROW(N43))))</f>
        <v>#NUM!</v>
      </c>
      <c r="AH293" s="12" t="e">
        <f t="array" ref="AH293">IF(COUNTA($N$2:$N$170)&lt;ROW(N43),"",INDEX($AH$1:$AH$170,SMALL(IF($N$2:$N$170&lt;&gt;"",ROW($N$2:$N$170)),ROW(N43))))</f>
        <v>#NUM!</v>
      </c>
      <c r="AI293" s="12" t="e">
        <f t="array" ref="AI293">IF(COUNTA($N$2:$N$170)&lt;ROW(N43),"",INDEX($AI$1:$AI$170,SMALL(IF($N$2:$N$170&lt;&gt;"",ROW($N$2:$N$170)),ROW(N43))))</f>
        <v>#NUM!</v>
      </c>
      <c r="AJ293" s="12" t="e">
        <f t="array" ref="AJ293">IF(COUNTA($N$2:$N$170)&lt;ROW(N43),"",INDEX($AJ$1:$AJ$170,SMALL(IF($N$2:$N$170&lt;&gt;"",ROW($N$2:$N$170)),ROW(N43))))</f>
        <v>#NUM!</v>
      </c>
      <c r="AK293" s="12" t="e">
        <f t="array" ref="AK293">IF(COUNTA($N$2:$N$170)&lt;ROW(N43),"",INDEX($AK$1:$AK$170,SMALL(IF($N$2:$N$170&lt;&gt;"",ROW($N$2:$N$170)),ROW(N43))))</f>
        <v>#NUM!</v>
      </c>
      <c r="AL293" s="12" t="e">
        <f t="array" ref="AL293">IF(COUNTA($N$2:$N$170)&lt;ROW(N43),"",INDEX($AL$1:$AL$170,SMALL(IF($N$2:$N$170&lt;&gt;"",ROW($N$2:$N$170)),ROW(N43))))</f>
        <v>#NUM!</v>
      </c>
      <c r="AM293" s="12" t="e">
        <f t="array" ref="AM293">IF(COUNTA($N$2:$N$170)&lt;ROW(N43),"",INDEX($AM$1:$AM$170,SMALL(IF($N$2:$N$170&lt;&gt;"",ROW($N$2:$N$170)),ROW(N43))))</f>
        <v>#NUM!</v>
      </c>
      <c r="AN293" s="12" t="e">
        <f t="array" ref="AN293">IF(COUNTA($N$2:$N$170)&lt;ROW(N43),"",INDEX($AN$1:$AN$170,SMALL(IF($N$2:$N$170&lt;&gt;"",ROW($N$2:$N$170)),ROW(N43))))</f>
        <v>#NUM!</v>
      </c>
      <c r="AO293" s="12" t="e">
        <f t="array" ref="AO293">IF(COUNTA($N$2:$N$170)&lt;ROW(N43),"",INDEX($AO$1:$AO$170,SMALL(IF($N$2:$N$170&lt;&gt;"",ROW($N$2:$N$170)),ROW(N43))))</f>
        <v>#NUM!</v>
      </c>
      <c r="AP293" s="12" t="e">
        <f t="array" ref="AP293">IF(COUNTA($N$2:$N$170)&lt;ROW(N43),"",INDEX($AP$1:$AP$170,SMALL(IF($N$2:$N$170&lt;&gt;"",ROW($N$2:$N$170)),ROW(N43))))</f>
        <v>#NUM!</v>
      </c>
      <c r="AQ293" s="12" t="e">
        <f t="array" ref="AQ293">IF(COUNTA($N$2:$N$170)&lt;ROW(N43),"",INDEX($AQ$1:$AQ$170,SMALL(IF($N$2:$N$170&lt;&gt;"",ROW($N$2:$N$170)),ROW(N43))))</f>
        <v>#NUM!</v>
      </c>
      <c r="AR293" s="12" t="e">
        <f t="array" ref="AR293">IF(COUNTA($N$2:$N$170)&lt;ROW(N43),"",INDEX($AR$1:$AR$170,SMALL(IF($N$2:$N$170&lt;&gt;"",ROW($N$2:$N$170)),ROW(N43))))</f>
        <v>#NUM!</v>
      </c>
      <c r="AS293" s="12" t="e">
        <f t="array" ref="AS293">IF(COUNTA($N$2:$N$170)&lt;ROW(N43),"",INDEX($AS$1:$AS$170,SMALL(IF($N$2:$N$170&lt;&gt;"",ROW($N$2:$N$170)),ROW(N43))))</f>
        <v>#NUM!</v>
      </c>
    </row>
  </sheetData>
  <sheetProtection algorithmName="SHA-512" hashValue="K+dOvGjPpUWov4vIKtG9HuWz7SKhLoFfYmbdLxaA0K7PbGRhP4Cst8lrOp5mJIa1lIkzPs1M7A+HEBLeUlr1Og==" saltValue="v7dJkw5YcV2swGLNhTIl6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2" customWidth="1"/>
    <col min="2" max="2" width="31.625" style="93" customWidth="1"/>
    <col min="3" max="3" width="4.125" style="95" customWidth="1"/>
    <col min="4" max="4" width="4.625" style="93" customWidth="1"/>
    <col min="5" max="7" width="0" style="93" hidden="1" customWidth="1"/>
    <col min="8" max="9" width="3.125" style="93" customWidth="1"/>
    <col min="10" max="33" width="3.5" style="93" customWidth="1"/>
    <col min="34" max="35" width="3.125" style="93" customWidth="1"/>
    <col min="36" max="43" width="4.375" style="93" hidden="1" customWidth="1"/>
    <col min="44" max="57" width="4.375" style="93" customWidth="1"/>
    <col min="58" max="16384" width="9" style="93"/>
  </cols>
  <sheetData>
    <row r="1" spans="1:39" s="12" customFormat="1" ht="12" customHeight="1" x14ac:dyDescent="0.15">
      <c r="A1" s="356"/>
      <c r="B1" s="357" t="str">
        <f>IF(AND(基本情報!E8="",基本情報!M8="",基本情報!U8=""),"","ユーザ様メモ　・・・")</f>
        <v/>
      </c>
      <c r="C1" s="860" t="str">
        <f>IF($B$1="","",基本情報!C8&amp;"：")</f>
        <v/>
      </c>
      <c r="D1" s="860"/>
      <c r="E1" s="356"/>
      <c r="F1" s="356"/>
      <c r="G1" s="356"/>
      <c r="H1" s="861" t="str">
        <f>IF($B$1="","",基本情報!E8)</f>
        <v/>
      </c>
      <c r="I1" s="861"/>
      <c r="J1" s="861"/>
      <c r="K1" s="861"/>
      <c r="L1" s="861"/>
      <c r="M1" s="861"/>
      <c r="N1" s="861"/>
      <c r="O1" s="862" t="str">
        <f>IF($B$1="","",基本情報!K8&amp;"：")</f>
        <v/>
      </c>
      <c r="P1" s="862"/>
      <c r="Q1" s="862"/>
      <c r="R1" s="861" t="str">
        <f>IF($B$1="","",基本情報!M8)</f>
        <v/>
      </c>
      <c r="S1" s="861"/>
      <c r="T1" s="861"/>
      <c r="U1" s="861"/>
      <c r="V1" s="861"/>
      <c r="W1" s="861"/>
      <c r="X1" s="861"/>
      <c r="Y1" s="862" t="str">
        <f>IF($B$1="","",基本情報!S8&amp;"：")</f>
        <v/>
      </c>
      <c r="Z1" s="862"/>
      <c r="AA1" s="862"/>
      <c r="AB1" s="861" t="str">
        <f>IF($B$1="","",基本情報!U8)</f>
        <v/>
      </c>
      <c r="AC1" s="861"/>
      <c r="AD1" s="861"/>
      <c r="AE1" s="861"/>
      <c r="AF1" s="861"/>
      <c r="AG1" s="861"/>
      <c r="AH1" s="862" t="str">
        <f>"Ver."&amp;※改訂履歴!F1</f>
        <v>Ver.1</v>
      </c>
      <c r="AI1" s="862"/>
    </row>
    <row r="2" spans="1:39" ht="20.25" customHeight="1" x14ac:dyDescent="0.15">
      <c r="B2" s="356" t="str">
        <f>基本情報!C4&amp;"　：　"&amp;IF(基本情報!E4="","",基本情報!E4&amp;"　殿")</f>
        <v>貴 社 名　：　</v>
      </c>
      <c r="C2" s="12"/>
      <c r="D2" s="867" t="s">
        <v>349</v>
      </c>
      <c r="E2" s="868"/>
      <c r="F2" s="868"/>
      <c r="G2" s="868"/>
      <c r="H2" s="869"/>
      <c r="I2" s="659" t="s">
        <v>327</v>
      </c>
      <c r="J2" s="660"/>
      <c r="K2" s="873"/>
      <c r="L2" s="894"/>
      <c r="M2" s="895"/>
      <c r="N2" s="895"/>
      <c r="O2" s="896"/>
      <c r="P2" s="659" t="s">
        <v>515</v>
      </c>
      <c r="Q2" s="660"/>
      <c r="R2" s="873"/>
      <c r="S2" s="894"/>
      <c r="T2" s="895"/>
      <c r="U2" s="896"/>
      <c r="V2" s="876" t="s">
        <v>324</v>
      </c>
      <c r="W2" s="876"/>
      <c r="X2" s="878"/>
      <c r="Y2" s="879"/>
      <c r="Z2" s="879"/>
      <c r="AA2" s="879"/>
      <c r="AB2" s="880"/>
      <c r="AC2" s="876" t="s">
        <v>325</v>
      </c>
      <c r="AD2" s="876"/>
      <c r="AE2" s="878"/>
      <c r="AF2" s="879"/>
      <c r="AG2" s="879"/>
      <c r="AH2" s="879"/>
      <c r="AI2" s="880"/>
    </row>
    <row r="3" spans="1:39" ht="20.25" customHeight="1" x14ac:dyDescent="0.15">
      <c r="B3" s="356" t="str">
        <f>基本情報!K4&amp;"　：　"&amp;IF(基本情報!M4="","",基本情報!M4)</f>
        <v>貴部署名　：　</v>
      </c>
      <c r="C3" s="12"/>
      <c r="D3" s="870"/>
      <c r="E3" s="871"/>
      <c r="F3" s="871"/>
      <c r="G3" s="871"/>
      <c r="H3" s="872"/>
      <c r="I3" s="890" t="str">
        <f>IF(基本情報!O6="有り",御発注用仕様書!AM3,御発注用仕様書!AL3)</f>
        <v>－</v>
      </c>
      <c r="J3" s="891"/>
      <c r="K3" s="892"/>
      <c r="L3" s="887"/>
      <c r="M3" s="888"/>
      <c r="N3" s="888"/>
      <c r="O3" s="888"/>
      <c r="P3" s="888"/>
      <c r="Q3" s="888"/>
      <c r="R3" s="888"/>
      <c r="S3" s="888"/>
      <c r="T3" s="888"/>
      <c r="U3" s="889"/>
      <c r="V3" s="877"/>
      <c r="W3" s="877"/>
      <c r="X3" s="881"/>
      <c r="Y3" s="882"/>
      <c r="Z3" s="882"/>
      <c r="AA3" s="882"/>
      <c r="AB3" s="883"/>
      <c r="AC3" s="877"/>
      <c r="AD3" s="877"/>
      <c r="AE3" s="881"/>
      <c r="AF3" s="882"/>
      <c r="AG3" s="882"/>
      <c r="AH3" s="882"/>
      <c r="AI3" s="883"/>
      <c r="AL3" s="271" t="s">
        <v>944</v>
      </c>
      <c r="AM3" s="271" t="s">
        <v>945</v>
      </c>
    </row>
    <row r="4" spans="1:39" ht="20.25" customHeight="1" x14ac:dyDescent="0.15">
      <c r="B4" s="356" t="str">
        <f>基本情報!S4&amp;"　：　"&amp;IF(基本情報!U4="","",基本情報!U4&amp;"　様")</f>
        <v>ご担当者名　：　</v>
      </c>
      <c r="C4" s="12"/>
      <c r="D4" s="863" t="s">
        <v>520</v>
      </c>
      <c r="E4" s="864"/>
      <c r="F4" s="864"/>
      <c r="G4" s="864"/>
      <c r="H4" s="864"/>
      <c r="I4" s="884"/>
      <c r="J4" s="885"/>
      <c r="K4" s="885"/>
      <c r="L4" s="885"/>
      <c r="M4" s="885"/>
      <c r="N4" s="885"/>
      <c r="O4" s="885"/>
      <c r="P4" s="885"/>
      <c r="Q4" s="885"/>
      <c r="R4" s="885"/>
      <c r="S4" s="885"/>
      <c r="T4" s="885"/>
      <c r="U4" s="885"/>
      <c r="V4" s="885"/>
      <c r="W4" s="885"/>
      <c r="X4" s="885"/>
      <c r="Y4" s="885"/>
      <c r="Z4" s="885"/>
      <c r="AA4" s="885"/>
      <c r="AB4" s="885"/>
      <c r="AC4" s="885"/>
      <c r="AD4" s="885"/>
      <c r="AE4" s="885"/>
      <c r="AF4" s="885"/>
      <c r="AG4" s="885"/>
      <c r="AH4" s="885"/>
      <c r="AI4" s="886"/>
      <c r="AK4" s="97" t="s">
        <v>521</v>
      </c>
    </row>
    <row r="5" spans="1:39" s="175" customFormat="1" ht="14.25" customHeight="1" x14ac:dyDescent="0.15">
      <c r="A5" s="144"/>
      <c r="B5" s="229" t="str">
        <f>IF(OR(仕様書作成!R6&lt;&gt;"",仕様書作成!Z6&lt;&gt;""),AK5,IF(COUNTIF(B6:B47,"*ポートプラグ*")&gt;0,$AK$4,""))</f>
        <v/>
      </c>
      <c r="C5" s="149" t="s">
        <v>523</v>
      </c>
      <c r="D5" s="149" t="s">
        <v>326</v>
      </c>
      <c r="E5" s="220"/>
      <c r="F5" s="220"/>
      <c r="G5" s="220"/>
      <c r="H5" s="749" t="s">
        <v>323</v>
      </c>
      <c r="I5" s="750"/>
      <c r="J5" s="145">
        <v>1</v>
      </c>
      <c r="K5" s="150">
        <v>2</v>
      </c>
      <c r="L5" s="145">
        <v>3</v>
      </c>
      <c r="M5" s="150">
        <v>4</v>
      </c>
      <c r="N5" s="145">
        <v>5</v>
      </c>
      <c r="O5" s="150">
        <v>6</v>
      </c>
      <c r="P5" s="145">
        <v>7</v>
      </c>
      <c r="Q5" s="150">
        <v>8</v>
      </c>
      <c r="R5" s="145">
        <v>9</v>
      </c>
      <c r="S5" s="150">
        <v>10</v>
      </c>
      <c r="T5" s="145">
        <v>11</v>
      </c>
      <c r="U5" s="150">
        <v>12</v>
      </c>
      <c r="V5" s="145">
        <v>13</v>
      </c>
      <c r="W5" s="150">
        <v>14</v>
      </c>
      <c r="X5" s="145">
        <v>15</v>
      </c>
      <c r="Y5" s="150">
        <v>16</v>
      </c>
      <c r="Z5" s="145">
        <v>17</v>
      </c>
      <c r="AA5" s="150">
        <v>18</v>
      </c>
      <c r="AB5" s="145">
        <v>19</v>
      </c>
      <c r="AC5" s="150">
        <v>20</v>
      </c>
      <c r="AD5" s="145">
        <v>21</v>
      </c>
      <c r="AE5" s="150">
        <v>22</v>
      </c>
      <c r="AF5" s="145">
        <v>23</v>
      </c>
      <c r="AG5" s="150">
        <v>24</v>
      </c>
      <c r="AH5" s="748" t="s">
        <v>524</v>
      </c>
      <c r="AI5" s="750"/>
      <c r="AK5" s="97" t="s">
        <v>797</v>
      </c>
    </row>
    <row r="6" spans="1:39" ht="18.75" customHeight="1" x14ac:dyDescent="0.15">
      <c r="A6" s="146">
        <v>1</v>
      </c>
      <c r="B6" s="151" t="str">
        <f>IF(ISERROR(発注情報!L251)=TRUE,"",IF(OR(発注情報!L251="",発注情報!L251=0),"",IF(発注情報!K251=発注情報!$K$126,発注情報!L251&amp;" (SUP.)",IF(発注情報!K251=発注情報!$K$127,発注情報!L251&amp;" (EXH.)",発注情報!L251))))</f>
        <v>必須項目に入力漏れがあります</v>
      </c>
      <c r="C6" s="152">
        <f>IF(ISERROR(発注情報!M251)=TRUE,"",IF(OR(発注情報!M251="",発注情報!M251=0),"",発注情報!M251))</f>
        <v>1</v>
      </c>
      <c r="D6" s="152">
        <f>IF(C6="","",C6*発注情報!$D$2)</f>
        <v>1</v>
      </c>
      <c r="E6" s="221" t="str">
        <f>IF(ISERROR(発注情報!O161)=TRUE,"",IF(OR(発注情報!O161="",発注情報!O161=0),"",発注情報!O161))</f>
        <v/>
      </c>
      <c r="F6" s="221" t="str">
        <f>IF(ISERROR(発注情報!P161)=TRUE,"",IF(OR(発注情報!P161="",発注情報!P161=0),"",発注情報!P161))</f>
        <v/>
      </c>
      <c r="G6" s="221" t="str">
        <f>IF(ISERROR(発注情報!Q161)=TRUE,"",IF(OR(発注情報!Q161="",発注情報!Q161=0),"",発注情報!Q161))</f>
        <v/>
      </c>
      <c r="H6" s="660" t="s">
        <v>571</v>
      </c>
      <c r="I6" s="873"/>
      <c r="J6" s="239" t="str">
        <f>IF(仕様書作成!K12="","",仕様書作成!K12)</f>
        <v/>
      </c>
      <c r="K6" s="239" t="str">
        <f>IF(仕様書作成!L12="","",仕様書作成!L12)</f>
        <v/>
      </c>
      <c r="L6" s="239" t="str">
        <f>IF(仕様書作成!M12="","",仕様書作成!M12)</f>
        <v/>
      </c>
      <c r="M6" s="239" t="str">
        <f>IF(仕様書作成!N12="","",仕様書作成!N12)</f>
        <v/>
      </c>
      <c r="N6" s="239" t="str">
        <f>IF(仕様書作成!O12="","",仕様書作成!O12)</f>
        <v/>
      </c>
      <c r="O6" s="239" t="str">
        <f>IF(仕様書作成!P12="","",仕様書作成!P12)</f>
        <v/>
      </c>
      <c r="P6" s="239" t="str">
        <f>IF(仕様書作成!Q12="","",仕様書作成!Q12)</f>
        <v/>
      </c>
      <c r="Q6" s="239" t="str">
        <f>IF(仕様書作成!R12="","",仕様書作成!R12)</f>
        <v/>
      </c>
      <c r="R6" s="239" t="str">
        <f>IF(仕様書作成!S12="","",仕様書作成!S12)</f>
        <v/>
      </c>
      <c r="S6" s="239" t="str">
        <f>IF(仕様書作成!T12="","",仕様書作成!T12)</f>
        <v/>
      </c>
      <c r="T6" s="239" t="str">
        <f>IF(仕様書作成!U12="","",仕様書作成!U12)</f>
        <v/>
      </c>
      <c r="U6" s="239" t="str">
        <f>IF(仕様書作成!V12="","",仕様書作成!V12)</f>
        <v/>
      </c>
      <c r="V6" s="239" t="str">
        <f>IF(仕様書作成!W12="","",仕様書作成!W12)</f>
        <v/>
      </c>
      <c r="W6" s="239" t="str">
        <f>IF(仕様書作成!X12="","",仕様書作成!X12)</f>
        <v/>
      </c>
      <c r="X6" s="239" t="str">
        <f>IF(仕様書作成!Y12="","",仕様書作成!Y12)</f>
        <v/>
      </c>
      <c r="Y6" s="239" t="str">
        <f>IF(仕様書作成!Z12="","",仕様書作成!Z12)</f>
        <v/>
      </c>
      <c r="Z6" s="239" t="str">
        <f>IF(仕様書作成!AA12="","",仕様書作成!AA12)</f>
        <v/>
      </c>
      <c r="AA6" s="239" t="str">
        <f>IF(仕様書作成!AB12="","",仕様書作成!AB12)</f>
        <v/>
      </c>
      <c r="AB6" s="239" t="str">
        <f>IF(仕様書作成!AC12="","",仕様書作成!AC12)</f>
        <v/>
      </c>
      <c r="AC6" s="239" t="str">
        <f>IF(仕様書作成!AD12="","",仕様書作成!AD12)</f>
        <v/>
      </c>
      <c r="AD6" s="239" t="str">
        <f>IF(仕様書作成!AE12="","",仕様書作成!AE12)</f>
        <v/>
      </c>
      <c r="AE6" s="239" t="str">
        <f>IF(仕様書作成!AF12="","",仕様書作成!AF12)</f>
        <v/>
      </c>
      <c r="AF6" s="239" t="str">
        <f>IF(仕様書作成!AG12="","",仕様書作成!AG12)</f>
        <v/>
      </c>
      <c r="AG6" s="240" t="str">
        <f>IF(仕様書作成!AH12="","",仕様書作成!AH12)</f>
        <v/>
      </c>
      <c r="AH6" s="660" t="s">
        <v>572</v>
      </c>
      <c r="AI6" s="873"/>
    </row>
    <row r="7" spans="1:39" ht="18.75" customHeight="1" x14ac:dyDescent="0.15">
      <c r="A7" s="146">
        <v>2</v>
      </c>
      <c r="B7" s="151" t="str">
        <f>IF(ISERROR(発注情報!L252)=TRUE,"",IF(OR(発注情報!L252="",発注情報!L252=0),"",IF(発注情報!K252=発注情報!$K$126,発注情報!L252&amp;" (SUP.)",IF(発注情報!K252=発注情報!$K$127,発注情報!L252&amp;" (EXH.)",発注情報!L252))))</f>
        <v/>
      </c>
      <c r="C7" s="152" t="str">
        <f>IF(ISERROR(発注情報!M252)=TRUE,"",IF(OR(発注情報!M252="",発注情報!M252=0),"",発注情報!M252))</f>
        <v/>
      </c>
      <c r="D7" s="152" t="str">
        <f>IF(C7="","",C7*発注情報!$D$2)</f>
        <v/>
      </c>
      <c r="E7" s="221" t="str">
        <f>IF(ISERROR(発注情報!O252)=TRUE,"",IF(OR(発注情報!O252="",発注情報!O252=0),"",発注情報!O252))</f>
        <v/>
      </c>
      <c r="F7" s="221" t="str">
        <f>IF(ISERROR(発注情報!P252)=TRUE,"",IF(OR(発注情報!P252="",発注情報!P252=0),"",発注情報!P252))</f>
        <v/>
      </c>
      <c r="G7" s="221" t="str">
        <f>IF(ISERROR(発注情報!Q252)=TRUE,"",IF(OR(発注情報!Q252="",発注情報!Q252=0),"",発注情報!Q252))</f>
        <v/>
      </c>
      <c r="H7" s="153" t="str">
        <f>IF(ISERROR(発注情報!R252)=TRUE,"",IF(OR(発注情報!R252="",発注情報!R252=0),"",発注情報!R252))</f>
        <v/>
      </c>
      <c r="I7" s="154" t="str">
        <f>IF(ISERROR(発注情報!S252)=TRUE,"",IF(OR(発注情報!S252="",発注情報!S252=0),"",発注情報!S252))</f>
        <v/>
      </c>
      <c r="J7" s="155" t="str">
        <f>IF(ISERROR(発注情報!T252)=TRUE,"",IF(OR(発注情報!T252="",発注情報!T252=0),"",発注情報!T252))</f>
        <v/>
      </c>
      <c r="K7" s="102" t="str">
        <f>IF(ISERROR(発注情報!U252)=TRUE,"",IF(OR(発注情報!U252="",発注情報!U252=0),"",発注情報!U252))</f>
        <v/>
      </c>
      <c r="L7" s="155" t="str">
        <f>IF(ISERROR(発注情報!V252)=TRUE,"",IF(OR(発注情報!V252="",発注情報!V252=0),"",発注情報!V252))</f>
        <v/>
      </c>
      <c r="M7" s="102" t="str">
        <f>IF(ISERROR(発注情報!W252)=TRUE,"",IF(OR(発注情報!W252="",発注情報!W252=0),"",発注情報!W252))</f>
        <v/>
      </c>
      <c r="N7" s="155" t="str">
        <f>IF(ISERROR(発注情報!X252)=TRUE,"",IF(OR(発注情報!X252="",発注情報!X252=0),"",発注情報!X252))</f>
        <v/>
      </c>
      <c r="O7" s="102" t="str">
        <f>IF(ISERROR(発注情報!Y252)=TRUE,"",IF(OR(発注情報!Y252="",発注情報!Y252=0),"",発注情報!Y252))</f>
        <v/>
      </c>
      <c r="P7" s="155" t="str">
        <f>IF(ISERROR(発注情報!Z252)=TRUE,"",IF(OR(発注情報!Z252="",発注情報!Z252=0),"",発注情報!Z252))</f>
        <v/>
      </c>
      <c r="Q7" s="102" t="str">
        <f>IF(ISERROR(発注情報!AA252)=TRUE,"",IF(OR(発注情報!AA252="",発注情報!AA252=0),"",発注情報!AA252))</f>
        <v/>
      </c>
      <c r="R7" s="155" t="str">
        <f>IF(ISERROR(発注情報!AB252)=TRUE,"",IF(OR(発注情報!AB252="",発注情報!AB252=0),"",発注情報!AB252))</f>
        <v/>
      </c>
      <c r="S7" s="102" t="str">
        <f>IF(ISERROR(発注情報!AC252)=TRUE,"",IF(OR(発注情報!AC252="",発注情報!AC252=0),"",発注情報!AC252))</f>
        <v/>
      </c>
      <c r="T7" s="155" t="str">
        <f>IF(ISERROR(発注情報!AD252)=TRUE,"",IF(OR(発注情報!AD252="",発注情報!AD252=0),"",発注情報!AD252))</f>
        <v/>
      </c>
      <c r="U7" s="102" t="str">
        <f>IF(ISERROR(発注情報!AE252)=TRUE,"",IF(OR(発注情報!AE252="",発注情報!AE252=0),"",発注情報!AE252))</f>
        <v/>
      </c>
      <c r="V7" s="155" t="str">
        <f>IF(ISERROR(発注情報!AF252)=TRUE,"",IF(OR(発注情報!AF252="",発注情報!AF252=0),"",発注情報!AF252))</f>
        <v/>
      </c>
      <c r="W7" s="102" t="str">
        <f>IF(ISERROR(発注情報!AG252)=TRUE,"",IF(OR(発注情報!AG252="",発注情報!AG252=0),"",発注情報!AG252))</f>
        <v/>
      </c>
      <c r="X7" s="155" t="str">
        <f>IF(ISERROR(発注情報!AH252)=TRUE,"",IF(OR(発注情報!AH252="",発注情報!AH252=0),"",発注情報!AH252))</f>
        <v/>
      </c>
      <c r="Y7" s="102" t="str">
        <f>IF(ISERROR(発注情報!AI252)=TRUE,"",IF(OR(発注情報!AI252="",発注情報!AI252=0),"",発注情報!AI252))</f>
        <v/>
      </c>
      <c r="Z7" s="155" t="str">
        <f>IF(ISERROR(発注情報!AJ252)=TRUE,"",IF(OR(発注情報!AJ252="",発注情報!AJ252=0),"",発注情報!AJ252))</f>
        <v/>
      </c>
      <c r="AA7" s="102" t="str">
        <f>IF(ISERROR(発注情報!AK252)=TRUE,"",IF(OR(発注情報!AK252="",発注情報!AK252=0),"",発注情報!AK252))</f>
        <v/>
      </c>
      <c r="AB7" s="155" t="str">
        <f>IF(ISERROR(発注情報!AL252)=TRUE,"",IF(OR(発注情報!AL252="",発注情報!AL252=0),"",発注情報!AL252))</f>
        <v/>
      </c>
      <c r="AC7" s="102" t="str">
        <f>IF(ISERROR(発注情報!AM252)=TRUE,"",IF(OR(発注情報!AM252="",発注情報!AM252=0),"",発注情報!AM252))</f>
        <v/>
      </c>
      <c r="AD7" s="155" t="str">
        <f>IF(ISERROR(発注情報!AN252)=TRUE,"",IF(OR(発注情報!AN252="",発注情報!AN252=0),"",発注情報!AN252))</f>
        <v/>
      </c>
      <c r="AE7" s="102" t="str">
        <f>IF(ISERROR(発注情報!AO252)=TRUE,"",IF(OR(発注情報!AO252="",発注情報!AO252=0),"",発注情報!AO252))</f>
        <v/>
      </c>
      <c r="AF7" s="155" t="str">
        <f>IF(ISERROR(発注情報!AP252)=TRUE,"",IF(OR(発注情報!AP252="",発注情報!AP252=0),"",発注情報!AP252))</f>
        <v/>
      </c>
      <c r="AG7" s="102" t="str">
        <f>IF(ISERROR(発注情報!AQ252)=TRUE,"",IF(OR(発注情報!AQ252="",発注情報!AQ252=0),"",発注情報!AQ252))</f>
        <v/>
      </c>
      <c r="AH7" s="153" t="str">
        <f>IF(ISERROR(発注情報!AR252)=TRUE,"",IF(OR(発注情報!AR252="",発注情報!AR252=0),"",発注情報!AR252))</f>
        <v/>
      </c>
      <c r="AI7" s="154" t="str">
        <f>IF(ISERROR(発注情報!AS252)=TRUE,"",IF(OR(発注情報!AS252="",発注情報!AS252=0),"",発注情報!AS252))</f>
        <v/>
      </c>
    </row>
    <row r="8" spans="1:39" ht="18.75" customHeight="1" x14ac:dyDescent="0.15">
      <c r="A8" s="156">
        <v>3</v>
      </c>
      <c r="B8" s="151" t="str">
        <f>IF(ISERROR(発注情報!L253)=TRUE,"",IF(OR(発注情報!L253="",発注情報!L253=0),"",IF(発注情報!K253=発注情報!$K$126,発注情報!L253&amp;" (SUP.)",IF(発注情報!K253=発注情報!$K$127,発注情報!L253&amp;" (EXH.)",発注情報!L253))))</f>
        <v/>
      </c>
      <c r="C8" s="152" t="str">
        <f>IF(ISERROR(発注情報!M253)=TRUE,"",IF(OR(発注情報!M253="",発注情報!M253=0),"",発注情報!M253))</f>
        <v/>
      </c>
      <c r="D8" s="152" t="str">
        <f>IF(C8="","",C8*発注情報!$D$2)</f>
        <v/>
      </c>
      <c r="E8" s="221" t="str">
        <f>IF(ISERROR(発注情報!O253)=TRUE,"",IF(OR(発注情報!O253="",発注情報!O253=0),"",発注情報!O253))</f>
        <v/>
      </c>
      <c r="F8" s="221" t="str">
        <f>IF(ISERROR(発注情報!P253)=TRUE,"",IF(OR(発注情報!P253="",発注情報!P253=0),"",発注情報!P253))</f>
        <v/>
      </c>
      <c r="G8" s="221" t="str">
        <f>IF(ISERROR(発注情報!Q253)=TRUE,"",IF(OR(発注情報!Q253="",発注情報!Q253=0),"",発注情報!Q253))</f>
        <v/>
      </c>
      <c r="H8" s="153" t="str">
        <f>IF(ISERROR(発注情報!R253)=TRUE,"",IF(OR(発注情報!R253="",発注情報!R253=0),"",発注情報!R253))</f>
        <v/>
      </c>
      <c r="I8" s="154" t="str">
        <f>IF(ISERROR(発注情報!S253)=TRUE,"",IF(OR(発注情報!S253="",発注情報!S253=0),"",発注情報!S253))</f>
        <v/>
      </c>
      <c r="J8" s="155" t="str">
        <f>IF(ISERROR(発注情報!T253)=TRUE,"",IF(OR(発注情報!T253="",発注情報!T253=0),"",発注情報!T253))</f>
        <v/>
      </c>
      <c r="K8" s="102" t="str">
        <f>IF(ISERROR(発注情報!U253)=TRUE,"",IF(OR(発注情報!U253="",発注情報!U253=0),"",発注情報!U253))</f>
        <v/>
      </c>
      <c r="L8" s="155" t="str">
        <f>IF(ISERROR(発注情報!V253)=TRUE,"",IF(OR(発注情報!V253="",発注情報!V253=0),"",発注情報!V253))</f>
        <v/>
      </c>
      <c r="M8" s="102" t="str">
        <f>IF(ISERROR(発注情報!W253)=TRUE,"",IF(OR(発注情報!W253="",発注情報!W253=0),"",発注情報!W253))</f>
        <v/>
      </c>
      <c r="N8" s="155" t="str">
        <f>IF(ISERROR(発注情報!X253)=TRUE,"",IF(OR(発注情報!X253="",発注情報!X253=0),"",発注情報!X253))</f>
        <v/>
      </c>
      <c r="O8" s="102" t="str">
        <f>IF(ISERROR(発注情報!Y253)=TRUE,"",IF(OR(発注情報!Y253="",発注情報!Y253=0),"",発注情報!Y253))</f>
        <v/>
      </c>
      <c r="P8" s="155" t="str">
        <f>IF(ISERROR(発注情報!Z253)=TRUE,"",IF(OR(発注情報!Z253="",発注情報!Z253=0),"",発注情報!Z253))</f>
        <v/>
      </c>
      <c r="Q8" s="102" t="str">
        <f>IF(ISERROR(発注情報!AA253)=TRUE,"",IF(OR(発注情報!AA253="",発注情報!AA253=0),"",発注情報!AA253))</f>
        <v/>
      </c>
      <c r="R8" s="155" t="str">
        <f>IF(ISERROR(発注情報!AB253)=TRUE,"",IF(OR(発注情報!AB253="",発注情報!AB253=0),"",発注情報!AB253))</f>
        <v/>
      </c>
      <c r="S8" s="102" t="str">
        <f>IF(ISERROR(発注情報!AC253)=TRUE,"",IF(OR(発注情報!AC253="",発注情報!AC253=0),"",発注情報!AC253))</f>
        <v/>
      </c>
      <c r="T8" s="155" t="str">
        <f>IF(ISERROR(発注情報!AD253)=TRUE,"",IF(OR(発注情報!AD253="",発注情報!AD253=0),"",発注情報!AD253))</f>
        <v/>
      </c>
      <c r="U8" s="102" t="str">
        <f>IF(ISERROR(発注情報!AE253)=TRUE,"",IF(OR(発注情報!AE253="",発注情報!AE253=0),"",発注情報!AE253))</f>
        <v/>
      </c>
      <c r="V8" s="155" t="str">
        <f>IF(ISERROR(発注情報!AF253)=TRUE,"",IF(OR(発注情報!AF253="",発注情報!AF253=0),"",発注情報!AF253))</f>
        <v/>
      </c>
      <c r="W8" s="102" t="str">
        <f>IF(ISERROR(発注情報!AG253)=TRUE,"",IF(OR(発注情報!AG253="",発注情報!AG253=0),"",発注情報!AG253))</f>
        <v/>
      </c>
      <c r="X8" s="155" t="str">
        <f>IF(ISERROR(発注情報!AH253)=TRUE,"",IF(OR(発注情報!AH253="",発注情報!AH253=0),"",発注情報!AH253))</f>
        <v/>
      </c>
      <c r="Y8" s="102" t="str">
        <f>IF(ISERROR(発注情報!AI253)=TRUE,"",IF(OR(発注情報!AI253="",発注情報!AI253=0),"",発注情報!AI253))</f>
        <v/>
      </c>
      <c r="Z8" s="155" t="str">
        <f>IF(ISERROR(発注情報!AJ253)=TRUE,"",IF(OR(発注情報!AJ253="",発注情報!AJ253=0),"",発注情報!AJ253))</f>
        <v/>
      </c>
      <c r="AA8" s="102" t="str">
        <f>IF(ISERROR(発注情報!AK253)=TRUE,"",IF(OR(発注情報!AK253="",発注情報!AK253=0),"",発注情報!AK253))</f>
        <v/>
      </c>
      <c r="AB8" s="155" t="str">
        <f>IF(ISERROR(発注情報!AL253)=TRUE,"",IF(OR(発注情報!AL253="",発注情報!AL253=0),"",発注情報!AL253))</f>
        <v/>
      </c>
      <c r="AC8" s="102" t="str">
        <f>IF(ISERROR(発注情報!AM253)=TRUE,"",IF(OR(発注情報!AM253="",発注情報!AM253=0),"",発注情報!AM253))</f>
        <v/>
      </c>
      <c r="AD8" s="155" t="str">
        <f>IF(ISERROR(発注情報!AN253)=TRUE,"",IF(OR(発注情報!AN253="",発注情報!AN253=0),"",発注情報!AN253))</f>
        <v/>
      </c>
      <c r="AE8" s="102" t="str">
        <f>IF(ISERROR(発注情報!AO253)=TRUE,"",IF(OR(発注情報!AO253="",発注情報!AO253=0),"",発注情報!AO253))</f>
        <v/>
      </c>
      <c r="AF8" s="155" t="str">
        <f>IF(ISERROR(発注情報!AP253)=TRUE,"",IF(OR(発注情報!AP253="",発注情報!AP253=0),"",発注情報!AP253))</f>
        <v/>
      </c>
      <c r="AG8" s="102" t="str">
        <f>IF(ISERROR(発注情報!AQ253)=TRUE,"",IF(OR(発注情報!AQ253="",発注情報!AQ253=0),"",発注情報!AQ253))</f>
        <v/>
      </c>
      <c r="AH8" s="153" t="str">
        <f>IF(ISERROR(発注情報!AR253)=TRUE,"",IF(OR(発注情報!AR253="",発注情報!AR253=0),"",発注情報!AR253))</f>
        <v/>
      </c>
      <c r="AI8" s="154" t="str">
        <f>IF(ISERROR(発注情報!AS253)=TRUE,"",IF(OR(発注情報!AS253="",発注情報!AS253=0),"",発注情報!AS253))</f>
        <v/>
      </c>
    </row>
    <row r="9" spans="1:39" ht="18.75" customHeight="1" x14ac:dyDescent="0.15">
      <c r="A9" s="146">
        <v>4</v>
      </c>
      <c r="B9" s="151" t="str">
        <f>IF(ISERROR(発注情報!L254)=TRUE,"",IF(OR(発注情報!L254="",発注情報!L254=0),"",IF(発注情報!K254=発注情報!$K$126,発注情報!L254&amp;" (SUP.)",IF(発注情報!K254=発注情報!$K$127,発注情報!L254&amp;" (EXH.)",発注情報!L254))))</f>
        <v/>
      </c>
      <c r="C9" s="152" t="str">
        <f>IF(ISERROR(発注情報!M254)=TRUE,"",IF(OR(発注情報!M254="",発注情報!M254=0),"",発注情報!M254))</f>
        <v/>
      </c>
      <c r="D9" s="152" t="str">
        <f>IF(C9="","",C9*発注情報!$D$2)</f>
        <v/>
      </c>
      <c r="E9" s="221" t="str">
        <f>IF(ISERROR(発注情報!O254)=TRUE,"",IF(OR(発注情報!O254="",発注情報!O254=0),"",発注情報!O254))</f>
        <v/>
      </c>
      <c r="F9" s="221" t="str">
        <f>IF(ISERROR(発注情報!P254)=TRUE,"",IF(OR(発注情報!P254="",発注情報!P254=0),"",発注情報!P254))</f>
        <v/>
      </c>
      <c r="G9" s="221" t="str">
        <f>IF(ISERROR(発注情報!Q254)=TRUE,"",IF(OR(発注情報!Q254="",発注情報!Q254=0),"",発注情報!Q254))</f>
        <v/>
      </c>
      <c r="H9" s="153" t="str">
        <f>IF(ISERROR(発注情報!R254)=TRUE,"",IF(OR(発注情報!R254="",発注情報!R254=0),"",発注情報!R254))</f>
        <v/>
      </c>
      <c r="I9" s="154" t="str">
        <f>IF(ISERROR(発注情報!S254)=TRUE,"",IF(OR(発注情報!S254="",発注情報!S254=0),"",発注情報!S254))</f>
        <v/>
      </c>
      <c r="J9" s="155" t="str">
        <f>IF(ISERROR(発注情報!T254)=TRUE,"",IF(OR(発注情報!T254="",発注情報!T254=0),"",発注情報!T254))</f>
        <v/>
      </c>
      <c r="K9" s="102" t="str">
        <f>IF(ISERROR(発注情報!U254)=TRUE,"",IF(OR(発注情報!U254="",発注情報!U254=0),"",発注情報!U254))</f>
        <v/>
      </c>
      <c r="L9" s="155" t="str">
        <f>IF(ISERROR(発注情報!V254)=TRUE,"",IF(OR(発注情報!V254="",発注情報!V254=0),"",発注情報!V254))</f>
        <v/>
      </c>
      <c r="M9" s="102" t="str">
        <f>IF(ISERROR(発注情報!W254)=TRUE,"",IF(OR(発注情報!W254="",発注情報!W254=0),"",発注情報!W254))</f>
        <v/>
      </c>
      <c r="N9" s="155" t="str">
        <f>IF(ISERROR(発注情報!X254)=TRUE,"",IF(OR(発注情報!X254="",発注情報!X254=0),"",発注情報!X254))</f>
        <v/>
      </c>
      <c r="O9" s="102" t="str">
        <f>IF(ISERROR(発注情報!Y254)=TRUE,"",IF(OR(発注情報!Y254="",発注情報!Y254=0),"",発注情報!Y254))</f>
        <v/>
      </c>
      <c r="P9" s="155" t="str">
        <f>IF(ISERROR(発注情報!Z254)=TRUE,"",IF(OR(発注情報!Z254="",発注情報!Z254=0),"",発注情報!Z254))</f>
        <v/>
      </c>
      <c r="Q9" s="102" t="str">
        <f>IF(ISERROR(発注情報!AA254)=TRUE,"",IF(OR(発注情報!AA254="",発注情報!AA254=0),"",発注情報!AA254))</f>
        <v/>
      </c>
      <c r="R9" s="155" t="str">
        <f>IF(ISERROR(発注情報!AB254)=TRUE,"",IF(OR(発注情報!AB254="",発注情報!AB254=0),"",発注情報!AB254))</f>
        <v/>
      </c>
      <c r="S9" s="102" t="str">
        <f>IF(ISERROR(発注情報!AC254)=TRUE,"",IF(OR(発注情報!AC254="",発注情報!AC254=0),"",発注情報!AC254))</f>
        <v/>
      </c>
      <c r="T9" s="155" t="str">
        <f>IF(ISERROR(発注情報!AD254)=TRUE,"",IF(OR(発注情報!AD254="",発注情報!AD254=0),"",発注情報!AD254))</f>
        <v/>
      </c>
      <c r="U9" s="102" t="str">
        <f>IF(ISERROR(発注情報!AE254)=TRUE,"",IF(OR(発注情報!AE254="",発注情報!AE254=0),"",発注情報!AE254))</f>
        <v/>
      </c>
      <c r="V9" s="155" t="str">
        <f>IF(ISERROR(発注情報!AF254)=TRUE,"",IF(OR(発注情報!AF254="",発注情報!AF254=0),"",発注情報!AF254))</f>
        <v/>
      </c>
      <c r="W9" s="102" t="str">
        <f>IF(ISERROR(発注情報!AG254)=TRUE,"",IF(OR(発注情報!AG254="",発注情報!AG254=0),"",発注情報!AG254))</f>
        <v/>
      </c>
      <c r="X9" s="155" t="str">
        <f>IF(ISERROR(発注情報!AH254)=TRUE,"",IF(OR(発注情報!AH254="",発注情報!AH254=0),"",発注情報!AH254))</f>
        <v/>
      </c>
      <c r="Y9" s="102" t="str">
        <f>IF(ISERROR(発注情報!AI254)=TRUE,"",IF(OR(発注情報!AI254="",発注情報!AI254=0),"",発注情報!AI254))</f>
        <v/>
      </c>
      <c r="Z9" s="155" t="str">
        <f>IF(ISERROR(発注情報!AJ254)=TRUE,"",IF(OR(発注情報!AJ254="",発注情報!AJ254=0),"",発注情報!AJ254))</f>
        <v/>
      </c>
      <c r="AA9" s="102" t="str">
        <f>IF(ISERROR(発注情報!AK254)=TRUE,"",IF(OR(発注情報!AK254="",発注情報!AK254=0),"",発注情報!AK254))</f>
        <v/>
      </c>
      <c r="AB9" s="155" t="str">
        <f>IF(ISERROR(発注情報!AL254)=TRUE,"",IF(OR(発注情報!AL254="",発注情報!AL254=0),"",発注情報!AL254))</f>
        <v/>
      </c>
      <c r="AC9" s="102" t="str">
        <f>IF(ISERROR(発注情報!AM254)=TRUE,"",IF(OR(発注情報!AM254="",発注情報!AM254=0),"",発注情報!AM254))</f>
        <v/>
      </c>
      <c r="AD9" s="155" t="str">
        <f>IF(ISERROR(発注情報!AN254)=TRUE,"",IF(OR(発注情報!AN254="",発注情報!AN254=0),"",発注情報!AN254))</f>
        <v/>
      </c>
      <c r="AE9" s="102" t="str">
        <f>IF(ISERROR(発注情報!AO254)=TRUE,"",IF(OR(発注情報!AO254="",発注情報!AO254=0),"",発注情報!AO254))</f>
        <v/>
      </c>
      <c r="AF9" s="155" t="str">
        <f>IF(ISERROR(発注情報!AP254)=TRUE,"",IF(OR(発注情報!AP254="",発注情報!AP254=0),"",発注情報!AP254))</f>
        <v/>
      </c>
      <c r="AG9" s="102" t="str">
        <f>IF(ISERROR(発注情報!AQ254)=TRUE,"",IF(OR(発注情報!AQ254="",発注情報!AQ254=0),"",発注情報!AQ254))</f>
        <v/>
      </c>
      <c r="AH9" s="153" t="str">
        <f>IF(ISERROR(発注情報!AR254)=TRUE,"",IF(OR(発注情報!AR254="",発注情報!AR254=0),"",発注情報!AR254))</f>
        <v/>
      </c>
      <c r="AI9" s="154" t="str">
        <f>IF(ISERROR(発注情報!AS254)=TRUE,"",IF(OR(発注情報!AS254="",発注情報!AS254=0),"",発注情報!AS254))</f>
        <v/>
      </c>
    </row>
    <row r="10" spans="1:39" ht="18.75" customHeight="1" x14ac:dyDescent="0.15">
      <c r="A10" s="156">
        <v>5</v>
      </c>
      <c r="B10" s="151" t="str">
        <f>IF(ISERROR(発注情報!L255)=TRUE,"",IF(OR(発注情報!L255="",発注情報!L255=0),"",IF(発注情報!K255=発注情報!$K$126,発注情報!L255&amp;" (SUP.)",IF(発注情報!K255=発注情報!$K$127,発注情報!L255&amp;" (EXH.)",発注情報!L255))))</f>
        <v/>
      </c>
      <c r="C10" s="152" t="str">
        <f>IF(ISERROR(発注情報!M255)=TRUE,"",IF(OR(発注情報!M255="",発注情報!M255=0),"",発注情報!M255))</f>
        <v/>
      </c>
      <c r="D10" s="152" t="str">
        <f>IF(C10="","",C10*発注情報!$D$2)</f>
        <v/>
      </c>
      <c r="E10" s="221" t="str">
        <f>IF(ISERROR(発注情報!O255)=TRUE,"",IF(OR(発注情報!O255="",発注情報!O255=0),"",発注情報!O255))</f>
        <v/>
      </c>
      <c r="F10" s="221" t="str">
        <f>IF(ISERROR(発注情報!P255)=TRUE,"",IF(OR(発注情報!P255="",発注情報!P255=0),"",発注情報!P255))</f>
        <v/>
      </c>
      <c r="G10" s="221" t="str">
        <f>IF(ISERROR(発注情報!Q255)=TRUE,"",IF(OR(発注情報!Q255="",発注情報!Q255=0),"",発注情報!Q255))</f>
        <v/>
      </c>
      <c r="H10" s="153" t="str">
        <f>IF(ISERROR(発注情報!R255)=TRUE,"",IF(OR(発注情報!R255="",発注情報!R255=0),"",発注情報!R255))</f>
        <v/>
      </c>
      <c r="I10" s="154" t="str">
        <f>IF(ISERROR(発注情報!S255)=TRUE,"",IF(OR(発注情報!S255="",発注情報!S255=0),"",発注情報!S255))</f>
        <v/>
      </c>
      <c r="J10" s="155" t="str">
        <f>IF(ISERROR(発注情報!T255)=TRUE,"",IF(OR(発注情報!T255="",発注情報!T255=0),"",発注情報!T255))</f>
        <v/>
      </c>
      <c r="K10" s="102" t="str">
        <f>IF(ISERROR(発注情報!U255)=TRUE,"",IF(OR(発注情報!U255="",発注情報!U255=0),"",発注情報!U255))</f>
        <v/>
      </c>
      <c r="L10" s="155" t="str">
        <f>IF(ISERROR(発注情報!V255)=TRUE,"",IF(OR(発注情報!V255="",発注情報!V255=0),"",発注情報!V255))</f>
        <v/>
      </c>
      <c r="M10" s="102" t="str">
        <f>IF(ISERROR(発注情報!W255)=TRUE,"",IF(OR(発注情報!W255="",発注情報!W255=0),"",発注情報!W255))</f>
        <v/>
      </c>
      <c r="N10" s="155" t="str">
        <f>IF(ISERROR(発注情報!X255)=TRUE,"",IF(OR(発注情報!X255="",発注情報!X255=0),"",発注情報!X255))</f>
        <v/>
      </c>
      <c r="O10" s="102" t="str">
        <f>IF(ISERROR(発注情報!Y255)=TRUE,"",IF(OR(発注情報!Y255="",発注情報!Y255=0),"",発注情報!Y255))</f>
        <v/>
      </c>
      <c r="P10" s="155" t="str">
        <f>IF(ISERROR(発注情報!Z255)=TRUE,"",IF(OR(発注情報!Z255="",発注情報!Z255=0),"",発注情報!Z255))</f>
        <v/>
      </c>
      <c r="Q10" s="102" t="str">
        <f>IF(ISERROR(発注情報!AA255)=TRUE,"",IF(OR(発注情報!AA255="",発注情報!AA255=0),"",発注情報!AA255))</f>
        <v/>
      </c>
      <c r="R10" s="155" t="str">
        <f>IF(ISERROR(発注情報!AB255)=TRUE,"",IF(OR(発注情報!AB255="",発注情報!AB255=0),"",発注情報!AB255))</f>
        <v/>
      </c>
      <c r="S10" s="102" t="str">
        <f>IF(ISERROR(発注情報!AC255)=TRUE,"",IF(OR(発注情報!AC255="",発注情報!AC255=0),"",発注情報!AC255))</f>
        <v/>
      </c>
      <c r="T10" s="155" t="str">
        <f>IF(ISERROR(発注情報!AD255)=TRUE,"",IF(OR(発注情報!AD255="",発注情報!AD255=0),"",発注情報!AD255))</f>
        <v/>
      </c>
      <c r="U10" s="102" t="str">
        <f>IF(ISERROR(発注情報!AE255)=TRUE,"",IF(OR(発注情報!AE255="",発注情報!AE255=0),"",発注情報!AE255))</f>
        <v/>
      </c>
      <c r="V10" s="155" t="str">
        <f>IF(ISERROR(発注情報!AF255)=TRUE,"",IF(OR(発注情報!AF255="",発注情報!AF255=0),"",発注情報!AF255))</f>
        <v/>
      </c>
      <c r="W10" s="102" t="str">
        <f>IF(ISERROR(発注情報!AG255)=TRUE,"",IF(OR(発注情報!AG255="",発注情報!AG255=0),"",発注情報!AG255))</f>
        <v/>
      </c>
      <c r="X10" s="155" t="str">
        <f>IF(ISERROR(発注情報!AH255)=TRUE,"",IF(OR(発注情報!AH255="",発注情報!AH255=0),"",発注情報!AH255))</f>
        <v/>
      </c>
      <c r="Y10" s="102" t="str">
        <f>IF(ISERROR(発注情報!AI255)=TRUE,"",IF(OR(発注情報!AI255="",発注情報!AI255=0),"",発注情報!AI255))</f>
        <v/>
      </c>
      <c r="Z10" s="155" t="str">
        <f>IF(ISERROR(発注情報!AJ255)=TRUE,"",IF(OR(発注情報!AJ255="",発注情報!AJ255=0),"",発注情報!AJ255))</f>
        <v/>
      </c>
      <c r="AA10" s="102" t="str">
        <f>IF(ISERROR(発注情報!AK255)=TRUE,"",IF(OR(発注情報!AK255="",発注情報!AK255=0),"",発注情報!AK255))</f>
        <v/>
      </c>
      <c r="AB10" s="155" t="str">
        <f>IF(ISERROR(発注情報!AL255)=TRUE,"",IF(OR(発注情報!AL255="",発注情報!AL255=0),"",発注情報!AL255))</f>
        <v/>
      </c>
      <c r="AC10" s="102" t="str">
        <f>IF(ISERROR(発注情報!AM255)=TRUE,"",IF(OR(発注情報!AM255="",発注情報!AM255=0),"",発注情報!AM255))</f>
        <v/>
      </c>
      <c r="AD10" s="155" t="str">
        <f>IF(ISERROR(発注情報!AN255)=TRUE,"",IF(OR(発注情報!AN255="",発注情報!AN255=0),"",発注情報!AN255))</f>
        <v/>
      </c>
      <c r="AE10" s="102" t="str">
        <f>IF(ISERROR(発注情報!AO255)=TRUE,"",IF(OR(発注情報!AO255="",発注情報!AO255=0),"",発注情報!AO255))</f>
        <v/>
      </c>
      <c r="AF10" s="155" t="str">
        <f>IF(ISERROR(発注情報!AP255)=TRUE,"",IF(OR(発注情報!AP255="",発注情報!AP255=0),"",発注情報!AP255))</f>
        <v/>
      </c>
      <c r="AG10" s="102" t="str">
        <f>IF(ISERROR(発注情報!AQ255)=TRUE,"",IF(OR(発注情報!AQ255="",発注情報!AQ255=0),"",発注情報!AQ255))</f>
        <v/>
      </c>
      <c r="AH10" s="153" t="str">
        <f>IF(ISERROR(発注情報!AR255)=TRUE,"",IF(OR(発注情報!AR255="",発注情報!AR255=0),"",発注情報!AR255))</f>
        <v/>
      </c>
      <c r="AI10" s="154" t="str">
        <f>IF(ISERROR(発注情報!AS255)=TRUE,"",IF(OR(発注情報!AS255="",発注情報!AS255=0),"",発注情報!AS255))</f>
        <v/>
      </c>
    </row>
    <row r="11" spans="1:39" ht="18.75" customHeight="1" x14ac:dyDescent="0.15">
      <c r="A11" s="146">
        <v>6</v>
      </c>
      <c r="B11" s="151" t="str">
        <f>IF(ISERROR(発注情報!L256)=TRUE,"",IF(OR(発注情報!L256="",発注情報!L256=0),"",IF(発注情報!K256=発注情報!$K$126,発注情報!L256&amp;" (SUP.)",IF(発注情報!K256=発注情報!$K$127,発注情報!L256&amp;" (EXH.)",発注情報!L256))))</f>
        <v/>
      </c>
      <c r="C11" s="152" t="str">
        <f>IF(ISERROR(発注情報!M256)=TRUE,"",IF(OR(発注情報!M256="",発注情報!M256=0),"",発注情報!M256))</f>
        <v/>
      </c>
      <c r="D11" s="152" t="str">
        <f>IF(C11="","",C11*発注情報!$D$2)</f>
        <v/>
      </c>
      <c r="E11" s="221" t="str">
        <f>IF(ISERROR(発注情報!O256)=TRUE,"",IF(OR(発注情報!O256="",発注情報!O256=0),"",発注情報!O256))</f>
        <v/>
      </c>
      <c r="F11" s="221" t="str">
        <f>IF(ISERROR(発注情報!P256)=TRUE,"",IF(OR(発注情報!P256="",発注情報!P256=0),"",発注情報!P256))</f>
        <v/>
      </c>
      <c r="G11" s="221" t="str">
        <f>IF(ISERROR(発注情報!Q256)=TRUE,"",IF(OR(発注情報!Q256="",発注情報!Q256=0),"",発注情報!Q256))</f>
        <v/>
      </c>
      <c r="H11" s="153" t="str">
        <f>IF(ISERROR(発注情報!R256)=TRUE,"",IF(OR(発注情報!R256="",発注情報!R256=0),"",発注情報!R256))</f>
        <v/>
      </c>
      <c r="I11" s="154" t="str">
        <f>IF(ISERROR(発注情報!S256)=TRUE,"",IF(OR(発注情報!S256="",発注情報!S256=0),"",発注情報!S256))</f>
        <v/>
      </c>
      <c r="J11" s="155" t="str">
        <f>IF(ISERROR(発注情報!T256)=TRUE,"",IF(OR(発注情報!T256="",発注情報!T256=0),"",発注情報!T256))</f>
        <v/>
      </c>
      <c r="K11" s="102" t="str">
        <f>IF(ISERROR(発注情報!U256)=TRUE,"",IF(OR(発注情報!U256="",発注情報!U256=0),"",発注情報!U256))</f>
        <v/>
      </c>
      <c r="L11" s="155" t="str">
        <f>IF(ISERROR(発注情報!V256)=TRUE,"",IF(OR(発注情報!V256="",発注情報!V256=0),"",発注情報!V256))</f>
        <v/>
      </c>
      <c r="M11" s="102" t="str">
        <f>IF(ISERROR(発注情報!W256)=TRUE,"",IF(OR(発注情報!W256="",発注情報!W256=0),"",発注情報!W256))</f>
        <v/>
      </c>
      <c r="N11" s="155" t="str">
        <f>IF(ISERROR(発注情報!X256)=TRUE,"",IF(OR(発注情報!X256="",発注情報!X256=0),"",発注情報!X256))</f>
        <v/>
      </c>
      <c r="O11" s="102" t="str">
        <f>IF(ISERROR(発注情報!Y256)=TRUE,"",IF(OR(発注情報!Y256="",発注情報!Y256=0),"",発注情報!Y256))</f>
        <v/>
      </c>
      <c r="P11" s="155" t="str">
        <f>IF(ISERROR(発注情報!Z256)=TRUE,"",IF(OR(発注情報!Z256="",発注情報!Z256=0),"",発注情報!Z256))</f>
        <v/>
      </c>
      <c r="Q11" s="102" t="str">
        <f>IF(ISERROR(発注情報!AA256)=TRUE,"",IF(OR(発注情報!AA256="",発注情報!AA256=0),"",発注情報!AA256))</f>
        <v/>
      </c>
      <c r="R11" s="155" t="str">
        <f>IF(ISERROR(発注情報!AB256)=TRUE,"",IF(OR(発注情報!AB256="",発注情報!AB256=0),"",発注情報!AB256))</f>
        <v/>
      </c>
      <c r="S11" s="102" t="str">
        <f>IF(ISERROR(発注情報!AC256)=TRUE,"",IF(OR(発注情報!AC256="",発注情報!AC256=0),"",発注情報!AC256))</f>
        <v/>
      </c>
      <c r="T11" s="155" t="str">
        <f>IF(ISERROR(発注情報!AD256)=TRUE,"",IF(OR(発注情報!AD256="",発注情報!AD256=0),"",発注情報!AD256))</f>
        <v/>
      </c>
      <c r="U11" s="102" t="str">
        <f>IF(ISERROR(発注情報!AE256)=TRUE,"",IF(OR(発注情報!AE256="",発注情報!AE256=0),"",発注情報!AE256))</f>
        <v/>
      </c>
      <c r="V11" s="155" t="str">
        <f>IF(ISERROR(発注情報!AF256)=TRUE,"",IF(OR(発注情報!AF256="",発注情報!AF256=0),"",発注情報!AF256))</f>
        <v/>
      </c>
      <c r="W11" s="102" t="str">
        <f>IF(ISERROR(発注情報!AG256)=TRUE,"",IF(OR(発注情報!AG256="",発注情報!AG256=0),"",発注情報!AG256))</f>
        <v/>
      </c>
      <c r="X11" s="155" t="str">
        <f>IF(ISERROR(発注情報!AH256)=TRUE,"",IF(OR(発注情報!AH256="",発注情報!AH256=0),"",発注情報!AH256))</f>
        <v/>
      </c>
      <c r="Y11" s="102" t="str">
        <f>IF(ISERROR(発注情報!AI256)=TRUE,"",IF(OR(発注情報!AI256="",発注情報!AI256=0),"",発注情報!AI256))</f>
        <v/>
      </c>
      <c r="Z11" s="155" t="str">
        <f>IF(ISERROR(発注情報!AJ256)=TRUE,"",IF(OR(発注情報!AJ256="",発注情報!AJ256=0),"",発注情報!AJ256))</f>
        <v/>
      </c>
      <c r="AA11" s="102" t="str">
        <f>IF(ISERROR(発注情報!AK256)=TRUE,"",IF(OR(発注情報!AK256="",発注情報!AK256=0),"",発注情報!AK256))</f>
        <v/>
      </c>
      <c r="AB11" s="155" t="str">
        <f>IF(ISERROR(発注情報!AL256)=TRUE,"",IF(OR(発注情報!AL256="",発注情報!AL256=0),"",発注情報!AL256))</f>
        <v/>
      </c>
      <c r="AC11" s="102" t="str">
        <f>IF(ISERROR(発注情報!AM256)=TRUE,"",IF(OR(発注情報!AM256="",発注情報!AM256=0),"",発注情報!AM256))</f>
        <v/>
      </c>
      <c r="AD11" s="155" t="str">
        <f>IF(ISERROR(発注情報!AN256)=TRUE,"",IF(OR(発注情報!AN256="",発注情報!AN256=0),"",発注情報!AN256))</f>
        <v/>
      </c>
      <c r="AE11" s="102" t="str">
        <f>IF(ISERROR(発注情報!AO256)=TRUE,"",IF(OR(発注情報!AO256="",発注情報!AO256=0),"",発注情報!AO256))</f>
        <v/>
      </c>
      <c r="AF11" s="155" t="str">
        <f>IF(ISERROR(発注情報!AP256)=TRUE,"",IF(OR(発注情報!AP256="",発注情報!AP256=0),"",発注情報!AP256))</f>
        <v/>
      </c>
      <c r="AG11" s="102" t="str">
        <f>IF(ISERROR(発注情報!AQ256)=TRUE,"",IF(OR(発注情報!AQ256="",発注情報!AQ256=0),"",発注情報!AQ256))</f>
        <v/>
      </c>
      <c r="AH11" s="153" t="str">
        <f>IF(ISERROR(発注情報!AR256)=TRUE,"",IF(OR(発注情報!AR256="",発注情報!AR256=0),"",発注情報!AR256))</f>
        <v/>
      </c>
      <c r="AI11" s="154" t="str">
        <f>IF(ISERROR(発注情報!AS256)=TRUE,"",IF(OR(発注情報!AS256="",発注情報!AS256=0),"",発注情報!AS256))</f>
        <v/>
      </c>
    </row>
    <row r="12" spans="1:39" ht="18.75" customHeight="1" x14ac:dyDescent="0.15">
      <c r="A12" s="156">
        <v>7</v>
      </c>
      <c r="B12" s="151" t="str">
        <f>IF(ISERROR(発注情報!L257)=TRUE,"",IF(OR(発注情報!L257="",発注情報!L257=0),"",IF(発注情報!K257=発注情報!$K$126,発注情報!L257&amp;" (SUP.)",IF(発注情報!K257=発注情報!$K$127,発注情報!L257&amp;" (EXH.)",発注情報!L257))))</f>
        <v/>
      </c>
      <c r="C12" s="152" t="str">
        <f>IF(ISERROR(発注情報!M257)=TRUE,"",IF(OR(発注情報!M257="",発注情報!M257=0),"",発注情報!M257))</f>
        <v/>
      </c>
      <c r="D12" s="152" t="str">
        <f>IF(C12="","",C12*発注情報!$D$2)</f>
        <v/>
      </c>
      <c r="E12" s="221" t="str">
        <f>IF(ISERROR(発注情報!O257)=TRUE,"",IF(OR(発注情報!O257="",発注情報!O257=0),"",発注情報!O257))</f>
        <v/>
      </c>
      <c r="F12" s="221" t="str">
        <f>IF(ISERROR(発注情報!P257)=TRUE,"",IF(OR(発注情報!P257="",発注情報!P257=0),"",発注情報!P257))</f>
        <v/>
      </c>
      <c r="G12" s="221" t="str">
        <f>IF(ISERROR(発注情報!Q257)=TRUE,"",IF(OR(発注情報!Q257="",発注情報!Q257=0),"",発注情報!Q257))</f>
        <v/>
      </c>
      <c r="H12" s="153" t="str">
        <f>IF(ISERROR(発注情報!R257)=TRUE,"",IF(OR(発注情報!R257="",発注情報!R257=0),"",発注情報!R257))</f>
        <v/>
      </c>
      <c r="I12" s="154" t="str">
        <f>IF(ISERROR(発注情報!S257)=TRUE,"",IF(OR(発注情報!S257="",発注情報!S257=0),"",発注情報!S257))</f>
        <v/>
      </c>
      <c r="J12" s="155" t="str">
        <f>IF(ISERROR(発注情報!T257)=TRUE,"",IF(OR(発注情報!T257="",発注情報!T257=0),"",発注情報!T257))</f>
        <v/>
      </c>
      <c r="K12" s="102" t="str">
        <f>IF(ISERROR(発注情報!U257)=TRUE,"",IF(OR(発注情報!U257="",発注情報!U257=0),"",発注情報!U257))</f>
        <v/>
      </c>
      <c r="L12" s="155" t="str">
        <f>IF(ISERROR(発注情報!V257)=TRUE,"",IF(OR(発注情報!V257="",発注情報!V257=0),"",発注情報!V257))</f>
        <v/>
      </c>
      <c r="M12" s="102" t="str">
        <f>IF(ISERROR(発注情報!W257)=TRUE,"",IF(OR(発注情報!W257="",発注情報!W257=0),"",発注情報!W257))</f>
        <v/>
      </c>
      <c r="N12" s="155" t="str">
        <f>IF(ISERROR(発注情報!X257)=TRUE,"",IF(OR(発注情報!X257="",発注情報!X257=0),"",発注情報!X257))</f>
        <v/>
      </c>
      <c r="O12" s="102" t="str">
        <f>IF(ISERROR(発注情報!Y257)=TRUE,"",IF(OR(発注情報!Y257="",発注情報!Y257=0),"",発注情報!Y257))</f>
        <v/>
      </c>
      <c r="P12" s="155" t="str">
        <f>IF(ISERROR(発注情報!Z257)=TRUE,"",IF(OR(発注情報!Z257="",発注情報!Z257=0),"",発注情報!Z257))</f>
        <v/>
      </c>
      <c r="Q12" s="102" t="str">
        <f>IF(ISERROR(発注情報!AA257)=TRUE,"",IF(OR(発注情報!AA257="",発注情報!AA257=0),"",発注情報!AA257))</f>
        <v/>
      </c>
      <c r="R12" s="155" t="str">
        <f>IF(ISERROR(発注情報!AB257)=TRUE,"",IF(OR(発注情報!AB257="",発注情報!AB257=0),"",発注情報!AB257))</f>
        <v/>
      </c>
      <c r="S12" s="102" t="str">
        <f>IF(ISERROR(発注情報!AC257)=TRUE,"",IF(OR(発注情報!AC257="",発注情報!AC257=0),"",発注情報!AC257))</f>
        <v/>
      </c>
      <c r="T12" s="155" t="str">
        <f>IF(ISERROR(発注情報!AD257)=TRUE,"",IF(OR(発注情報!AD257="",発注情報!AD257=0),"",発注情報!AD257))</f>
        <v/>
      </c>
      <c r="U12" s="102" t="str">
        <f>IF(ISERROR(発注情報!AE257)=TRUE,"",IF(OR(発注情報!AE257="",発注情報!AE257=0),"",発注情報!AE257))</f>
        <v/>
      </c>
      <c r="V12" s="155" t="str">
        <f>IF(ISERROR(発注情報!AF257)=TRUE,"",IF(OR(発注情報!AF257="",発注情報!AF257=0),"",発注情報!AF257))</f>
        <v/>
      </c>
      <c r="W12" s="102" t="str">
        <f>IF(ISERROR(発注情報!AG257)=TRUE,"",IF(OR(発注情報!AG257="",発注情報!AG257=0),"",発注情報!AG257))</f>
        <v/>
      </c>
      <c r="X12" s="155" t="str">
        <f>IF(ISERROR(発注情報!AH257)=TRUE,"",IF(OR(発注情報!AH257="",発注情報!AH257=0),"",発注情報!AH257))</f>
        <v/>
      </c>
      <c r="Y12" s="102" t="str">
        <f>IF(ISERROR(発注情報!AI257)=TRUE,"",IF(OR(発注情報!AI257="",発注情報!AI257=0),"",発注情報!AI257))</f>
        <v/>
      </c>
      <c r="Z12" s="155" t="str">
        <f>IF(ISERROR(発注情報!AJ257)=TRUE,"",IF(OR(発注情報!AJ257="",発注情報!AJ257=0),"",発注情報!AJ257))</f>
        <v/>
      </c>
      <c r="AA12" s="102" t="str">
        <f>IF(ISERROR(発注情報!AK257)=TRUE,"",IF(OR(発注情報!AK257="",発注情報!AK257=0),"",発注情報!AK257))</f>
        <v/>
      </c>
      <c r="AB12" s="155" t="str">
        <f>IF(ISERROR(発注情報!AL257)=TRUE,"",IF(OR(発注情報!AL257="",発注情報!AL257=0),"",発注情報!AL257))</f>
        <v/>
      </c>
      <c r="AC12" s="102" t="str">
        <f>IF(ISERROR(発注情報!AM257)=TRUE,"",IF(OR(発注情報!AM257="",発注情報!AM257=0),"",発注情報!AM257))</f>
        <v/>
      </c>
      <c r="AD12" s="155" t="str">
        <f>IF(ISERROR(発注情報!AN257)=TRUE,"",IF(OR(発注情報!AN257="",発注情報!AN257=0),"",発注情報!AN257))</f>
        <v/>
      </c>
      <c r="AE12" s="102" t="str">
        <f>IF(ISERROR(発注情報!AO257)=TRUE,"",IF(OR(発注情報!AO257="",発注情報!AO257=0),"",発注情報!AO257))</f>
        <v/>
      </c>
      <c r="AF12" s="155" t="str">
        <f>IF(ISERROR(発注情報!AP257)=TRUE,"",IF(OR(発注情報!AP257="",発注情報!AP257=0),"",発注情報!AP257))</f>
        <v/>
      </c>
      <c r="AG12" s="102" t="str">
        <f>IF(ISERROR(発注情報!AQ257)=TRUE,"",IF(OR(発注情報!AQ257="",発注情報!AQ257=0),"",発注情報!AQ257))</f>
        <v/>
      </c>
      <c r="AH12" s="153" t="str">
        <f>IF(ISERROR(発注情報!AR257)=TRUE,"",IF(OR(発注情報!AR257="",発注情報!AR257=0),"",発注情報!AR257))</f>
        <v/>
      </c>
      <c r="AI12" s="154" t="str">
        <f>IF(ISERROR(発注情報!AS257)=TRUE,"",IF(OR(発注情報!AS257="",発注情報!AS257=0),"",発注情報!AS257))</f>
        <v/>
      </c>
    </row>
    <row r="13" spans="1:39" ht="18.75" customHeight="1" x14ac:dyDescent="0.15">
      <c r="A13" s="146">
        <v>8</v>
      </c>
      <c r="B13" s="151" t="str">
        <f>IF(ISERROR(発注情報!L258)=TRUE,"",IF(OR(発注情報!L258="",発注情報!L258=0),"",IF(発注情報!K258=発注情報!$K$126,発注情報!L258&amp;" (SUP.)",IF(発注情報!K258=発注情報!$K$127,発注情報!L258&amp;" (EXH.)",発注情報!L258))))</f>
        <v/>
      </c>
      <c r="C13" s="152" t="str">
        <f>IF(ISERROR(発注情報!M258)=TRUE,"",IF(OR(発注情報!M258="",発注情報!M258=0),"",発注情報!M258))</f>
        <v/>
      </c>
      <c r="D13" s="152" t="str">
        <f>IF(C13="","",C13*発注情報!$D$2)</f>
        <v/>
      </c>
      <c r="E13" s="221" t="str">
        <f>IF(ISERROR(発注情報!O258)=TRUE,"",IF(OR(発注情報!O258="",発注情報!O258=0),"",発注情報!O258))</f>
        <v/>
      </c>
      <c r="F13" s="221" t="str">
        <f>IF(ISERROR(発注情報!P258)=TRUE,"",IF(OR(発注情報!P258="",発注情報!P258=0),"",発注情報!P258))</f>
        <v/>
      </c>
      <c r="G13" s="221" t="str">
        <f>IF(ISERROR(発注情報!Q258)=TRUE,"",IF(OR(発注情報!Q258="",発注情報!Q258=0),"",発注情報!Q258))</f>
        <v/>
      </c>
      <c r="H13" s="153" t="str">
        <f>IF(ISERROR(発注情報!R258)=TRUE,"",IF(OR(発注情報!R258="",発注情報!R258=0),"",発注情報!R258))</f>
        <v/>
      </c>
      <c r="I13" s="154" t="str">
        <f>IF(ISERROR(発注情報!S258)=TRUE,"",IF(OR(発注情報!S258="",発注情報!S258=0),"",発注情報!S258))</f>
        <v/>
      </c>
      <c r="J13" s="155" t="str">
        <f>IF(ISERROR(発注情報!T258)=TRUE,"",IF(OR(発注情報!T258="",発注情報!T258=0),"",発注情報!T258))</f>
        <v/>
      </c>
      <c r="K13" s="102" t="str">
        <f>IF(ISERROR(発注情報!U258)=TRUE,"",IF(OR(発注情報!U258="",発注情報!U258=0),"",発注情報!U258))</f>
        <v/>
      </c>
      <c r="L13" s="155" t="str">
        <f>IF(ISERROR(発注情報!V258)=TRUE,"",IF(OR(発注情報!V258="",発注情報!V258=0),"",発注情報!V258))</f>
        <v/>
      </c>
      <c r="M13" s="102" t="str">
        <f>IF(ISERROR(発注情報!W258)=TRUE,"",IF(OR(発注情報!W258="",発注情報!W258=0),"",発注情報!W258))</f>
        <v/>
      </c>
      <c r="N13" s="155" t="str">
        <f>IF(ISERROR(発注情報!X258)=TRUE,"",IF(OR(発注情報!X258="",発注情報!X258=0),"",発注情報!X258))</f>
        <v/>
      </c>
      <c r="O13" s="102" t="str">
        <f>IF(ISERROR(発注情報!Y258)=TRUE,"",IF(OR(発注情報!Y258="",発注情報!Y258=0),"",発注情報!Y258))</f>
        <v/>
      </c>
      <c r="P13" s="155" t="str">
        <f>IF(ISERROR(発注情報!Z258)=TRUE,"",IF(OR(発注情報!Z258="",発注情報!Z258=0),"",発注情報!Z258))</f>
        <v/>
      </c>
      <c r="Q13" s="102" t="str">
        <f>IF(ISERROR(発注情報!AA258)=TRUE,"",IF(OR(発注情報!AA258="",発注情報!AA258=0),"",発注情報!AA258))</f>
        <v/>
      </c>
      <c r="R13" s="155" t="str">
        <f>IF(ISERROR(発注情報!AB258)=TRUE,"",IF(OR(発注情報!AB258="",発注情報!AB258=0),"",発注情報!AB258))</f>
        <v/>
      </c>
      <c r="S13" s="102" t="str">
        <f>IF(ISERROR(発注情報!AC258)=TRUE,"",IF(OR(発注情報!AC258="",発注情報!AC258=0),"",発注情報!AC258))</f>
        <v/>
      </c>
      <c r="T13" s="155" t="str">
        <f>IF(ISERROR(発注情報!AD258)=TRUE,"",IF(OR(発注情報!AD258="",発注情報!AD258=0),"",発注情報!AD258))</f>
        <v/>
      </c>
      <c r="U13" s="102" t="str">
        <f>IF(ISERROR(発注情報!AE258)=TRUE,"",IF(OR(発注情報!AE258="",発注情報!AE258=0),"",発注情報!AE258))</f>
        <v/>
      </c>
      <c r="V13" s="155" t="str">
        <f>IF(ISERROR(発注情報!AF258)=TRUE,"",IF(OR(発注情報!AF258="",発注情報!AF258=0),"",発注情報!AF258))</f>
        <v/>
      </c>
      <c r="W13" s="102" t="str">
        <f>IF(ISERROR(発注情報!AG258)=TRUE,"",IF(OR(発注情報!AG258="",発注情報!AG258=0),"",発注情報!AG258))</f>
        <v/>
      </c>
      <c r="X13" s="155" t="str">
        <f>IF(ISERROR(発注情報!AH258)=TRUE,"",IF(OR(発注情報!AH258="",発注情報!AH258=0),"",発注情報!AH258))</f>
        <v/>
      </c>
      <c r="Y13" s="102" t="str">
        <f>IF(ISERROR(発注情報!AI258)=TRUE,"",IF(OR(発注情報!AI258="",発注情報!AI258=0),"",発注情報!AI258))</f>
        <v/>
      </c>
      <c r="Z13" s="155" t="str">
        <f>IF(ISERROR(発注情報!AJ258)=TRUE,"",IF(OR(発注情報!AJ258="",発注情報!AJ258=0),"",発注情報!AJ258))</f>
        <v/>
      </c>
      <c r="AA13" s="102" t="str">
        <f>IF(ISERROR(発注情報!AK258)=TRUE,"",IF(OR(発注情報!AK258="",発注情報!AK258=0),"",発注情報!AK258))</f>
        <v/>
      </c>
      <c r="AB13" s="155" t="str">
        <f>IF(ISERROR(発注情報!AL258)=TRUE,"",IF(OR(発注情報!AL258="",発注情報!AL258=0),"",発注情報!AL258))</f>
        <v/>
      </c>
      <c r="AC13" s="102" t="str">
        <f>IF(ISERROR(発注情報!AM258)=TRUE,"",IF(OR(発注情報!AM258="",発注情報!AM258=0),"",発注情報!AM258))</f>
        <v/>
      </c>
      <c r="AD13" s="155" t="str">
        <f>IF(ISERROR(発注情報!AN258)=TRUE,"",IF(OR(発注情報!AN258="",発注情報!AN258=0),"",発注情報!AN258))</f>
        <v/>
      </c>
      <c r="AE13" s="102" t="str">
        <f>IF(ISERROR(発注情報!AO258)=TRUE,"",IF(OR(発注情報!AO258="",発注情報!AO258=0),"",発注情報!AO258))</f>
        <v/>
      </c>
      <c r="AF13" s="155" t="str">
        <f>IF(ISERROR(発注情報!AP258)=TRUE,"",IF(OR(発注情報!AP258="",発注情報!AP258=0),"",発注情報!AP258))</f>
        <v/>
      </c>
      <c r="AG13" s="102" t="str">
        <f>IF(ISERROR(発注情報!AQ258)=TRUE,"",IF(OR(発注情報!AQ258="",発注情報!AQ258=0),"",発注情報!AQ258))</f>
        <v/>
      </c>
      <c r="AH13" s="153" t="str">
        <f>IF(ISERROR(発注情報!AR258)=TRUE,"",IF(OR(発注情報!AR258="",発注情報!AR258=0),"",発注情報!AR258))</f>
        <v/>
      </c>
      <c r="AI13" s="154" t="str">
        <f>IF(ISERROR(発注情報!AS258)=TRUE,"",IF(OR(発注情報!AS258="",発注情報!AS258=0),"",発注情報!AS258))</f>
        <v/>
      </c>
    </row>
    <row r="14" spans="1:39" ht="18.75" customHeight="1" x14ac:dyDescent="0.15">
      <c r="A14" s="156">
        <v>9</v>
      </c>
      <c r="B14" s="151" t="str">
        <f>IF(ISERROR(発注情報!L259)=TRUE,"",IF(OR(発注情報!L259="",発注情報!L259=0),"",IF(発注情報!K259=発注情報!$K$126,発注情報!L259&amp;" (SUP.)",IF(発注情報!K259=発注情報!$K$127,発注情報!L259&amp;" (EXH.)",発注情報!L259))))</f>
        <v/>
      </c>
      <c r="C14" s="152" t="str">
        <f>IF(ISERROR(発注情報!M259)=TRUE,"",IF(OR(発注情報!M259="",発注情報!M259=0),"",発注情報!M259))</f>
        <v/>
      </c>
      <c r="D14" s="152" t="str">
        <f>IF(C14="","",C14*発注情報!$D$2)</f>
        <v/>
      </c>
      <c r="E14" s="221" t="str">
        <f>IF(ISERROR(発注情報!O259)=TRUE,"",IF(OR(発注情報!O259="",発注情報!O259=0),"",発注情報!O259))</f>
        <v/>
      </c>
      <c r="F14" s="221" t="str">
        <f>IF(ISERROR(発注情報!P259)=TRUE,"",IF(OR(発注情報!P259="",発注情報!P259=0),"",発注情報!P259))</f>
        <v/>
      </c>
      <c r="G14" s="221" t="str">
        <f>IF(ISERROR(発注情報!Q259)=TRUE,"",IF(OR(発注情報!Q259="",発注情報!Q259=0),"",発注情報!Q259))</f>
        <v/>
      </c>
      <c r="H14" s="153" t="str">
        <f>IF(ISERROR(発注情報!R259)=TRUE,"",IF(OR(発注情報!R259="",発注情報!R259=0),"",発注情報!R259))</f>
        <v/>
      </c>
      <c r="I14" s="154" t="str">
        <f>IF(ISERROR(発注情報!S259)=TRUE,"",IF(OR(発注情報!S259="",発注情報!S259=0),"",発注情報!S259))</f>
        <v/>
      </c>
      <c r="J14" s="155" t="str">
        <f>IF(ISERROR(発注情報!T259)=TRUE,"",IF(OR(発注情報!T259="",発注情報!T259=0),"",発注情報!T259))</f>
        <v/>
      </c>
      <c r="K14" s="102" t="str">
        <f>IF(ISERROR(発注情報!U259)=TRUE,"",IF(OR(発注情報!U259="",発注情報!U259=0),"",発注情報!U259))</f>
        <v/>
      </c>
      <c r="L14" s="155" t="str">
        <f>IF(ISERROR(発注情報!V259)=TRUE,"",IF(OR(発注情報!V259="",発注情報!V259=0),"",発注情報!V259))</f>
        <v/>
      </c>
      <c r="M14" s="102" t="str">
        <f>IF(ISERROR(発注情報!W259)=TRUE,"",IF(OR(発注情報!W259="",発注情報!W259=0),"",発注情報!W259))</f>
        <v/>
      </c>
      <c r="N14" s="155" t="str">
        <f>IF(ISERROR(発注情報!X259)=TRUE,"",IF(OR(発注情報!X259="",発注情報!X259=0),"",発注情報!X259))</f>
        <v/>
      </c>
      <c r="O14" s="102" t="str">
        <f>IF(ISERROR(発注情報!Y259)=TRUE,"",IF(OR(発注情報!Y259="",発注情報!Y259=0),"",発注情報!Y259))</f>
        <v/>
      </c>
      <c r="P14" s="155" t="str">
        <f>IF(ISERROR(発注情報!Z259)=TRUE,"",IF(OR(発注情報!Z259="",発注情報!Z259=0),"",発注情報!Z259))</f>
        <v/>
      </c>
      <c r="Q14" s="102" t="str">
        <f>IF(ISERROR(発注情報!AA259)=TRUE,"",IF(OR(発注情報!AA259="",発注情報!AA259=0),"",発注情報!AA259))</f>
        <v/>
      </c>
      <c r="R14" s="155" t="str">
        <f>IF(ISERROR(発注情報!AB259)=TRUE,"",IF(OR(発注情報!AB259="",発注情報!AB259=0),"",発注情報!AB259))</f>
        <v/>
      </c>
      <c r="S14" s="102" t="str">
        <f>IF(ISERROR(発注情報!AC259)=TRUE,"",IF(OR(発注情報!AC259="",発注情報!AC259=0),"",発注情報!AC259))</f>
        <v/>
      </c>
      <c r="T14" s="155" t="str">
        <f>IF(ISERROR(発注情報!AD259)=TRUE,"",IF(OR(発注情報!AD259="",発注情報!AD259=0),"",発注情報!AD259))</f>
        <v/>
      </c>
      <c r="U14" s="102" t="str">
        <f>IF(ISERROR(発注情報!AE259)=TRUE,"",IF(OR(発注情報!AE259="",発注情報!AE259=0),"",発注情報!AE259))</f>
        <v/>
      </c>
      <c r="V14" s="155" t="str">
        <f>IF(ISERROR(発注情報!AF259)=TRUE,"",IF(OR(発注情報!AF259="",発注情報!AF259=0),"",発注情報!AF259))</f>
        <v/>
      </c>
      <c r="W14" s="102" t="str">
        <f>IF(ISERROR(発注情報!AG259)=TRUE,"",IF(OR(発注情報!AG259="",発注情報!AG259=0),"",発注情報!AG259))</f>
        <v/>
      </c>
      <c r="X14" s="155" t="str">
        <f>IF(ISERROR(発注情報!AH259)=TRUE,"",IF(OR(発注情報!AH259="",発注情報!AH259=0),"",発注情報!AH259))</f>
        <v/>
      </c>
      <c r="Y14" s="102" t="str">
        <f>IF(ISERROR(発注情報!AI259)=TRUE,"",IF(OR(発注情報!AI259="",発注情報!AI259=0),"",発注情報!AI259))</f>
        <v/>
      </c>
      <c r="Z14" s="155" t="str">
        <f>IF(ISERROR(発注情報!AJ259)=TRUE,"",IF(OR(発注情報!AJ259="",発注情報!AJ259=0),"",発注情報!AJ259))</f>
        <v/>
      </c>
      <c r="AA14" s="102" t="str">
        <f>IF(ISERROR(発注情報!AK259)=TRUE,"",IF(OR(発注情報!AK259="",発注情報!AK259=0),"",発注情報!AK259))</f>
        <v/>
      </c>
      <c r="AB14" s="155" t="str">
        <f>IF(ISERROR(発注情報!AL259)=TRUE,"",IF(OR(発注情報!AL259="",発注情報!AL259=0),"",発注情報!AL259))</f>
        <v/>
      </c>
      <c r="AC14" s="102" t="str">
        <f>IF(ISERROR(発注情報!AM259)=TRUE,"",IF(OR(発注情報!AM259="",発注情報!AM259=0),"",発注情報!AM259))</f>
        <v/>
      </c>
      <c r="AD14" s="155" t="str">
        <f>IF(ISERROR(発注情報!AN259)=TRUE,"",IF(OR(発注情報!AN259="",発注情報!AN259=0),"",発注情報!AN259))</f>
        <v/>
      </c>
      <c r="AE14" s="102" t="str">
        <f>IF(ISERROR(発注情報!AO259)=TRUE,"",IF(OR(発注情報!AO259="",発注情報!AO259=0),"",発注情報!AO259))</f>
        <v/>
      </c>
      <c r="AF14" s="155" t="str">
        <f>IF(ISERROR(発注情報!AP259)=TRUE,"",IF(OR(発注情報!AP259="",発注情報!AP259=0),"",発注情報!AP259))</f>
        <v/>
      </c>
      <c r="AG14" s="102" t="str">
        <f>IF(ISERROR(発注情報!AQ259)=TRUE,"",IF(OR(発注情報!AQ259="",発注情報!AQ259=0),"",発注情報!AQ259))</f>
        <v/>
      </c>
      <c r="AH14" s="153" t="str">
        <f>IF(ISERROR(発注情報!AR259)=TRUE,"",IF(OR(発注情報!AR259="",発注情報!AR259=0),"",発注情報!AR259))</f>
        <v/>
      </c>
      <c r="AI14" s="154" t="str">
        <f>IF(ISERROR(発注情報!AS259)=TRUE,"",IF(OR(発注情報!AS259="",発注情報!AS259=0),"",発注情報!AS259))</f>
        <v/>
      </c>
    </row>
    <row r="15" spans="1:39" ht="18.75" customHeight="1" x14ac:dyDescent="0.15">
      <c r="A15" s="146">
        <v>10</v>
      </c>
      <c r="B15" s="151" t="str">
        <f>IF(ISERROR(発注情報!L260)=TRUE,"",IF(OR(発注情報!L260="",発注情報!L260=0),"",IF(発注情報!K260=発注情報!$K$126,発注情報!L260&amp;" (SUP.)",IF(発注情報!K260=発注情報!$K$127,発注情報!L260&amp;" (EXH.)",発注情報!L260))))</f>
        <v/>
      </c>
      <c r="C15" s="152" t="str">
        <f>IF(ISERROR(発注情報!M260)=TRUE,"",IF(OR(発注情報!M260="",発注情報!M260=0),"",発注情報!M260))</f>
        <v/>
      </c>
      <c r="D15" s="152" t="str">
        <f>IF(C15="","",C15*発注情報!$D$2)</f>
        <v/>
      </c>
      <c r="E15" s="221" t="str">
        <f>IF(ISERROR(発注情報!O260)=TRUE,"",IF(OR(発注情報!O260="",発注情報!O260=0),"",発注情報!O260))</f>
        <v/>
      </c>
      <c r="F15" s="221" t="str">
        <f>IF(ISERROR(発注情報!P260)=TRUE,"",IF(OR(発注情報!P260="",発注情報!P260=0),"",発注情報!P260))</f>
        <v/>
      </c>
      <c r="G15" s="221" t="str">
        <f>IF(ISERROR(発注情報!Q260)=TRUE,"",IF(OR(発注情報!Q260="",発注情報!Q260=0),"",発注情報!Q260))</f>
        <v/>
      </c>
      <c r="H15" s="153" t="str">
        <f>IF(ISERROR(発注情報!R260)=TRUE,"",IF(OR(発注情報!R260="",発注情報!R260=0),"",発注情報!R260))</f>
        <v/>
      </c>
      <c r="I15" s="154" t="str">
        <f>IF(ISERROR(発注情報!S260)=TRUE,"",IF(OR(発注情報!S260="",発注情報!S260=0),"",発注情報!S260))</f>
        <v/>
      </c>
      <c r="J15" s="155" t="str">
        <f>IF(ISERROR(発注情報!T260)=TRUE,"",IF(OR(発注情報!T260="",発注情報!T260=0),"",発注情報!T260))</f>
        <v/>
      </c>
      <c r="K15" s="102" t="str">
        <f>IF(ISERROR(発注情報!U260)=TRUE,"",IF(OR(発注情報!U260="",発注情報!U260=0),"",発注情報!U260))</f>
        <v/>
      </c>
      <c r="L15" s="155" t="str">
        <f>IF(ISERROR(発注情報!V260)=TRUE,"",IF(OR(発注情報!V260="",発注情報!V260=0),"",発注情報!V260))</f>
        <v/>
      </c>
      <c r="M15" s="102" t="str">
        <f>IF(ISERROR(発注情報!W260)=TRUE,"",IF(OR(発注情報!W260="",発注情報!W260=0),"",発注情報!W260))</f>
        <v/>
      </c>
      <c r="N15" s="155" t="str">
        <f>IF(ISERROR(発注情報!X260)=TRUE,"",IF(OR(発注情報!X260="",発注情報!X260=0),"",発注情報!X260))</f>
        <v/>
      </c>
      <c r="O15" s="102" t="str">
        <f>IF(ISERROR(発注情報!Y260)=TRUE,"",IF(OR(発注情報!Y260="",発注情報!Y260=0),"",発注情報!Y260))</f>
        <v/>
      </c>
      <c r="P15" s="155" t="str">
        <f>IF(ISERROR(発注情報!Z260)=TRUE,"",IF(OR(発注情報!Z260="",発注情報!Z260=0),"",発注情報!Z260))</f>
        <v/>
      </c>
      <c r="Q15" s="102" t="str">
        <f>IF(ISERROR(発注情報!AA260)=TRUE,"",IF(OR(発注情報!AA260="",発注情報!AA260=0),"",発注情報!AA260))</f>
        <v/>
      </c>
      <c r="R15" s="155" t="str">
        <f>IF(ISERROR(発注情報!AB260)=TRUE,"",IF(OR(発注情報!AB260="",発注情報!AB260=0),"",発注情報!AB260))</f>
        <v/>
      </c>
      <c r="S15" s="102" t="str">
        <f>IF(ISERROR(発注情報!AC260)=TRUE,"",IF(OR(発注情報!AC260="",発注情報!AC260=0),"",発注情報!AC260))</f>
        <v/>
      </c>
      <c r="T15" s="155" t="str">
        <f>IF(ISERROR(発注情報!AD260)=TRUE,"",IF(OR(発注情報!AD260="",発注情報!AD260=0),"",発注情報!AD260))</f>
        <v/>
      </c>
      <c r="U15" s="102" t="str">
        <f>IF(ISERROR(発注情報!AE260)=TRUE,"",IF(OR(発注情報!AE260="",発注情報!AE260=0),"",発注情報!AE260))</f>
        <v/>
      </c>
      <c r="V15" s="155" t="str">
        <f>IF(ISERROR(発注情報!AF260)=TRUE,"",IF(OR(発注情報!AF260="",発注情報!AF260=0),"",発注情報!AF260))</f>
        <v/>
      </c>
      <c r="W15" s="102" t="str">
        <f>IF(ISERROR(発注情報!AG260)=TRUE,"",IF(OR(発注情報!AG260="",発注情報!AG260=0),"",発注情報!AG260))</f>
        <v/>
      </c>
      <c r="X15" s="155" t="str">
        <f>IF(ISERROR(発注情報!AH260)=TRUE,"",IF(OR(発注情報!AH260="",発注情報!AH260=0),"",発注情報!AH260))</f>
        <v/>
      </c>
      <c r="Y15" s="102" t="str">
        <f>IF(ISERROR(発注情報!AI260)=TRUE,"",IF(OR(発注情報!AI260="",発注情報!AI260=0),"",発注情報!AI260))</f>
        <v/>
      </c>
      <c r="Z15" s="155" t="str">
        <f>IF(ISERROR(発注情報!AJ260)=TRUE,"",IF(OR(発注情報!AJ260="",発注情報!AJ260=0),"",発注情報!AJ260))</f>
        <v/>
      </c>
      <c r="AA15" s="102" t="str">
        <f>IF(ISERROR(発注情報!AK260)=TRUE,"",IF(OR(発注情報!AK260="",発注情報!AK260=0),"",発注情報!AK260))</f>
        <v/>
      </c>
      <c r="AB15" s="155" t="str">
        <f>IF(ISERROR(発注情報!AL260)=TRUE,"",IF(OR(発注情報!AL260="",発注情報!AL260=0),"",発注情報!AL260))</f>
        <v/>
      </c>
      <c r="AC15" s="102" t="str">
        <f>IF(ISERROR(発注情報!AM260)=TRUE,"",IF(OR(発注情報!AM260="",発注情報!AM260=0),"",発注情報!AM260))</f>
        <v/>
      </c>
      <c r="AD15" s="155" t="str">
        <f>IF(ISERROR(発注情報!AN260)=TRUE,"",IF(OR(発注情報!AN260="",発注情報!AN260=0),"",発注情報!AN260))</f>
        <v/>
      </c>
      <c r="AE15" s="102" t="str">
        <f>IF(ISERROR(発注情報!AO260)=TRUE,"",IF(OR(発注情報!AO260="",発注情報!AO260=0),"",発注情報!AO260))</f>
        <v/>
      </c>
      <c r="AF15" s="155" t="str">
        <f>IF(ISERROR(発注情報!AP260)=TRUE,"",IF(OR(発注情報!AP260="",発注情報!AP260=0),"",発注情報!AP260))</f>
        <v/>
      </c>
      <c r="AG15" s="102" t="str">
        <f>IF(ISERROR(発注情報!AQ260)=TRUE,"",IF(OR(発注情報!AQ260="",発注情報!AQ260=0),"",発注情報!AQ260))</f>
        <v/>
      </c>
      <c r="AH15" s="153" t="str">
        <f>IF(ISERROR(発注情報!AR260)=TRUE,"",IF(OR(発注情報!AR260="",発注情報!AR260=0),"",発注情報!AR260))</f>
        <v/>
      </c>
      <c r="AI15" s="154" t="str">
        <f>IF(ISERROR(発注情報!AS260)=TRUE,"",IF(OR(発注情報!AS260="",発注情報!AS260=0),"",発注情報!AS260))</f>
        <v/>
      </c>
    </row>
    <row r="16" spans="1:39" ht="18.75" customHeight="1" x14ac:dyDescent="0.15">
      <c r="A16" s="156">
        <v>11</v>
      </c>
      <c r="B16" s="151" t="str">
        <f>IF(ISERROR(発注情報!L261)=TRUE,"",IF(OR(発注情報!L261="",発注情報!L261=0),"",IF(発注情報!K261=発注情報!$K$126,発注情報!L261&amp;" (SUP.)",IF(発注情報!K261=発注情報!$K$127,発注情報!L261&amp;" (EXH.)",発注情報!L261))))</f>
        <v/>
      </c>
      <c r="C16" s="152" t="str">
        <f>IF(ISERROR(発注情報!M261)=TRUE,"",IF(OR(発注情報!M261="",発注情報!M261=0),"",発注情報!M261))</f>
        <v/>
      </c>
      <c r="D16" s="152" t="str">
        <f>IF(C16="","",C16*発注情報!$D$2)</f>
        <v/>
      </c>
      <c r="E16" s="221" t="str">
        <f>IF(ISERROR(発注情報!O261)=TRUE,"",IF(OR(発注情報!O261="",発注情報!O261=0),"",発注情報!O261))</f>
        <v/>
      </c>
      <c r="F16" s="221" t="str">
        <f>IF(ISERROR(発注情報!P261)=TRUE,"",IF(OR(発注情報!P261="",発注情報!P261=0),"",発注情報!P261))</f>
        <v/>
      </c>
      <c r="G16" s="221" t="str">
        <f>IF(ISERROR(発注情報!Q261)=TRUE,"",IF(OR(発注情報!Q261="",発注情報!Q261=0),"",発注情報!Q261))</f>
        <v/>
      </c>
      <c r="H16" s="153" t="str">
        <f>IF(ISERROR(発注情報!R261)=TRUE,"",IF(OR(発注情報!R261="",発注情報!R261=0),"",発注情報!R261))</f>
        <v/>
      </c>
      <c r="I16" s="154" t="str">
        <f>IF(ISERROR(発注情報!S261)=TRUE,"",IF(OR(発注情報!S261="",発注情報!S261=0),"",発注情報!S261))</f>
        <v/>
      </c>
      <c r="J16" s="155" t="str">
        <f>IF(ISERROR(発注情報!T261)=TRUE,"",IF(OR(発注情報!T261="",発注情報!T261=0),"",発注情報!T261))</f>
        <v/>
      </c>
      <c r="K16" s="102" t="str">
        <f>IF(ISERROR(発注情報!U261)=TRUE,"",IF(OR(発注情報!U261="",発注情報!U261=0),"",発注情報!U261))</f>
        <v/>
      </c>
      <c r="L16" s="155" t="str">
        <f>IF(ISERROR(発注情報!V261)=TRUE,"",IF(OR(発注情報!V261="",発注情報!V261=0),"",発注情報!V261))</f>
        <v/>
      </c>
      <c r="M16" s="102" t="str">
        <f>IF(ISERROR(発注情報!W261)=TRUE,"",IF(OR(発注情報!W261="",発注情報!W261=0),"",発注情報!W261))</f>
        <v/>
      </c>
      <c r="N16" s="155" t="str">
        <f>IF(ISERROR(発注情報!X261)=TRUE,"",IF(OR(発注情報!X261="",発注情報!X261=0),"",発注情報!X261))</f>
        <v/>
      </c>
      <c r="O16" s="102" t="str">
        <f>IF(ISERROR(発注情報!Y261)=TRUE,"",IF(OR(発注情報!Y261="",発注情報!Y261=0),"",発注情報!Y261))</f>
        <v/>
      </c>
      <c r="P16" s="155" t="str">
        <f>IF(ISERROR(発注情報!Z261)=TRUE,"",IF(OR(発注情報!Z261="",発注情報!Z261=0),"",発注情報!Z261))</f>
        <v/>
      </c>
      <c r="Q16" s="102" t="str">
        <f>IF(ISERROR(発注情報!AA261)=TRUE,"",IF(OR(発注情報!AA261="",発注情報!AA261=0),"",発注情報!AA261))</f>
        <v/>
      </c>
      <c r="R16" s="155" t="str">
        <f>IF(ISERROR(発注情報!AB261)=TRUE,"",IF(OR(発注情報!AB261="",発注情報!AB261=0),"",発注情報!AB261))</f>
        <v/>
      </c>
      <c r="S16" s="102" t="str">
        <f>IF(ISERROR(発注情報!AC261)=TRUE,"",IF(OR(発注情報!AC261="",発注情報!AC261=0),"",発注情報!AC261))</f>
        <v/>
      </c>
      <c r="T16" s="155" t="str">
        <f>IF(ISERROR(発注情報!AD261)=TRUE,"",IF(OR(発注情報!AD261="",発注情報!AD261=0),"",発注情報!AD261))</f>
        <v/>
      </c>
      <c r="U16" s="102" t="str">
        <f>IF(ISERROR(発注情報!AE261)=TRUE,"",IF(OR(発注情報!AE261="",発注情報!AE261=0),"",発注情報!AE261))</f>
        <v/>
      </c>
      <c r="V16" s="155" t="str">
        <f>IF(ISERROR(発注情報!AF261)=TRUE,"",IF(OR(発注情報!AF261="",発注情報!AF261=0),"",発注情報!AF261))</f>
        <v/>
      </c>
      <c r="W16" s="102" t="str">
        <f>IF(ISERROR(発注情報!AG261)=TRUE,"",IF(OR(発注情報!AG261="",発注情報!AG261=0),"",発注情報!AG261))</f>
        <v/>
      </c>
      <c r="X16" s="155" t="str">
        <f>IF(ISERROR(発注情報!AH261)=TRUE,"",IF(OR(発注情報!AH261="",発注情報!AH261=0),"",発注情報!AH261))</f>
        <v/>
      </c>
      <c r="Y16" s="102" t="str">
        <f>IF(ISERROR(発注情報!AI261)=TRUE,"",IF(OR(発注情報!AI261="",発注情報!AI261=0),"",発注情報!AI261))</f>
        <v/>
      </c>
      <c r="Z16" s="155" t="str">
        <f>IF(ISERROR(発注情報!AJ261)=TRUE,"",IF(OR(発注情報!AJ261="",発注情報!AJ261=0),"",発注情報!AJ261))</f>
        <v/>
      </c>
      <c r="AA16" s="102" t="str">
        <f>IF(ISERROR(発注情報!AK261)=TRUE,"",IF(OR(発注情報!AK261="",発注情報!AK261=0),"",発注情報!AK261))</f>
        <v/>
      </c>
      <c r="AB16" s="155" t="str">
        <f>IF(ISERROR(発注情報!AL261)=TRUE,"",IF(OR(発注情報!AL261="",発注情報!AL261=0),"",発注情報!AL261))</f>
        <v/>
      </c>
      <c r="AC16" s="102" t="str">
        <f>IF(ISERROR(発注情報!AM261)=TRUE,"",IF(OR(発注情報!AM261="",発注情報!AM261=0),"",発注情報!AM261))</f>
        <v/>
      </c>
      <c r="AD16" s="155" t="str">
        <f>IF(ISERROR(発注情報!AN261)=TRUE,"",IF(OR(発注情報!AN261="",発注情報!AN261=0),"",発注情報!AN261))</f>
        <v/>
      </c>
      <c r="AE16" s="102" t="str">
        <f>IF(ISERROR(発注情報!AO261)=TRUE,"",IF(OR(発注情報!AO261="",発注情報!AO261=0),"",発注情報!AO261))</f>
        <v/>
      </c>
      <c r="AF16" s="155" t="str">
        <f>IF(ISERROR(発注情報!AP261)=TRUE,"",IF(OR(発注情報!AP261="",発注情報!AP261=0),"",発注情報!AP261))</f>
        <v/>
      </c>
      <c r="AG16" s="102" t="str">
        <f>IF(ISERROR(発注情報!AQ261)=TRUE,"",IF(OR(発注情報!AQ261="",発注情報!AQ261=0),"",発注情報!AQ261))</f>
        <v/>
      </c>
      <c r="AH16" s="153" t="str">
        <f>IF(ISERROR(発注情報!AR261)=TRUE,"",IF(OR(発注情報!AR261="",発注情報!AR261=0),"",発注情報!AR261))</f>
        <v/>
      </c>
      <c r="AI16" s="154" t="str">
        <f>IF(ISERROR(発注情報!AS261)=TRUE,"",IF(OR(発注情報!AS261="",発注情報!AS261=0),"",発注情報!AS261))</f>
        <v/>
      </c>
    </row>
    <row r="17" spans="1:38" ht="18.75" customHeight="1" x14ac:dyDescent="0.15">
      <c r="A17" s="146">
        <v>12</v>
      </c>
      <c r="B17" s="151" t="str">
        <f>IF(ISERROR(発注情報!L262)=TRUE,"",IF(OR(発注情報!L262="",発注情報!L262=0),"",IF(発注情報!K262=発注情報!$K$126,発注情報!L262&amp;" (SUP.)",IF(発注情報!K262=発注情報!$K$127,発注情報!L262&amp;" (EXH.)",発注情報!L262))))</f>
        <v/>
      </c>
      <c r="C17" s="152" t="str">
        <f>IF(ISERROR(発注情報!M262)=TRUE,"",IF(OR(発注情報!M262="",発注情報!M262=0),"",発注情報!M262))</f>
        <v/>
      </c>
      <c r="D17" s="152" t="str">
        <f>IF(C17="","",C17*発注情報!$D$2)</f>
        <v/>
      </c>
      <c r="E17" s="221" t="str">
        <f>IF(ISERROR(発注情報!O262)=TRUE,"",IF(OR(発注情報!O262="",発注情報!O262=0),"",発注情報!O262))</f>
        <v/>
      </c>
      <c r="F17" s="221" t="str">
        <f>IF(ISERROR(発注情報!P262)=TRUE,"",IF(OR(発注情報!P262="",発注情報!P262=0),"",発注情報!P262))</f>
        <v/>
      </c>
      <c r="G17" s="221" t="str">
        <f>IF(ISERROR(発注情報!Q262)=TRUE,"",IF(OR(発注情報!Q262="",発注情報!Q262=0),"",発注情報!Q262))</f>
        <v/>
      </c>
      <c r="H17" s="153" t="str">
        <f>IF(ISERROR(発注情報!R262)=TRUE,"",IF(OR(発注情報!R262="",発注情報!R262=0),"",発注情報!R262))</f>
        <v/>
      </c>
      <c r="I17" s="154" t="str">
        <f>IF(ISERROR(発注情報!S262)=TRUE,"",IF(OR(発注情報!S262="",発注情報!S262=0),"",発注情報!S262))</f>
        <v/>
      </c>
      <c r="J17" s="155" t="str">
        <f>IF(ISERROR(発注情報!T262)=TRUE,"",IF(OR(発注情報!T262="",発注情報!T262=0),"",発注情報!T262))</f>
        <v/>
      </c>
      <c r="K17" s="102" t="str">
        <f>IF(ISERROR(発注情報!U262)=TRUE,"",IF(OR(発注情報!U262="",発注情報!U262=0),"",発注情報!U262))</f>
        <v/>
      </c>
      <c r="L17" s="155" t="str">
        <f>IF(ISERROR(発注情報!V262)=TRUE,"",IF(OR(発注情報!V262="",発注情報!V262=0),"",発注情報!V262))</f>
        <v/>
      </c>
      <c r="M17" s="102" t="str">
        <f>IF(ISERROR(発注情報!W262)=TRUE,"",IF(OR(発注情報!W262="",発注情報!W262=0),"",発注情報!W262))</f>
        <v/>
      </c>
      <c r="N17" s="155" t="str">
        <f>IF(ISERROR(発注情報!X262)=TRUE,"",IF(OR(発注情報!X262="",発注情報!X262=0),"",発注情報!X262))</f>
        <v/>
      </c>
      <c r="O17" s="102" t="str">
        <f>IF(ISERROR(発注情報!Y262)=TRUE,"",IF(OR(発注情報!Y262="",発注情報!Y262=0),"",発注情報!Y262))</f>
        <v/>
      </c>
      <c r="P17" s="155" t="str">
        <f>IF(ISERROR(発注情報!Z262)=TRUE,"",IF(OR(発注情報!Z262="",発注情報!Z262=0),"",発注情報!Z262))</f>
        <v/>
      </c>
      <c r="Q17" s="102" t="str">
        <f>IF(ISERROR(発注情報!AA262)=TRUE,"",IF(OR(発注情報!AA262="",発注情報!AA262=0),"",発注情報!AA262))</f>
        <v/>
      </c>
      <c r="R17" s="155" t="str">
        <f>IF(ISERROR(発注情報!AB262)=TRUE,"",IF(OR(発注情報!AB262="",発注情報!AB262=0),"",発注情報!AB262))</f>
        <v/>
      </c>
      <c r="S17" s="102" t="str">
        <f>IF(ISERROR(発注情報!AC262)=TRUE,"",IF(OR(発注情報!AC262="",発注情報!AC262=0),"",発注情報!AC262))</f>
        <v/>
      </c>
      <c r="T17" s="155" t="str">
        <f>IF(ISERROR(発注情報!AD262)=TRUE,"",IF(OR(発注情報!AD262="",発注情報!AD262=0),"",発注情報!AD262))</f>
        <v/>
      </c>
      <c r="U17" s="102" t="str">
        <f>IF(ISERROR(発注情報!AE262)=TRUE,"",IF(OR(発注情報!AE262="",発注情報!AE262=0),"",発注情報!AE262))</f>
        <v/>
      </c>
      <c r="V17" s="155" t="str">
        <f>IF(ISERROR(発注情報!AF262)=TRUE,"",IF(OR(発注情報!AF262="",発注情報!AF262=0),"",発注情報!AF262))</f>
        <v/>
      </c>
      <c r="W17" s="102" t="str">
        <f>IF(ISERROR(発注情報!AG262)=TRUE,"",IF(OR(発注情報!AG262="",発注情報!AG262=0),"",発注情報!AG262))</f>
        <v/>
      </c>
      <c r="X17" s="155" t="str">
        <f>IF(ISERROR(発注情報!AH262)=TRUE,"",IF(OR(発注情報!AH262="",発注情報!AH262=0),"",発注情報!AH262))</f>
        <v/>
      </c>
      <c r="Y17" s="102" t="str">
        <f>IF(ISERROR(発注情報!AI262)=TRUE,"",IF(OR(発注情報!AI262="",発注情報!AI262=0),"",発注情報!AI262))</f>
        <v/>
      </c>
      <c r="Z17" s="155" t="str">
        <f>IF(ISERROR(発注情報!AJ262)=TRUE,"",IF(OR(発注情報!AJ262="",発注情報!AJ262=0),"",発注情報!AJ262))</f>
        <v/>
      </c>
      <c r="AA17" s="102" t="str">
        <f>IF(ISERROR(発注情報!AK262)=TRUE,"",IF(OR(発注情報!AK262="",発注情報!AK262=0),"",発注情報!AK262))</f>
        <v/>
      </c>
      <c r="AB17" s="155" t="str">
        <f>IF(ISERROR(発注情報!AL262)=TRUE,"",IF(OR(発注情報!AL262="",発注情報!AL262=0),"",発注情報!AL262))</f>
        <v/>
      </c>
      <c r="AC17" s="102" t="str">
        <f>IF(ISERROR(発注情報!AM262)=TRUE,"",IF(OR(発注情報!AM262="",発注情報!AM262=0),"",発注情報!AM262))</f>
        <v/>
      </c>
      <c r="AD17" s="155" t="str">
        <f>IF(ISERROR(発注情報!AN262)=TRUE,"",IF(OR(発注情報!AN262="",発注情報!AN262=0),"",発注情報!AN262))</f>
        <v/>
      </c>
      <c r="AE17" s="102" t="str">
        <f>IF(ISERROR(発注情報!AO262)=TRUE,"",IF(OR(発注情報!AO262="",発注情報!AO262=0),"",発注情報!AO262))</f>
        <v/>
      </c>
      <c r="AF17" s="155" t="str">
        <f>IF(ISERROR(発注情報!AP262)=TRUE,"",IF(OR(発注情報!AP262="",発注情報!AP262=0),"",発注情報!AP262))</f>
        <v/>
      </c>
      <c r="AG17" s="102" t="str">
        <f>IF(ISERROR(発注情報!AQ262)=TRUE,"",IF(OR(発注情報!AQ262="",発注情報!AQ262=0),"",発注情報!AQ262))</f>
        <v/>
      </c>
      <c r="AH17" s="153" t="str">
        <f>IF(ISERROR(発注情報!AR262)=TRUE,"",IF(OR(発注情報!AR262="",発注情報!AR262=0),"",発注情報!AR262))</f>
        <v/>
      </c>
      <c r="AI17" s="154" t="str">
        <f>IF(ISERROR(発注情報!AS262)=TRUE,"",IF(OR(発注情報!AS262="",発注情報!AS262=0),"",発注情報!AS262))</f>
        <v/>
      </c>
    </row>
    <row r="18" spans="1:38" ht="18.75" customHeight="1" x14ac:dyDescent="0.15">
      <c r="A18" s="156">
        <v>13</v>
      </c>
      <c r="B18" s="151" t="str">
        <f>IF(ISERROR(発注情報!L263)=TRUE,"",IF(OR(発注情報!L263="",発注情報!L263=0),"",IF(発注情報!K263=発注情報!$K$126,発注情報!L263&amp;" (SUP.)",IF(発注情報!K263=発注情報!$K$127,発注情報!L263&amp;" (EXH.)",発注情報!L263))))</f>
        <v/>
      </c>
      <c r="C18" s="152" t="str">
        <f>IF(ISERROR(発注情報!M263)=TRUE,"",IF(OR(発注情報!M263="",発注情報!M263=0),"",発注情報!M263))</f>
        <v/>
      </c>
      <c r="D18" s="152" t="str">
        <f>IF(C18="","",C18*発注情報!$D$2)</f>
        <v/>
      </c>
      <c r="E18" s="221" t="str">
        <f>IF(ISERROR(発注情報!O263)=TRUE,"",IF(OR(発注情報!O263="",発注情報!O263=0),"",発注情報!O263))</f>
        <v/>
      </c>
      <c r="F18" s="221" t="str">
        <f>IF(ISERROR(発注情報!P263)=TRUE,"",IF(OR(発注情報!P263="",発注情報!P263=0),"",発注情報!P263))</f>
        <v/>
      </c>
      <c r="G18" s="221" t="str">
        <f>IF(ISERROR(発注情報!Q263)=TRUE,"",IF(OR(発注情報!Q263="",発注情報!Q263=0),"",発注情報!Q263))</f>
        <v/>
      </c>
      <c r="H18" s="153" t="str">
        <f>IF(ISERROR(発注情報!R263)=TRUE,"",IF(OR(発注情報!R263="",発注情報!R263=0),"",発注情報!R263))</f>
        <v/>
      </c>
      <c r="I18" s="154" t="str">
        <f>IF(ISERROR(発注情報!S263)=TRUE,"",IF(OR(発注情報!S263="",発注情報!S263=0),"",発注情報!S263))</f>
        <v/>
      </c>
      <c r="J18" s="155" t="str">
        <f>IF(ISERROR(発注情報!T263)=TRUE,"",IF(OR(発注情報!T263="",発注情報!T263=0),"",発注情報!T263))</f>
        <v/>
      </c>
      <c r="K18" s="102" t="str">
        <f>IF(ISERROR(発注情報!U263)=TRUE,"",IF(OR(発注情報!U263="",発注情報!U263=0),"",発注情報!U263))</f>
        <v/>
      </c>
      <c r="L18" s="155" t="str">
        <f>IF(ISERROR(発注情報!V263)=TRUE,"",IF(OR(発注情報!V263="",発注情報!V263=0),"",発注情報!V263))</f>
        <v/>
      </c>
      <c r="M18" s="102" t="str">
        <f>IF(ISERROR(発注情報!W263)=TRUE,"",IF(OR(発注情報!W263="",発注情報!W263=0),"",発注情報!W263))</f>
        <v/>
      </c>
      <c r="N18" s="155" t="str">
        <f>IF(ISERROR(発注情報!X263)=TRUE,"",IF(OR(発注情報!X263="",発注情報!X263=0),"",発注情報!X263))</f>
        <v/>
      </c>
      <c r="O18" s="102" t="str">
        <f>IF(ISERROR(発注情報!Y263)=TRUE,"",IF(OR(発注情報!Y263="",発注情報!Y263=0),"",発注情報!Y263))</f>
        <v/>
      </c>
      <c r="P18" s="155" t="str">
        <f>IF(ISERROR(発注情報!Z263)=TRUE,"",IF(OR(発注情報!Z263="",発注情報!Z263=0),"",発注情報!Z263))</f>
        <v/>
      </c>
      <c r="Q18" s="102" t="str">
        <f>IF(ISERROR(発注情報!AA263)=TRUE,"",IF(OR(発注情報!AA263="",発注情報!AA263=0),"",発注情報!AA263))</f>
        <v/>
      </c>
      <c r="R18" s="155" t="str">
        <f>IF(ISERROR(発注情報!AB263)=TRUE,"",IF(OR(発注情報!AB263="",発注情報!AB263=0),"",発注情報!AB263))</f>
        <v/>
      </c>
      <c r="S18" s="102" t="str">
        <f>IF(ISERROR(発注情報!AC263)=TRUE,"",IF(OR(発注情報!AC263="",発注情報!AC263=0),"",発注情報!AC263))</f>
        <v/>
      </c>
      <c r="T18" s="155" t="str">
        <f>IF(ISERROR(発注情報!AD263)=TRUE,"",IF(OR(発注情報!AD263="",発注情報!AD263=0),"",発注情報!AD263))</f>
        <v/>
      </c>
      <c r="U18" s="102" t="str">
        <f>IF(ISERROR(発注情報!AE263)=TRUE,"",IF(OR(発注情報!AE263="",発注情報!AE263=0),"",発注情報!AE263))</f>
        <v/>
      </c>
      <c r="V18" s="155" t="str">
        <f>IF(ISERROR(発注情報!AF263)=TRUE,"",IF(OR(発注情報!AF263="",発注情報!AF263=0),"",発注情報!AF263))</f>
        <v/>
      </c>
      <c r="W18" s="102" t="str">
        <f>IF(ISERROR(発注情報!AG263)=TRUE,"",IF(OR(発注情報!AG263="",発注情報!AG263=0),"",発注情報!AG263))</f>
        <v/>
      </c>
      <c r="X18" s="155" t="str">
        <f>IF(ISERROR(発注情報!AH263)=TRUE,"",IF(OR(発注情報!AH263="",発注情報!AH263=0),"",発注情報!AH263))</f>
        <v/>
      </c>
      <c r="Y18" s="102" t="str">
        <f>IF(ISERROR(発注情報!AI263)=TRUE,"",IF(OR(発注情報!AI263="",発注情報!AI263=0),"",発注情報!AI263))</f>
        <v/>
      </c>
      <c r="Z18" s="155" t="str">
        <f>IF(ISERROR(発注情報!AJ263)=TRUE,"",IF(OR(発注情報!AJ263="",発注情報!AJ263=0),"",発注情報!AJ263))</f>
        <v/>
      </c>
      <c r="AA18" s="102" t="str">
        <f>IF(ISERROR(発注情報!AK263)=TRUE,"",IF(OR(発注情報!AK263="",発注情報!AK263=0),"",発注情報!AK263))</f>
        <v/>
      </c>
      <c r="AB18" s="155" t="str">
        <f>IF(ISERROR(発注情報!AL263)=TRUE,"",IF(OR(発注情報!AL263="",発注情報!AL263=0),"",発注情報!AL263))</f>
        <v/>
      </c>
      <c r="AC18" s="102" t="str">
        <f>IF(ISERROR(発注情報!AM263)=TRUE,"",IF(OR(発注情報!AM263="",発注情報!AM263=0),"",発注情報!AM263))</f>
        <v/>
      </c>
      <c r="AD18" s="155" t="str">
        <f>IF(ISERROR(発注情報!AN263)=TRUE,"",IF(OR(発注情報!AN263="",発注情報!AN263=0),"",発注情報!AN263))</f>
        <v/>
      </c>
      <c r="AE18" s="102" t="str">
        <f>IF(ISERROR(発注情報!AO263)=TRUE,"",IF(OR(発注情報!AO263="",発注情報!AO263=0),"",発注情報!AO263))</f>
        <v/>
      </c>
      <c r="AF18" s="155" t="str">
        <f>IF(ISERROR(発注情報!AP263)=TRUE,"",IF(OR(発注情報!AP263="",発注情報!AP263=0),"",発注情報!AP263))</f>
        <v/>
      </c>
      <c r="AG18" s="102" t="str">
        <f>IF(ISERROR(発注情報!AQ263)=TRUE,"",IF(OR(発注情報!AQ263="",発注情報!AQ263=0),"",発注情報!AQ263))</f>
        <v/>
      </c>
      <c r="AH18" s="153" t="str">
        <f>IF(ISERROR(発注情報!AR263)=TRUE,"",IF(OR(発注情報!AR263="",発注情報!AR263=0),"",発注情報!AR263))</f>
        <v/>
      </c>
      <c r="AI18" s="154" t="str">
        <f>IF(ISERROR(発注情報!AS263)=TRUE,"",IF(OR(発注情報!AS263="",発注情報!AS263=0),"",発注情報!AS263))</f>
        <v/>
      </c>
    </row>
    <row r="19" spans="1:38" ht="18.75" customHeight="1" x14ac:dyDescent="0.15">
      <c r="A19" s="146">
        <v>14</v>
      </c>
      <c r="B19" s="151" t="str">
        <f>IF(ISERROR(発注情報!L264)=TRUE,"",IF(OR(発注情報!L264="",発注情報!L264=0),"",IF(発注情報!K264=発注情報!$K$126,発注情報!L264&amp;" (SUP.)",IF(発注情報!K264=発注情報!$K$127,発注情報!L264&amp;" (EXH.)",発注情報!L264))))</f>
        <v/>
      </c>
      <c r="C19" s="152" t="str">
        <f>IF(ISERROR(発注情報!M264)=TRUE,"",IF(OR(発注情報!M264="",発注情報!M264=0),"",発注情報!M264))</f>
        <v/>
      </c>
      <c r="D19" s="152" t="str">
        <f>IF(C19="","",C19*発注情報!$D$2)</f>
        <v/>
      </c>
      <c r="E19" s="221" t="str">
        <f>IF(ISERROR(発注情報!O264)=TRUE,"",IF(OR(発注情報!O264="",発注情報!O264=0),"",発注情報!O264))</f>
        <v/>
      </c>
      <c r="F19" s="221" t="str">
        <f>IF(ISERROR(発注情報!P264)=TRUE,"",IF(OR(発注情報!P264="",発注情報!P264=0),"",発注情報!P264))</f>
        <v/>
      </c>
      <c r="G19" s="221" t="str">
        <f>IF(ISERROR(発注情報!Q264)=TRUE,"",IF(OR(発注情報!Q264="",発注情報!Q264=0),"",発注情報!Q264))</f>
        <v/>
      </c>
      <c r="H19" s="153" t="str">
        <f>IF(ISERROR(発注情報!R264)=TRUE,"",IF(OR(発注情報!R264="",発注情報!R264=0),"",発注情報!R264))</f>
        <v/>
      </c>
      <c r="I19" s="154" t="str">
        <f>IF(ISERROR(発注情報!S264)=TRUE,"",IF(OR(発注情報!S264="",発注情報!S264=0),"",発注情報!S264))</f>
        <v/>
      </c>
      <c r="J19" s="155" t="str">
        <f>IF(ISERROR(発注情報!T264)=TRUE,"",IF(OR(発注情報!T264="",発注情報!T264=0),"",発注情報!T264))</f>
        <v/>
      </c>
      <c r="K19" s="102" t="str">
        <f>IF(ISERROR(発注情報!U264)=TRUE,"",IF(OR(発注情報!U264="",発注情報!U264=0),"",発注情報!U264))</f>
        <v/>
      </c>
      <c r="L19" s="155" t="str">
        <f>IF(ISERROR(発注情報!V264)=TRUE,"",IF(OR(発注情報!V264="",発注情報!V264=0),"",発注情報!V264))</f>
        <v/>
      </c>
      <c r="M19" s="102" t="str">
        <f>IF(ISERROR(発注情報!W264)=TRUE,"",IF(OR(発注情報!W264="",発注情報!W264=0),"",発注情報!W264))</f>
        <v/>
      </c>
      <c r="N19" s="155" t="str">
        <f>IF(ISERROR(発注情報!X264)=TRUE,"",IF(OR(発注情報!X264="",発注情報!X264=0),"",発注情報!X264))</f>
        <v/>
      </c>
      <c r="O19" s="102" t="str">
        <f>IF(ISERROR(発注情報!Y264)=TRUE,"",IF(OR(発注情報!Y264="",発注情報!Y264=0),"",発注情報!Y264))</f>
        <v/>
      </c>
      <c r="P19" s="155" t="str">
        <f>IF(ISERROR(発注情報!Z264)=TRUE,"",IF(OR(発注情報!Z264="",発注情報!Z264=0),"",発注情報!Z264))</f>
        <v/>
      </c>
      <c r="Q19" s="102" t="str">
        <f>IF(ISERROR(発注情報!AA264)=TRUE,"",IF(OR(発注情報!AA264="",発注情報!AA264=0),"",発注情報!AA264))</f>
        <v/>
      </c>
      <c r="R19" s="155" t="str">
        <f>IF(ISERROR(発注情報!AB264)=TRUE,"",IF(OR(発注情報!AB264="",発注情報!AB264=0),"",発注情報!AB264))</f>
        <v/>
      </c>
      <c r="S19" s="102" t="str">
        <f>IF(ISERROR(発注情報!AC264)=TRUE,"",IF(OR(発注情報!AC264="",発注情報!AC264=0),"",発注情報!AC264))</f>
        <v/>
      </c>
      <c r="T19" s="155" t="str">
        <f>IF(ISERROR(発注情報!AD264)=TRUE,"",IF(OR(発注情報!AD264="",発注情報!AD264=0),"",発注情報!AD264))</f>
        <v/>
      </c>
      <c r="U19" s="102" t="str">
        <f>IF(ISERROR(発注情報!AE264)=TRUE,"",IF(OR(発注情報!AE264="",発注情報!AE264=0),"",発注情報!AE264))</f>
        <v/>
      </c>
      <c r="V19" s="155" t="str">
        <f>IF(ISERROR(発注情報!AF264)=TRUE,"",IF(OR(発注情報!AF264="",発注情報!AF264=0),"",発注情報!AF264))</f>
        <v/>
      </c>
      <c r="W19" s="102" t="str">
        <f>IF(ISERROR(発注情報!AG264)=TRUE,"",IF(OR(発注情報!AG264="",発注情報!AG264=0),"",発注情報!AG264))</f>
        <v/>
      </c>
      <c r="X19" s="155" t="str">
        <f>IF(ISERROR(発注情報!AH264)=TRUE,"",IF(OR(発注情報!AH264="",発注情報!AH264=0),"",発注情報!AH264))</f>
        <v/>
      </c>
      <c r="Y19" s="102" t="str">
        <f>IF(ISERROR(発注情報!AI264)=TRUE,"",IF(OR(発注情報!AI264="",発注情報!AI264=0),"",発注情報!AI264))</f>
        <v/>
      </c>
      <c r="Z19" s="155" t="str">
        <f>IF(ISERROR(発注情報!AJ264)=TRUE,"",IF(OR(発注情報!AJ264="",発注情報!AJ264=0),"",発注情報!AJ264))</f>
        <v/>
      </c>
      <c r="AA19" s="102" t="str">
        <f>IF(ISERROR(発注情報!AK264)=TRUE,"",IF(OR(発注情報!AK264="",発注情報!AK264=0),"",発注情報!AK264))</f>
        <v/>
      </c>
      <c r="AB19" s="155" t="str">
        <f>IF(ISERROR(発注情報!AL264)=TRUE,"",IF(OR(発注情報!AL264="",発注情報!AL264=0),"",発注情報!AL264))</f>
        <v/>
      </c>
      <c r="AC19" s="102" t="str">
        <f>IF(ISERROR(発注情報!AM264)=TRUE,"",IF(OR(発注情報!AM264="",発注情報!AM264=0),"",発注情報!AM264))</f>
        <v/>
      </c>
      <c r="AD19" s="155" t="str">
        <f>IF(ISERROR(発注情報!AN264)=TRUE,"",IF(OR(発注情報!AN264="",発注情報!AN264=0),"",発注情報!AN264))</f>
        <v/>
      </c>
      <c r="AE19" s="102" t="str">
        <f>IF(ISERROR(発注情報!AO264)=TRUE,"",IF(OR(発注情報!AO264="",発注情報!AO264=0),"",発注情報!AO264))</f>
        <v/>
      </c>
      <c r="AF19" s="155" t="str">
        <f>IF(ISERROR(発注情報!AP264)=TRUE,"",IF(OR(発注情報!AP264="",発注情報!AP264=0),"",発注情報!AP264))</f>
        <v/>
      </c>
      <c r="AG19" s="102" t="str">
        <f>IF(ISERROR(発注情報!AQ264)=TRUE,"",IF(OR(発注情報!AQ264="",発注情報!AQ264=0),"",発注情報!AQ264))</f>
        <v/>
      </c>
      <c r="AH19" s="153" t="str">
        <f>IF(ISERROR(発注情報!AR264)=TRUE,"",IF(OR(発注情報!AR264="",発注情報!AR264=0),"",発注情報!AR264))</f>
        <v/>
      </c>
      <c r="AI19" s="154" t="str">
        <f>IF(ISERROR(発注情報!AS264)=TRUE,"",IF(OR(発注情報!AS264="",発注情報!AS264=0),"",発注情報!AS264))</f>
        <v/>
      </c>
    </row>
    <row r="20" spans="1:38" ht="18.75" customHeight="1" x14ac:dyDescent="0.15">
      <c r="A20" s="156">
        <v>15</v>
      </c>
      <c r="B20" s="151" t="str">
        <f>IF(ISERROR(発注情報!L265)=TRUE,"",IF(OR(発注情報!L265="",発注情報!L265=0),"",IF(発注情報!K265=発注情報!$K$126,発注情報!L265&amp;" (SUP.)",IF(発注情報!K265=発注情報!$K$127,発注情報!L265&amp;" (EXH.)",発注情報!L265))))</f>
        <v/>
      </c>
      <c r="C20" s="152" t="str">
        <f>IF(ISERROR(発注情報!M265)=TRUE,"",IF(OR(発注情報!M265="",発注情報!M265=0),"",発注情報!M265))</f>
        <v/>
      </c>
      <c r="D20" s="152" t="str">
        <f>IF(C20="","",C20*発注情報!$D$2)</f>
        <v/>
      </c>
      <c r="E20" s="221" t="str">
        <f>IF(ISERROR(発注情報!O265)=TRUE,"",IF(OR(発注情報!O265="",発注情報!O265=0),"",発注情報!O265))</f>
        <v/>
      </c>
      <c r="F20" s="221" t="str">
        <f>IF(ISERROR(発注情報!P265)=TRUE,"",IF(OR(発注情報!P265="",発注情報!P265=0),"",発注情報!P265))</f>
        <v/>
      </c>
      <c r="G20" s="221" t="str">
        <f>IF(ISERROR(発注情報!Q265)=TRUE,"",IF(OR(発注情報!Q265="",発注情報!Q265=0),"",発注情報!Q265))</f>
        <v/>
      </c>
      <c r="H20" s="153" t="str">
        <f>IF(ISERROR(発注情報!R265)=TRUE,"",IF(OR(発注情報!R265="",発注情報!R265=0),"",発注情報!R265))</f>
        <v/>
      </c>
      <c r="I20" s="154" t="str">
        <f>IF(ISERROR(発注情報!S265)=TRUE,"",IF(OR(発注情報!S265="",発注情報!S265=0),"",発注情報!S265))</f>
        <v/>
      </c>
      <c r="J20" s="155" t="str">
        <f>IF(ISERROR(発注情報!T265)=TRUE,"",IF(OR(発注情報!T265="",発注情報!T265=0),"",発注情報!T265))</f>
        <v/>
      </c>
      <c r="K20" s="102" t="str">
        <f>IF(ISERROR(発注情報!U265)=TRUE,"",IF(OR(発注情報!U265="",発注情報!U265=0),"",発注情報!U265))</f>
        <v/>
      </c>
      <c r="L20" s="155" t="str">
        <f>IF(ISERROR(発注情報!V265)=TRUE,"",IF(OR(発注情報!V265="",発注情報!V265=0),"",発注情報!V265))</f>
        <v/>
      </c>
      <c r="M20" s="102" t="str">
        <f>IF(ISERROR(発注情報!W265)=TRUE,"",IF(OR(発注情報!W265="",発注情報!W265=0),"",発注情報!W265))</f>
        <v/>
      </c>
      <c r="N20" s="155" t="str">
        <f>IF(ISERROR(発注情報!X265)=TRUE,"",IF(OR(発注情報!X265="",発注情報!X265=0),"",発注情報!X265))</f>
        <v/>
      </c>
      <c r="O20" s="102" t="str">
        <f>IF(ISERROR(発注情報!Y265)=TRUE,"",IF(OR(発注情報!Y265="",発注情報!Y265=0),"",発注情報!Y265))</f>
        <v/>
      </c>
      <c r="P20" s="155" t="str">
        <f>IF(ISERROR(発注情報!Z265)=TRUE,"",IF(OR(発注情報!Z265="",発注情報!Z265=0),"",発注情報!Z265))</f>
        <v/>
      </c>
      <c r="Q20" s="102" t="str">
        <f>IF(ISERROR(発注情報!AA265)=TRUE,"",IF(OR(発注情報!AA265="",発注情報!AA265=0),"",発注情報!AA265))</f>
        <v/>
      </c>
      <c r="R20" s="155" t="str">
        <f>IF(ISERROR(発注情報!AB265)=TRUE,"",IF(OR(発注情報!AB265="",発注情報!AB265=0),"",発注情報!AB265))</f>
        <v/>
      </c>
      <c r="S20" s="102" t="str">
        <f>IF(ISERROR(発注情報!AC265)=TRUE,"",IF(OR(発注情報!AC265="",発注情報!AC265=0),"",発注情報!AC265))</f>
        <v/>
      </c>
      <c r="T20" s="155" t="str">
        <f>IF(ISERROR(発注情報!AD265)=TRUE,"",IF(OR(発注情報!AD265="",発注情報!AD265=0),"",発注情報!AD265))</f>
        <v/>
      </c>
      <c r="U20" s="102" t="str">
        <f>IF(ISERROR(発注情報!AE265)=TRUE,"",IF(OR(発注情報!AE265="",発注情報!AE265=0),"",発注情報!AE265))</f>
        <v/>
      </c>
      <c r="V20" s="155" t="str">
        <f>IF(ISERROR(発注情報!AF265)=TRUE,"",IF(OR(発注情報!AF265="",発注情報!AF265=0),"",発注情報!AF265))</f>
        <v/>
      </c>
      <c r="W20" s="102" t="str">
        <f>IF(ISERROR(発注情報!AG265)=TRUE,"",IF(OR(発注情報!AG265="",発注情報!AG265=0),"",発注情報!AG265))</f>
        <v/>
      </c>
      <c r="X20" s="155" t="str">
        <f>IF(ISERROR(発注情報!AH265)=TRUE,"",IF(OR(発注情報!AH265="",発注情報!AH265=0),"",発注情報!AH265))</f>
        <v/>
      </c>
      <c r="Y20" s="102" t="str">
        <f>IF(ISERROR(発注情報!AI265)=TRUE,"",IF(OR(発注情報!AI265="",発注情報!AI265=0),"",発注情報!AI265))</f>
        <v/>
      </c>
      <c r="Z20" s="155" t="str">
        <f>IF(ISERROR(発注情報!AJ265)=TRUE,"",IF(OR(発注情報!AJ265="",発注情報!AJ265=0),"",発注情報!AJ265))</f>
        <v/>
      </c>
      <c r="AA20" s="102" t="str">
        <f>IF(ISERROR(発注情報!AK265)=TRUE,"",IF(OR(発注情報!AK265="",発注情報!AK265=0),"",発注情報!AK265))</f>
        <v/>
      </c>
      <c r="AB20" s="155" t="str">
        <f>IF(ISERROR(発注情報!AL265)=TRUE,"",IF(OR(発注情報!AL265="",発注情報!AL265=0),"",発注情報!AL265))</f>
        <v/>
      </c>
      <c r="AC20" s="102" t="str">
        <f>IF(ISERROR(発注情報!AM265)=TRUE,"",IF(OR(発注情報!AM265="",発注情報!AM265=0),"",発注情報!AM265))</f>
        <v/>
      </c>
      <c r="AD20" s="155" t="str">
        <f>IF(ISERROR(発注情報!AN265)=TRUE,"",IF(OR(発注情報!AN265="",発注情報!AN265=0),"",発注情報!AN265))</f>
        <v/>
      </c>
      <c r="AE20" s="102" t="str">
        <f>IF(ISERROR(発注情報!AO265)=TRUE,"",IF(OR(発注情報!AO265="",発注情報!AO265=0),"",発注情報!AO265))</f>
        <v/>
      </c>
      <c r="AF20" s="155" t="str">
        <f>IF(ISERROR(発注情報!AP265)=TRUE,"",IF(OR(発注情報!AP265="",発注情報!AP265=0),"",発注情報!AP265))</f>
        <v/>
      </c>
      <c r="AG20" s="102" t="str">
        <f>IF(ISERROR(発注情報!AQ265)=TRUE,"",IF(OR(発注情報!AQ265="",発注情報!AQ265=0),"",発注情報!AQ265))</f>
        <v/>
      </c>
      <c r="AH20" s="153" t="str">
        <f>IF(ISERROR(発注情報!AR265)=TRUE,"",IF(OR(発注情報!AR265="",発注情報!AR265=0),"",発注情報!AR265))</f>
        <v/>
      </c>
      <c r="AI20" s="154" t="str">
        <f>IF(ISERROR(発注情報!AS265)=TRUE,"",IF(OR(発注情報!AS265="",発注情報!AS265=0),"",発注情報!AS265))</f>
        <v/>
      </c>
    </row>
    <row r="21" spans="1:38" ht="18.75" customHeight="1" x14ac:dyDescent="0.15">
      <c r="A21" s="146">
        <v>16</v>
      </c>
      <c r="B21" s="151" t="str">
        <f>IF(ISERROR(発注情報!L266)=TRUE,"",IF(OR(発注情報!L266="",発注情報!L266=0),"",IF(発注情報!K266=発注情報!$K$126,発注情報!L266&amp;" (SUP.)",IF(発注情報!K266=発注情報!$K$127,発注情報!L266&amp;" (EXH.)",発注情報!L266))))</f>
        <v/>
      </c>
      <c r="C21" s="152" t="str">
        <f>IF(ISERROR(発注情報!M266)=TRUE,"",IF(OR(発注情報!M266="",発注情報!M266=0),"",発注情報!M266))</f>
        <v/>
      </c>
      <c r="D21" s="152" t="str">
        <f>IF(C21="","",C21*発注情報!$D$2)</f>
        <v/>
      </c>
      <c r="E21" s="221" t="str">
        <f>IF(ISERROR(発注情報!O266)=TRUE,"",IF(OR(発注情報!O266="",発注情報!O266=0),"",発注情報!O266))</f>
        <v/>
      </c>
      <c r="F21" s="221" t="str">
        <f>IF(ISERROR(発注情報!P266)=TRUE,"",IF(OR(発注情報!P266="",発注情報!P266=0),"",発注情報!P266))</f>
        <v/>
      </c>
      <c r="G21" s="221" t="str">
        <f>IF(ISERROR(発注情報!Q266)=TRUE,"",IF(OR(発注情報!Q266="",発注情報!Q266=0),"",発注情報!Q266))</f>
        <v/>
      </c>
      <c r="H21" s="153" t="str">
        <f>IF(ISERROR(発注情報!R266)=TRUE,"",IF(OR(発注情報!R266="",発注情報!R266=0),"",発注情報!R266))</f>
        <v/>
      </c>
      <c r="I21" s="154" t="str">
        <f>IF(ISERROR(発注情報!S266)=TRUE,"",IF(OR(発注情報!S266="",発注情報!S266=0),"",発注情報!S266))</f>
        <v/>
      </c>
      <c r="J21" s="155" t="str">
        <f>IF(ISERROR(発注情報!T266)=TRUE,"",IF(OR(発注情報!T266="",発注情報!T266=0),"",発注情報!T266))</f>
        <v/>
      </c>
      <c r="K21" s="102" t="str">
        <f>IF(ISERROR(発注情報!U266)=TRUE,"",IF(OR(発注情報!U266="",発注情報!U266=0),"",発注情報!U266))</f>
        <v/>
      </c>
      <c r="L21" s="155" t="str">
        <f>IF(ISERROR(発注情報!V266)=TRUE,"",IF(OR(発注情報!V266="",発注情報!V266=0),"",発注情報!V266))</f>
        <v/>
      </c>
      <c r="M21" s="102" t="str">
        <f>IF(ISERROR(発注情報!W266)=TRUE,"",IF(OR(発注情報!W266="",発注情報!W266=0),"",発注情報!W266))</f>
        <v/>
      </c>
      <c r="N21" s="155" t="str">
        <f>IF(ISERROR(発注情報!X266)=TRUE,"",IF(OR(発注情報!X266="",発注情報!X266=0),"",発注情報!X266))</f>
        <v/>
      </c>
      <c r="O21" s="102" t="str">
        <f>IF(ISERROR(発注情報!Y266)=TRUE,"",IF(OR(発注情報!Y266="",発注情報!Y266=0),"",発注情報!Y266))</f>
        <v/>
      </c>
      <c r="P21" s="155" t="str">
        <f>IF(ISERROR(発注情報!Z266)=TRUE,"",IF(OR(発注情報!Z266="",発注情報!Z266=0),"",発注情報!Z266))</f>
        <v/>
      </c>
      <c r="Q21" s="102" t="str">
        <f>IF(ISERROR(発注情報!AA266)=TRUE,"",IF(OR(発注情報!AA266="",発注情報!AA266=0),"",発注情報!AA266))</f>
        <v/>
      </c>
      <c r="R21" s="155" t="str">
        <f>IF(ISERROR(発注情報!AB266)=TRUE,"",IF(OR(発注情報!AB266="",発注情報!AB266=0),"",発注情報!AB266))</f>
        <v/>
      </c>
      <c r="S21" s="102" t="str">
        <f>IF(ISERROR(発注情報!AC266)=TRUE,"",IF(OR(発注情報!AC266="",発注情報!AC266=0),"",発注情報!AC266))</f>
        <v/>
      </c>
      <c r="T21" s="155" t="str">
        <f>IF(ISERROR(発注情報!AD266)=TRUE,"",IF(OR(発注情報!AD266="",発注情報!AD266=0),"",発注情報!AD266))</f>
        <v/>
      </c>
      <c r="U21" s="102" t="str">
        <f>IF(ISERROR(発注情報!AE266)=TRUE,"",IF(OR(発注情報!AE266="",発注情報!AE266=0),"",発注情報!AE266))</f>
        <v/>
      </c>
      <c r="V21" s="155" t="str">
        <f>IF(ISERROR(発注情報!AF266)=TRUE,"",IF(OR(発注情報!AF266="",発注情報!AF266=0),"",発注情報!AF266))</f>
        <v/>
      </c>
      <c r="W21" s="102" t="str">
        <f>IF(ISERROR(発注情報!AG266)=TRUE,"",IF(OR(発注情報!AG266="",発注情報!AG266=0),"",発注情報!AG266))</f>
        <v/>
      </c>
      <c r="X21" s="155" t="str">
        <f>IF(ISERROR(発注情報!AH266)=TRUE,"",IF(OR(発注情報!AH266="",発注情報!AH266=0),"",発注情報!AH266))</f>
        <v/>
      </c>
      <c r="Y21" s="102" t="str">
        <f>IF(ISERROR(発注情報!AI266)=TRUE,"",IF(OR(発注情報!AI266="",発注情報!AI266=0),"",発注情報!AI266))</f>
        <v/>
      </c>
      <c r="Z21" s="155" t="str">
        <f>IF(ISERROR(発注情報!AJ266)=TRUE,"",IF(OR(発注情報!AJ266="",発注情報!AJ266=0),"",発注情報!AJ266))</f>
        <v/>
      </c>
      <c r="AA21" s="102" t="str">
        <f>IF(ISERROR(発注情報!AK266)=TRUE,"",IF(OR(発注情報!AK266="",発注情報!AK266=0),"",発注情報!AK266))</f>
        <v/>
      </c>
      <c r="AB21" s="155" t="str">
        <f>IF(ISERROR(発注情報!AL266)=TRUE,"",IF(OR(発注情報!AL266="",発注情報!AL266=0),"",発注情報!AL266))</f>
        <v/>
      </c>
      <c r="AC21" s="102" t="str">
        <f>IF(ISERROR(発注情報!AM266)=TRUE,"",IF(OR(発注情報!AM266="",発注情報!AM266=0),"",発注情報!AM266))</f>
        <v/>
      </c>
      <c r="AD21" s="155" t="str">
        <f>IF(ISERROR(発注情報!AN266)=TRUE,"",IF(OR(発注情報!AN266="",発注情報!AN266=0),"",発注情報!AN266))</f>
        <v/>
      </c>
      <c r="AE21" s="102" t="str">
        <f>IF(ISERROR(発注情報!AO266)=TRUE,"",IF(OR(発注情報!AO266="",発注情報!AO266=0),"",発注情報!AO266))</f>
        <v/>
      </c>
      <c r="AF21" s="155" t="str">
        <f>IF(ISERROR(発注情報!AP266)=TRUE,"",IF(OR(発注情報!AP266="",発注情報!AP266=0),"",発注情報!AP266))</f>
        <v/>
      </c>
      <c r="AG21" s="102" t="str">
        <f>IF(ISERROR(発注情報!AQ266)=TRUE,"",IF(OR(発注情報!AQ266="",発注情報!AQ266=0),"",発注情報!AQ266))</f>
        <v/>
      </c>
      <c r="AH21" s="153" t="str">
        <f>IF(ISERROR(発注情報!AR266)=TRUE,"",IF(OR(発注情報!AR266="",発注情報!AR266=0),"",発注情報!AR266))</f>
        <v/>
      </c>
      <c r="AI21" s="154" t="str">
        <f>IF(ISERROR(発注情報!AS266)=TRUE,"",IF(OR(発注情報!AS266="",発注情報!AS266=0),"",発注情報!AS266))</f>
        <v/>
      </c>
    </row>
    <row r="22" spans="1:38" ht="18.75" customHeight="1" x14ac:dyDescent="0.15">
      <c r="A22" s="156">
        <v>17</v>
      </c>
      <c r="B22" s="151" t="str">
        <f>IF(ISERROR(発注情報!L267)=TRUE,"",IF(OR(発注情報!L267="",発注情報!L267=0),"",IF(発注情報!K267=発注情報!$K$126,発注情報!L267&amp;" (SUP.)",IF(発注情報!K267=発注情報!$K$127,発注情報!L267&amp;" (EXH.)",発注情報!L267))))</f>
        <v/>
      </c>
      <c r="C22" s="152" t="str">
        <f>IF(ISERROR(発注情報!M267)=TRUE,"",IF(OR(発注情報!M267="",発注情報!M267=0),"",発注情報!M267))</f>
        <v/>
      </c>
      <c r="D22" s="152" t="str">
        <f>IF(C22="","",C22*発注情報!$D$2)</f>
        <v/>
      </c>
      <c r="E22" s="221" t="str">
        <f>IF(ISERROR(発注情報!O267)=TRUE,"",IF(OR(発注情報!O267="",発注情報!O267=0),"",発注情報!O267))</f>
        <v/>
      </c>
      <c r="F22" s="221" t="str">
        <f>IF(ISERROR(発注情報!P267)=TRUE,"",IF(OR(発注情報!P267="",発注情報!P267=0),"",発注情報!P267))</f>
        <v/>
      </c>
      <c r="G22" s="221" t="str">
        <f>IF(ISERROR(発注情報!Q267)=TRUE,"",IF(OR(発注情報!Q267="",発注情報!Q267=0),"",発注情報!Q267))</f>
        <v/>
      </c>
      <c r="H22" s="153" t="str">
        <f>IF(ISERROR(発注情報!R267)=TRUE,"",IF(OR(発注情報!R267="",発注情報!R267=0),"",発注情報!R267))</f>
        <v/>
      </c>
      <c r="I22" s="154" t="str">
        <f>IF(ISERROR(発注情報!S267)=TRUE,"",IF(OR(発注情報!S267="",発注情報!S267=0),"",発注情報!S267))</f>
        <v/>
      </c>
      <c r="J22" s="155" t="str">
        <f>IF(ISERROR(発注情報!T267)=TRUE,"",IF(OR(発注情報!T267="",発注情報!T267=0),"",発注情報!T267))</f>
        <v/>
      </c>
      <c r="K22" s="102" t="str">
        <f>IF(ISERROR(発注情報!U267)=TRUE,"",IF(OR(発注情報!U267="",発注情報!U267=0),"",発注情報!U267))</f>
        <v/>
      </c>
      <c r="L22" s="155" t="str">
        <f>IF(ISERROR(発注情報!V267)=TRUE,"",IF(OR(発注情報!V267="",発注情報!V267=0),"",発注情報!V267))</f>
        <v/>
      </c>
      <c r="M22" s="102" t="str">
        <f>IF(ISERROR(発注情報!W267)=TRUE,"",IF(OR(発注情報!W267="",発注情報!W267=0),"",発注情報!W267))</f>
        <v/>
      </c>
      <c r="N22" s="155" t="str">
        <f>IF(ISERROR(発注情報!X267)=TRUE,"",IF(OR(発注情報!X267="",発注情報!X267=0),"",発注情報!X267))</f>
        <v/>
      </c>
      <c r="O22" s="102" t="str">
        <f>IF(ISERROR(発注情報!Y267)=TRUE,"",IF(OR(発注情報!Y267="",発注情報!Y267=0),"",発注情報!Y267))</f>
        <v/>
      </c>
      <c r="P22" s="155" t="str">
        <f>IF(ISERROR(発注情報!Z267)=TRUE,"",IF(OR(発注情報!Z267="",発注情報!Z267=0),"",発注情報!Z267))</f>
        <v/>
      </c>
      <c r="Q22" s="102" t="str">
        <f>IF(ISERROR(発注情報!AA267)=TRUE,"",IF(OR(発注情報!AA267="",発注情報!AA267=0),"",発注情報!AA267))</f>
        <v/>
      </c>
      <c r="R22" s="155" t="str">
        <f>IF(ISERROR(発注情報!AB267)=TRUE,"",IF(OR(発注情報!AB267="",発注情報!AB267=0),"",発注情報!AB267))</f>
        <v/>
      </c>
      <c r="S22" s="102" t="str">
        <f>IF(ISERROR(発注情報!AC267)=TRUE,"",IF(OR(発注情報!AC267="",発注情報!AC267=0),"",発注情報!AC267))</f>
        <v/>
      </c>
      <c r="T22" s="155" t="str">
        <f>IF(ISERROR(発注情報!AD267)=TRUE,"",IF(OR(発注情報!AD267="",発注情報!AD267=0),"",発注情報!AD267))</f>
        <v/>
      </c>
      <c r="U22" s="102" t="str">
        <f>IF(ISERROR(発注情報!AE267)=TRUE,"",IF(OR(発注情報!AE267="",発注情報!AE267=0),"",発注情報!AE267))</f>
        <v/>
      </c>
      <c r="V22" s="155" t="str">
        <f>IF(ISERROR(発注情報!AF267)=TRUE,"",IF(OR(発注情報!AF267="",発注情報!AF267=0),"",発注情報!AF267))</f>
        <v/>
      </c>
      <c r="W22" s="102" t="str">
        <f>IF(ISERROR(発注情報!AG267)=TRUE,"",IF(OR(発注情報!AG267="",発注情報!AG267=0),"",発注情報!AG267))</f>
        <v/>
      </c>
      <c r="X22" s="155" t="str">
        <f>IF(ISERROR(発注情報!AH267)=TRUE,"",IF(OR(発注情報!AH267="",発注情報!AH267=0),"",発注情報!AH267))</f>
        <v/>
      </c>
      <c r="Y22" s="102" t="str">
        <f>IF(ISERROR(発注情報!AI267)=TRUE,"",IF(OR(発注情報!AI267="",発注情報!AI267=0),"",発注情報!AI267))</f>
        <v/>
      </c>
      <c r="Z22" s="155" t="str">
        <f>IF(ISERROR(発注情報!AJ267)=TRUE,"",IF(OR(発注情報!AJ267="",発注情報!AJ267=0),"",発注情報!AJ267))</f>
        <v/>
      </c>
      <c r="AA22" s="102" t="str">
        <f>IF(ISERROR(発注情報!AK267)=TRUE,"",IF(OR(発注情報!AK267="",発注情報!AK267=0),"",発注情報!AK267))</f>
        <v/>
      </c>
      <c r="AB22" s="155" t="str">
        <f>IF(ISERROR(発注情報!AL267)=TRUE,"",IF(OR(発注情報!AL267="",発注情報!AL267=0),"",発注情報!AL267))</f>
        <v/>
      </c>
      <c r="AC22" s="102" t="str">
        <f>IF(ISERROR(発注情報!AM267)=TRUE,"",IF(OR(発注情報!AM267="",発注情報!AM267=0),"",発注情報!AM267))</f>
        <v/>
      </c>
      <c r="AD22" s="155" t="str">
        <f>IF(ISERROR(発注情報!AN267)=TRUE,"",IF(OR(発注情報!AN267="",発注情報!AN267=0),"",発注情報!AN267))</f>
        <v/>
      </c>
      <c r="AE22" s="102" t="str">
        <f>IF(ISERROR(発注情報!AO267)=TRUE,"",IF(OR(発注情報!AO267="",発注情報!AO267=0),"",発注情報!AO267))</f>
        <v/>
      </c>
      <c r="AF22" s="155" t="str">
        <f>IF(ISERROR(発注情報!AP267)=TRUE,"",IF(OR(発注情報!AP267="",発注情報!AP267=0),"",発注情報!AP267))</f>
        <v/>
      </c>
      <c r="AG22" s="102" t="str">
        <f>IF(ISERROR(発注情報!AQ267)=TRUE,"",IF(OR(発注情報!AQ267="",発注情報!AQ267=0),"",発注情報!AQ267))</f>
        <v/>
      </c>
      <c r="AH22" s="153" t="str">
        <f>IF(ISERROR(発注情報!AR267)=TRUE,"",IF(OR(発注情報!AR267="",発注情報!AR267=0),"",発注情報!AR267))</f>
        <v/>
      </c>
      <c r="AI22" s="154" t="str">
        <f>IF(ISERROR(発注情報!AS267)=TRUE,"",IF(OR(発注情報!AS267="",発注情報!AS267=0),"",発注情報!AS267))</f>
        <v/>
      </c>
    </row>
    <row r="23" spans="1:38" ht="18.75" customHeight="1" x14ac:dyDescent="0.15">
      <c r="A23" s="146">
        <v>18</v>
      </c>
      <c r="B23" s="151" t="str">
        <f>IF(ISERROR(発注情報!L268)=TRUE,"",IF(OR(発注情報!L268="",発注情報!L268=0),"",IF(発注情報!K268=発注情報!$K$126,発注情報!L268&amp;" (SUP.)",IF(発注情報!K268=発注情報!$K$127,発注情報!L268&amp;" (EXH.)",発注情報!L268))))</f>
        <v/>
      </c>
      <c r="C23" s="152" t="str">
        <f>IF(ISERROR(発注情報!M268)=TRUE,"",IF(OR(発注情報!M268="",発注情報!M268=0),"",発注情報!M268))</f>
        <v/>
      </c>
      <c r="D23" s="152" t="str">
        <f>IF(C23="","",C23*発注情報!$D$2)</f>
        <v/>
      </c>
      <c r="E23" s="221" t="str">
        <f>IF(ISERROR(発注情報!O268)=TRUE,"",IF(OR(発注情報!O268="",発注情報!O268=0),"",発注情報!O268))</f>
        <v/>
      </c>
      <c r="F23" s="221" t="str">
        <f>IF(ISERROR(発注情報!P268)=TRUE,"",IF(OR(発注情報!P268="",発注情報!P268=0),"",発注情報!P268))</f>
        <v/>
      </c>
      <c r="G23" s="221" t="str">
        <f>IF(ISERROR(発注情報!Q268)=TRUE,"",IF(OR(発注情報!Q268="",発注情報!Q268=0),"",発注情報!Q268))</f>
        <v/>
      </c>
      <c r="H23" s="153" t="str">
        <f>IF(ISERROR(発注情報!R268)=TRUE,"",IF(OR(発注情報!R268="",発注情報!R268=0),"",発注情報!R268))</f>
        <v/>
      </c>
      <c r="I23" s="154" t="str">
        <f>IF(ISERROR(発注情報!S268)=TRUE,"",IF(OR(発注情報!S268="",発注情報!S268=0),"",発注情報!S268))</f>
        <v/>
      </c>
      <c r="J23" s="155" t="str">
        <f>IF(ISERROR(発注情報!T268)=TRUE,"",IF(OR(発注情報!T268="",発注情報!T268=0),"",発注情報!T268))</f>
        <v/>
      </c>
      <c r="K23" s="102" t="str">
        <f>IF(ISERROR(発注情報!U268)=TRUE,"",IF(OR(発注情報!U268="",発注情報!U268=0),"",発注情報!U268))</f>
        <v/>
      </c>
      <c r="L23" s="155" t="str">
        <f>IF(ISERROR(発注情報!V268)=TRUE,"",IF(OR(発注情報!V268="",発注情報!V268=0),"",発注情報!V268))</f>
        <v/>
      </c>
      <c r="M23" s="102" t="str">
        <f>IF(ISERROR(発注情報!W268)=TRUE,"",IF(OR(発注情報!W268="",発注情報!W268=0),"",発注情報!W268))</f>
        <v/>
      </c>
      <c r="N23" s="155" t="str">
        <f>IF(ISERROR(発注情報!X268)=TRUE,"",IF(OR(発注情報!X268="",発注情報!X268=0),"",発注情報!X268))</f>
        <v/>
      </c>
      <c r="O23" s="102" t="str">
        <f>IF(ISERROR(発注情報!Y268)=TRUE,"",IF(OR(発注情報!Y268="",発注情報!Y268=0),"",発注情報!Y268))</f>
        <v/>
      </c>
      <c r="P23" s="155" t="str">
        <f>IF(ISERROR(発注情報!Z268)=TRUE,"",IF(OR(発注情報!Z268="",発注情報!Z268=0),"",発注情報!Z268))</f>
        <v/>
      </c>
      <c r="Q23" s="102" t="str">
        <f>IF(ISERROR(発注情報!AA268)=TRUE,"",IF(OR(発注情報!AA268="",発注情報!AA268=0),"",発注情報!AA268))</f>
        <v/>
      </c>
      <c r="R23" s="155" t="str">
        <f>IF(ISERROR(発注情報!AB268)=TRUE,"",IF(OR(発注情報!AB268="",発注情報!AB268=0),"",発注情報!AB268))</f>
        <v/>
      </c>
      <c r="S23" s="102" t="str">
        <f>IF(ISERROR(発注情報!AC268)=TRUE,"",IF(OR(発注情報!AC268="",発注情報!AC268=0),"",発注情報!AC268))</f>
        <v/>
      </c>
      <c r="T23" s="155" t="str">
        <f>IF(ISERROR(発注情報!AD268)=TRUE,"",IF(OR(発注情報!AD268="",発注情報!AD268=0),"",発注情報!AD268))</f>
        <v/>
      </c>
      <c r="U23" s="102" t="str">
        <f>IF(ISERROR(発注情報!AE268)=TRUE,"",IF(OR(発注情報!AE268="",発注情報!AE268=0),"",発注情報!AE268))</f>
        <v/>
      </c>
      <c r="V23" s="155" t="str">
        <f>IF(ISERROR(発注情報!AF268)=TRUE,"",IF(OR(発注情報!AF268="",発注情報!AF268=0),"",発注情報!AF268))</f>
        <v/>
      </c>
      <c r="W23" s="102" t="str">
        <f>IF(ISERROR(発注情報!AG268)=TRUE,"",IF(OR(発注情報!AG268="",発注情報!AG268=0),"",発注情報!AG268))</f>
        <v/>
      </c>
      <c r="X23" s="155" t="str">
        <f>IF(ISERROR(発注情報!AH268)=TRUE,"",IF(OR(発注情報!AH268="",発注情報!AH268=0),"",発注情報!AH268))</f>
        <v/>
      </c>
      <c r="Y23" s="102" t="str">
        <f>IF(ISERROR(発注情報!AI268)=TRUE,"",IF(OR(発注情報!AI268="",発注情報!AI268=0),"",発注情報!AI268))</f>
        <v/>
      </c>
      <c r="Z23" s="155" t="str">
        <f>IF(ISERROR(発注情報!AJ268)=TRUE,"",IF(OR(発注情報!AJ268="",発注情報!AJ268=0),"",発注情報!AJ268))</f>
        <v/>
      </c>
      <c r="AA23" s="102" t="str">
        <f>IF(ISERROR(発注情報!AK268)=TRUE,"",IF(OR(発注情報!AK268="",発注情報!AK268=0),"",発注情報!AK268))</f>
        <v/>
      </c>
      <c r="AB23" s="155" t="str">
        <f>IF(ISERROR(発注情報!AL268)=TRUE,"",IF(OR(発注情報!AL268="",発注情報!AL268=0),"",発注情報!AL268))</f>
        <v/>
      </c>
      <c r="AC23" s="102" t="str">
        <f>IF(ISERROR(発注情報!AM268)=TRUE,"",IF(OR(発注情報!AM268="",発注情報!AM268=0),"",発注情報!AM268))</f>
        <v/>
      </c>
      <c r="AD23" s="155" t="str">
        <f>IF(ISERROR(発注情報!AN268)=TRUE,"",IF(OR(発注情報!AN268="",発注情報!AN268=0),"",発注情報!AN268))</f>
        <v/>
      </c>
      <c r="AE23" s="102" t="str">
        <f>IF(ISERROR(発注情報!AO268)=TRUE,"",IF(OR(発注情報!AO268="",発注情報!AO268=0),"",発注情報!AO268))</f>
        <v/>
      </c>
      <c r="AF23" s="155" t="str">
        <f>IF(ISERROR(発注情報!AP268)=TRUE,"",IF(OR(発注情報!AP268="",発注情報!AP268=0),"",発注情報!AP268))</f>
        <v/>
      </c>
      <c r="AG23" s="102" t="str">
        <f>IF(ISERROR(発注情報!AQ268)=TRUE,"",IF(OR(発注情報!AQ268="",発注情報!AQ268=0),"",発注情報!AQ268))</f>
        <v/>
      </c>
      <c r="AH23" s="153" t="str">
        <f>IF(ISERROR(発注情報!AR268)=TRUE,"",IF(OR(発注情報!AR268="",発注情報!AR268=0),"",発注情報!AR268))</f>
        <v/>
      </c>
      <c r="AI23" s="154" t="str">
        <f>IF(ISERROR(発注情報!AS268)=TRUE,"",IF(OR(発注情報!AS268="",発注情報!AS268=0),"",発注情報!AS268))</f>
        <v/>
      </c>
    </row>
    <row r="24" spans="1:38" ht="18.75" customHeight="1" x14ac:dyDescent="0.15">
      <c r="A24" s="156">
        <v>19</v>
      </c>
      <c r="B24" s="151" t="str">
        <f>IF(ISERROR(発注情報!L269)=TRUE,"",IF(OR(発注情報!L269="",発注情報!L269=0),"",IF(発注情報!K269=発注情報!$K$126,発注情報!L269&amp;" (SUP.)",IF(発注情報!K269=発注情報!$K$127,発注情報!L269&amp;" (EXH.)",発注情報!L269))))</f>
        <v/>
      </c>
      <c r="C24" s="152" t="str">
        <f>IF(ISERROR(発注情報!M269)=TRUE,"",IF(OR(発注情報!M269="",発注情報!M269=0),"",発注情報!M269))</f>
        <v/>
      </c>
      <c r="D24" s="152" t="str">
        <f>IF(C24="","",C24*発注情報!$D$2)</f>
        <v/>
      </c>
      <c r="E24" s="221" t="str">
        <f>IF(ISERROR(発注情報!O269)=TRUE,"",IF(OR(発注情報!O269="",発注情報!O269=0),"",発注情報!O269))</f>
        <v/>
      </c>
      <c r="F24" s="221" t="str">
        <f>IF(ISERROR(発注情報!P269)=TRUE,"",IF(OR(発注情報!P269="",発注情報!P269=0),"",発注情報!P269))</f>
        <v/>
      </c>
      <c r="G24" s="221" t="str">
        <f>IF(ISERROR(発注情報!Q269)=TRUE,"",IF(OR(発注情報!Q269="",発注情報!Q269=0),"",発注情報!Q269))</f>
        <v/>
      </c>
      <c r="H24" s="153" t="str">
        <f>IF(ISERROR(発注情報!R269)=TRUE,"",IF(OR(発注情報!R269="",発注情報!R269=0),"",発注情報!R269))</f>
        <v/>
      </c>
      <c r="I24" s="154" t="str">
        <f>IF(ISERROR(発注情報!S269)=TRUE,"",IF(OR(発注情報!S269="",発注情報!S269=0),"",発注情報!S269))</f>
        <v/>
      </c>
      <c r="J24" s="155" t="str">
        <f>IF(ISERROR(発注情報!T269)=TRUE,"",IF(OR(発注情報!T269="",発注情報!T269=0),"",発注情報!T269))</f>
        <v/>
      </c>
      <c r="K24" s="102" t="str">
        <f>IF(ISERROR(発注情報!U269)=TRUE,"",IF(OR(発注情報!U269="",発注情報!U269=0),"",発注情報!U269))</f>
        <v/>
      </c>
      <c r="L24" s="155" t="str">
        <f>IF(ISERROR(発注情報!V269)=TRUE,"",IF(OR(発注情報!V269="",発注情報!V269=0),"",発注情報!V269))</f>
        <v/>
      </c>
      <c r="M24" s="102" t="str">
        <f>IF(ISERROR(発注情報!W269)=TRUE,"",IF(OR(発注情報!W269="",発注情報!W269=0),"",発注情報!W269))</f>
        <v/>
      </c>
      <c r="N24" s="155" t="str">
        <f>IF(ISERROR(発注情報!X269)=TRUE,"",IF(OR(発注情報!X269="",発注情報!X269=0),"",発注情報!X269))</f>
        <v/>
      </c>
      <c r="O24" s="102" t="str">
        <f>IF(ISERROR(発注情報!Y269)=TRUE,"",IF(OR(発注情報!Y269="",発注情報!Y269=0),"",発注情報!Y269))</f>
        <v/>
      </c>
      <c r="P24" s="155" t="str">
        <f>IF(ISERROR(発注情報!Z269)=TRUE,"",IF(OR(発注情報!Z269="",発注情報!Z269=0),"",発注情報!Z269))</f>
        <v/>
      </c>
      <c r="Q24" s="102" t="str">
        <f>IF(ISERROR(発注情報!AA269)=TRUE,"",IF(OR(発注情報!AA269="",発注情報!AA269=0),"",発注情報!AA269))</f>
        <v/>
      </c>
      <c r="R24" s="155" t="str">
        <f>IF(ISERROR(発注情報!AB269)=TRUE,"",IF(OR(発注情報!AB269="",発注情報!AB269=0),"",発注情報!AB269))</f>
        <v/>
      </c>
      <c r="S24" s="102" t="str">
        <f>IF(ISERROR(発注情報!AC269)=TRUE,"",IF(OR(発注情報!AC269="",発注情報!AC269=0),"",発注情報!AC269))</f>
        <v/>
      </c>
      <c r="T24" s="155" t="str">
        <f>IF(ISERROR(発注情報!AD269)=TRUE,"",IF(OR(発注情報!AD269="",発注情報!AD269=0),"",発注情報!AD269))</f>
        <v/>
      </c>
      <c r="U24" s="102" t="str">
        <f>IF(ISERROR(発注情報!AE269)=TRUE,"",IF(OR(発注情報!AE269="",発注情報!AE269=0),"",発注情報!AE269))</f>
        <v/>
      </c>
      <c r="V24" s="155" t="str">
        <f>IF(ISERROR(発注情報!AF269)=TRUE,"",IF(OR(発注情報!AF269="",発注情報!AF269=0),"",発注情報!AF269))</f>
        <v/>
      </c>
      <c r="W24" s="102" t="str">
        <f>IF(ISERROR(発注情報!AG269)=TRUE,"",IF(OR(発注情報!AG269="",発注情報!AG269=0),"",発注情報!AG269))</f>
        <v/>
      </c>
      <c r="X24" s="155" t="str">
        <f>IF(ISERROR(発注情報!AH269)=TRUE,"",IF(OR(発注情報!AH269="",発注情報!AH269=0),"",発注情報!AH269))</f>
        <v/>
      </c>
      <c r="Y24" s="102" t="str">
        <f>IF(ISERROR(発注情報!AI269)=TRUE,"",IF(OR(発注情報!AI269="",発注情報!AI269=0),"",発注情報!AI269))</f>
        <v/>
      </c>
      <c r="Z24" s="155" t="str">
        <f>IF(ISERROR(発注情報!AJ269)=TRUE,"",IF(OR(発注情報!AJ269="",発注情報!AJ269=0),"",発注情報!AJ269))</f>
        <v/>
      </c>
      <c r="AA24" s="102" t="str">
        <f>IF(ISERROR(発注情報!AK269)=TRUE,"",IF(OR(発注情報!AK269="",発注情報!AK269=0),"",発注情報!AK269))</f>
        <v/>
      </c>
      <c r="AB24" s="155" t="str">
        <f>IF(ISERROR(発注情報!AL269)=TRUE,"",IF(OR(発注情報!AL269="",発注情報!AL269=0),"",発注情報!AL269))</f>
        <v/>
      </c>
      <c r="AC24" s="102" t="str">
        <f>IF(ISERROR(発注情報!AM269)=TRUE,"",IF(OR(発注情報!AM269="",発注情報!AM269=0),"",発注情報!AM269))</f>
        <v/>
      </c>
      <c r="AD24" s="155" t="str">
        <f>IF(ISERROR(発注情報!AN269)=TRUE,"",IF(OR(発注情報!AN269="",発注情報!AN269=0),"",発注情報!AN269))</f>
        <v/>
      </c>
      <c r="AE24" s="102" t="str">
        <f>IF(ISERROR(発注情報!AO269)=TRUE,"",IF(OR(発注情報!AO269="",発注情報!AO269=0),"",発注情報!AO269))</f>
        <v/>
      </c>
      <c r="AF24" s="155" t="str">
        <f>IF(ISERROR(発注情報!AP269)=TRUE,"",IF(OR(発注情報!AP269="",発注情報!AP269=0),"",発注情報!AP269))</f>
        <v/>
      </c>
      <c r="AG24" s="102" t="str">
        <f>IF(ISERROR(発注情報!AQ269)=TRUE,"",IF(OR(発注情報!AQ269="",発注情報!AQ269=0),"",発注情報!AQ269))</f>
        <v/>
      </c>
      <c r="AH24" s="153" t="str">
        <f>IF(ISERROR(発注情報!AR269)=TRUE,"",IF(OR(発注情報!AR269="",発注情報!AR269=0),"",発注情報!AR269))</f>
        <v/>
      </c>
      <c r="AI24" s="154" t="str">
        <f>IF(ISERROR(発注情報!AS269)=TRUE,"",IF(OR(発注情報!AS269="",発注情報!AS269=0),"",発注情報!AS269))</f>
        <v/>
      </c>
    </row>
    <row r="25" spans="1:38" ht="18.75" customHeight="1" x14ac:dyDescent="0.15">
      <c r="A25" s="146">
        <v>20</v>
      </c>
      <c r="B25" s="151" t="str">
        <f>IF(ISERROR(発注情報!L270)=TRUE,"",IF(OR(発注情報!L270="",発注情報!L270=0),"",IF(発注情報!K270=発注情報!$K$126,発注情報!L270&amp;" (SUP.)",IF(発注情報!K270=発注情報!$K$127,発注情報!L270&amp;" (EXH.)",発注情報!L270))))</f>
        <v/>
      </c>
      <c r="C25" s="152" t="str">
        <f>IF(ISERROR(発注情報!M270)=TRUE,"",IF(OR(発注情報!M270="",発注情報!M270=0),"",発注情報!M270))</f>
        <v/>
      </c>
      <c r="D25" s="152" t="str">
        <f>IF(C25="","",C25*発注情報!$D$2)</f>
        <v/>
      </c>
      <c r="E25" s="221" t="str">
        <f>IF(ISERROR(発注情報!O270)=TRUE,"",IF(OR(発注情報!O270="",発注情報!O270=0),"",発注情報!O270))</f>
        <v/>
      </c>
      <c r="F25" s="221" t="str">
        <f>IF(ISERROR(発注情報!P270)=TRUE,"",IF(OR(発注情報!P270="",発注情報!P270=0),"",発注情報!P270))</f>
        <v/>
      </c>
      <c r="G25" s="221" t="str">
        <f>IF(ISERROR(発注情報!Q270)=TRUE,"",IF(OR(発注情報!Q270="",発注情報!Q270=0),"",発注情報!Q270))</f>
        <v/>
      </c>
      <c r="H25" s="153" t="str">
        <f>IF(ISERROR(発注情報!R270)=TRUE,"",IF(OR(発注情報!R270="",発注情報!R270=0),"",発注情報!R270))</f>
        <v/>
      </c>
      <c r="I25" s="154" t="str">
        <f>IF(ISERROR(発注情報!S270)=TRUE,"",IF(OR(発注情報!S270="",発注情報!S270=0),"",発注情報!S270))</f>
        <v/>
      </c>
      <c r="J25" s="155" t="str">
        <f>IF(ISERROR(発注情報!T270)=TRUE,"",IF(OR(発注情報!T270="",発注情報!T270=0),"",発注情報!T270))</f>
        <v/>
      </c>
      <c r="K25" s="102" t="str">
        <f>IF(ISERROR(発注情報!U270)=TRUE,"",IF(OR(発注情報!U270="",発注情報!U270=0),"",発注情報!U270))</f>
        <v/>
      </c>
      <c r="L25" s="155" t="str">
        <f>IF(ISERROR(発注情報!V270)=TRUE,"",IF(OR(発注情報!V270="",発注情報!V270=0),"",発注情報!V270))</f>
        <v/>
      </c>
      <c r="M25" s="102" t="str">
        <f>IF(ISERROR(発注情報!W270)=TRUE,"",IF(OR(発注情報!W270="",発注情報!W270=0),"",発注情報!W270))</f>
        <v/>
      </c>
      <c r="N25" s="155" t="str">
        <f>IF(ISERROR(発注情報!X270)=TRUE,"",IF(OR(発注情報!X270="",発注情報!X270=0),"",発注情報!X270))</f>
        <v/>
      </c>
      <c r="O25" s="102" t="str">
        <f>IF(ISERROR(発注情報!Y270)=TRUE,"",IF(OR(発注情報!Y270="",発注情報!Y270=0),"",発注情報!Y270))</f>
        <v/>
      </c>
      <c r="P25" s="155" t="str">
        <f>IF(ISERROR(発注情報!Z270)=TRUE,"",IF(OR(発注情報!Z270="",発注情報!Z270=0),"",発注情報!Z270))</f>
        <v/>
      </c>
      <c r="Q25" s="102" t="str">
        <f>IF(ISERROR(発注情報!AA270)=TRUE,"",IF(OR(発注情報!AA270="",発注情報!AA270=0),"",発注情報!AA270))</f>
        <v/>
      </c>
      <c r="R25" s="155" t="str">
        <f>IF(ISERROR(発注情報!AB270)=TRUE,"",IF(OR(発注情報!AB270="",発注情報!AB270=0),"",発注情報!AB270))</f>
        <v/>
      </c>
      <c r="S25" s="102" t="str">
        <f>IF(ISERROR(発注情報!AC270)=TRUE,"",IF(OR(発注情報!AC270="",発注情報!AC270=0),"",発注情報!AC270))</f>
        <v/>
      </c>
      <c r="T25" s="155" t="str">
        <f>IF(ISERROR(発注情報!AD270)=TRUE,"",IF(OR(発注情報!AD270="",発注情報!AD270=0),"",発注情報!AD270))</f>
        <v/>
      </c>
      <c r="U25" s="102" t="str">
        <f>IF(ISERROR(発注情報!AE270)=TRUE,"",IF(OR(発注情報!AE270="",発注情報!AE270=0),"",発注情報!AE270))</f>
        <v/>
      </c>
      <c r="V25" s="155" t="str">
        <f>IF(ISERROR(発注情報!AF270)=TRUE,"",IF(OR(発注情報!AF270="",発注情報!AF270=0),"",発注情報!AF270))</f>
        <v/>
      </c>
      <c r="W25" s="102" t="str">
        <f>IF(ISERROR(発注情報!AG270)=TRUE,"",IF(OR(発注情報!AG270="",発注情報!AG270=0),"",発注情報!AG270))</f>
        <v/>
      </c>
      <c r="X25" s="155" t="str">
        <f>IF(ISERROR(発注情報!AH270)=TRUE,"",IF(OR(発注情報!AH270="",発注情報!AH270=0),"",発注情報!AH270))</f>
        <v/>
      </c>
      <c r="Y25" s="102" t="str">
        <f>IF(ISERROR(発注情報!AI270)=TRUE,"",IF(OR(発注情報!AI270="",発注情報!AI270=0),"",発注情報!AI270))</f>
        <v/>
      </c>
      <c r="Z25" s="155" t="str">
        <f>IF(ISERROR(発注情報!AJ270)=TRUE,"",IF(OR(発注情報!AJ270="",発注情報!AJ270=0),"",発注情報!AJ270))</f>
        <v/>
      </c>
      <c r="AA25" s="102" t="str">
        <f>IF(ISERROR(発注情報!AK270)=TRUE,"",IF(OR(発注情報!AK270="",発注情報!AK270=0),"",発注情報!AK270))</f>
        <v/>
      </c>
      <c r="AB25" s="155" t="str">
        <f>IF(ISERROR(発注情報!AL270)=TRUE,"",IF(OR(発注情報!AL270="",発注情報!AL270=0),"",発注情報!AL270))</f>
        <v/>
      </c>
      <c r="AC25" s="102" t="str">
        <f>IF(ISERROR(発注情報!AM270)=TRUE,"",IF(OR(発注情報!AM270="",発注情報!AM270=0),"",発注情報!AM270))</f>
        <v/>
      </c>
      <c r="AD25" s="155" t="str">
        <f>IF(ISERROR(発注情報!AN270)=TRUE,"",IF(OR(発注情報!AN270="",発注情報!AN270=0),"",発注情報!AN270))</f>
        <v/>
      </c>
      <c r="AE25" s="102" t="str">
        <f>IF(ISERROR(発注情報!AO270)=TRUE,"",IF(OR(発注情報!AO270="",発注情報!AO270=0),"",発注情報!AO270))</f>
        <v/>
      </c>
      <c r="AF25" s="155" t="str">
        <f>IF(ISERROR(発注情報!AP270)=TRUE,"",IF(OR(発注情報!AP270="",発注情報!AP270=0),"",発注情報!AP270))</f>
        <v/>
      </c>
      <c r="AG25" s="102" t="str">
        <f>IF(ISERROR(発注情報!AQ270)=TRUE,"",IF(OR(発注情報!AQ270="",発注情報!AQ270=0),"",発注情報!AQ270))</f>
        <v/>
      </c>
      <c r="AH25" s="153" t="str">
        <f>IF(ISERROR(発注情報!AR270)=TRUE,"",IF(OR(発注情報!AR270="",発注情報!AR270=0),"",発注情報!AR270))</f>
        <v/>
      </c>
      <c r="AI25" s="154" t="str">
        <f>IF(ISERROR(発注情報!AS270)=TRUE,"",IF(OR(発注情報!AS270="",発注情報!AS270=0),"",発注情報!AS270))</f>
        <v/>
      </c>
    </row>
    <row r="26" spans="1:38" ht="18.75" customHeight="1" x14ac:dyDescent="0.15">
      <c r="A26" s="156">
        <v>21</v>
      </c>
      <c r="B26" s="151" t="str">
        <f>IF(ISERROR(発注情報!L271)=TRUE,"",IF(OR(発注情報!L271="",発注情報!L271=0),"",IF(発注情報!K271=発注情報!$K$126,発注情報!L271&amp;" (SUP.)",IF(発注情報!K271=発注情報!$K$127,発注情報!L271&amp;" (EXH.)",発注情報!L271))))</f>
        <v/>
      </c>
      <c r="C26" s="152" t="str">
        <f>IF(ISERROR(発注情報!M271)=TRUE,"",IF(OR(発注情報!M271="",発注情報!M271=0),"",発注情報!M271))</f>
        <v/>
      </c>
      <c r="D26" s="152" t="str">
        <f>IF(C26="","",C26*発注情報!$D$2)</f>
        <v/>
      </c>
      <c r="E26" s="221" t="str">
        <f>IF(ISERROR(発注情報!O271)=TRUE,"",IF(OR(発注情報!O271="",発注情報!O271=0),"",発注情報!O271))</f>
        <v/>
      </c>
      <c r="F26" s="221" t="str">
        <f>IF(ISERROR(発注情報!P271)=TRUE,"",IF(OR(発注情報!P271="",発注情報!P271=0),"",発注情報!P271))</f>
        <v/>
      </c>
      <c r="G26" s="221" t="str">
        <f>IF(ISERROR(発注情報!Q271)=TRUE,"",IF(OR(発注情報!Q271="",発注情報!Q271=0),"",発注情報!Q271))</f>
        <v/>
      </c>
      <c r="H26" s="153" t="str">
        <f>IF(ISERROR(発注情報!R271)=TRUE,"",IF(OR(発注情報!R271="",発注情報!R271=0),"",発注情報!R271))</f>
        <v/>
      </c>
      <c r="I26" s="154" t="str">
        <f>IF(ISERROR(発注情報!S271)=TRUE,"",IF(OR(発注情報!S271="",発注情報!S271=0),"",発注情報!S271))</f>
        <v/>
      </c>
      <c r="J26" s="155" t="str">
        <f>IF(ISERROR(発注情報!T271)=TRUE,"",IF(OR(発注情報!T271="",発注情報!T271=0),"",発注情報!T271))</f>
        <v/>
      </c>
      <c r="K26" s="102" t="str">
        <f>IF(ISERROR(発注情報!U271)=TRUE,"",IF(OR(発注情報!U271="",発注情報!U271=0),"",発注情報!U271))</f>
        <v/>
      </c>
      <c r="L26" s="155" t="str">
        <f>IF(ISERROR(発注情報!V271)=TRUE,"",IF(OR(発注情報!V271="",発注情報!V271=0),"",発注情報!V271))</f>
        <v/>
      </c>
      <c r="M26" s="102" t="str">
        <f>IF(ISERROR(発注情報!W271)=TRUE,"",IF(OR(発注情報!W271="",発注情報!W271=0),"",発注情報!W271))</f>
        <v/>
      </c>
      <c r="N26" s="155" t="str">
        <f>IF(ISERROR(発注情報!X271)=TRUE,"",IF(OR(発注情報!X271="",発注情報!X271=0),"",発注情報!X271))</f>
        <v/>
      </c>
      <c r="O26" s="102" t="str">
        <f>IF(ISERROR(発注情報!Y271)=TRUE,"",IF(OR(発注情報!Y271="",発注情報!Y271=0),"",発注情報!Y271))</f>
        <v/>
      </c>
      <c r="P26" s="155" t="str">
        <f>IF(ISERROR(発注情報!Z271)=TRUE,"",IF(OR(発注情報!Z271="",発注情報!Z271=0),"",発注情報!Z271))</f>
        <v/>
      </c>
      <c r="Q26" s="102" t="str">
        <f>IF(ISERROR(発注情報!AA271)=TRUE,"",IF(OR(発注情報!AA271="",発注情報!AA271=0),"",発注情報!AA271))</f>
        <v/>
      </c>
      <c r="R26" s="155" t="str">
        <f>IF(ISERROR(発注情報!AB271)=TRUE,"",IF(OR(発注情報!AB271="",発注情報!AB271=0),"",発注情報!AB271))</f>
        <v/>
      </c>
      <c r="S26" s="102" t="str">
        <f>IF(ISERROR(発注情報!AC271)=TRUE,"",IF(OR(発注情報!AC271="",発注情報!AC271=0),"",発注情報!AC271))</f>
        <v/>
      </c>
      <c r="T26" s="155" t="str">
        <f>IF(ISERROR(発注情報!AD271)=TRUE,"",IF(OR(発注情報!AD271="",発注情報!AD271=0),"",発注情報!AD271))</f>
        <v/>
      </c>
      <c r="U26" s="102" t="str">
        <f>IF(ISERROR(発注情報!AE271)=TRUE,"",IF(OR(発注情報!AE271="",発注情報!AE271=0),"",発注情報!AE271))</f>
        <v/>
      </c>
      <c r="V26" s="155" t="str">
        <f>IF(ISERROR(発注情報!AF271)=TRUE,"",IF(OR(発注情報!AF271="",発注情報!AF271=0),"",発注情報!AF271))</f>
        <v/>
      </c>
      <c r="W26" s="102" t="str">
        <f>IF(ISERROR(発注情報!AG271)=TRUE,"",IF(OR(発注情報!AG271="",発注情報!AG271=0),"",発注情報!AG271))</f>
        <v/>
      </c>
      <c r="X26" s="155" t="str">
        <f>IF(ISERROR(発注情報!AH271)=TRUE,"",IF(OR(発注情報!AH271="",発注情報!AH271=0),"",発注情報!AH271))</f>
        <v/>
      </c>
      <c r="Y26" s="102" t="str">
        <f>IF(ISERROR(発注情報!AI271)=TRUE,"",IF(OR(発注情報!AI271="",発注情報!AI271=0),"",発注情報!AI271))</f>
        <v/>
      </c>
      <c r="Z26" s="155" t="str">
        <f>IF(ISERROR(発注情報!AJ271)=TRUE,"",IF(OR(発注情報!AJ271="",発注情報!AJ271=0),"",発注情報!AJ271))</f>
        <v/>
      </c>
      <c r="AA26" s="102" t="str">
        <f>IF(ISERROR(発注情報!AK271)=TRUE,"",IF(OR(発注情報!AK271="",発注情報!AK271=0),"",発注情報!AK271))</f>
        <v/>
      </c>
      <c r="AB26" s="155" t="str">
        <f>IF(ISERROR(発注情報!AL271)=TRUE,"",IF(OR(発注情報!AL271="",発注情報!AL271=0),"",発注情報!AL271))</f>
        <v/>
      </c>
      <c r="AC26" s="102" t="str">
        <f>IF(ISERROR(発注情報!AM271)=TRUE,"",IF(OR(発注情報!AM271="",発注情報!AM271=0),"",発注情報!AM271))</f>
        <v/>
      </c>
      <c r="AD26" s="155" t="str">
        <f>IF(ISERROR(発注情報!AN271)=TRUE,"",IF(OR(発注情報!AN271="",発注情報!AN271=0),"",発注情報!AN271))</f>
        <v/>
      </c>
      <c r="AE26" s="102" t="str">
        <f>IF(ISERROR(発注情報!AO271)=TRUE,"",IF(OR(発注情報!AO271="",発注情報!AO271=0),"",発注情報!AO271))</f>
        <v/>
      </c>
      <c r="AF26" s="155" t="str">
        <f>IF(ISERROR(発注情報!AP271)=TRUE,"",IF(OR(発注情報!AP271="",発注情報!AP271=0),"",発注情報!AP271))</f>
        <v/>
      </c>
      <c r="AG26" s="102" t="str">
        <f>IF(ISERROR(発注情報!AQ271)=TRUE,"",IF(OR(発注情報!AQ271="",発注情報!AQ271=0),"",発注情報!AQ271))</f>
        <v/>
      </c>
      <c r="AH26" s="153" t="str">
        <f>IF(ISERROR(発注情報!AR271)=TRUE,"",IF(OR(発注情報!AR271="",発注情報!AR271=0),"",発注情報!AR271))</f>
        <v/>
      </c>
      <c r="AI26" s="154" t="str">
        <f>IF(ISERROR(発注情報!AS271)=TRUE,"",IF(OR(発注情報!AS271="",発注情報!AS271=0),"",発注情報!AS271))</f>
        <v/>
      </c>
    </row>
    <row r="27" spans="1:38" ht="18.75" customHeight="1" x14ac:dyDescent="0.15">
      <c r="A27" s="146">
        <v>22</v>
      </c>
      <c r="B27" s="151" t="str">
        <f>IF(ISERROR(発注情報!L272)=TRUE,"",IF(OR(発注情報!L272="",発注情報!L272=0),"",IF(発注情報!K272=発注情報!$K$126,発注情報!L272&amp;" (SUP.)",IF(発注情報!K272=発注情報!$K$127,発注情報!L272&amp;" (EXH.)",発注情報!L272))))</f>
        <v/>
      </c>
      <c r="C27" s="152" t="str">
        <f>IF(ISERROR(発注情報!M272)=TRUE,"",IF(OR(発注情報!M272="",発注情報!M272=0),"",発注情報!M272))</f>
        <v/>
      </c>
      <c r="D27" s="152" t="str">
        <f>IF(C27="","",C27*発注情報!$D$2)</f>
        <v/>
      </c>
      <c r="E27" s="221" t="str">
        <f>IF(ISERROR(発注情報!O272)=TRUE,"",IF(OR(発注情報!O272="",発注情報!O272=0),"",発注情報!O272))</f>
        <v/>
      </c>
      <c r="F27" s="221" t="str">
        <f>IF(ISERROR(発注情報!P272)=TRUE,"",IF(OR(発注情報!P272="",発注情報!P272=0),"",発注情報!P272))</f>
        <v/>
      </c>
      <c r="G27" s="221" t="str">
        <f>IF(ISERROR(発注情報!Q272)=TRUE,"",IF(OR(発注情報!Q272="",発注情報!Q272=0),"",発注情報!Q272))</f>
        <v/>
      </c>
      <c r="H27" s="153" t="str">
        <f>IF(ISERROR(発注情報!R272)=TRUE,"",IF(OR(発注情報!R272="",発注情報!R272=0),"",発注情報!R272))</f>
        <v/>
      </c>
      <c r="I27" s="154" t="str">
        <f>IF(ISERROR(発注情報!S272)=TRUE,"",IF(OR(発注情報!S272="",発注情報!S272=0),"",発注情報!S272))</f>
        <v/>
      </c>
      <c r="J27" s="155" t="str">
        <f>IF(ISERROR(発注情報!T272)=TRUE,"",IF(OR(発注情報!T272="",発注情報!T272=0),"",発注情報!T272))</f>
        <v/>
      </c>
      <c r="K27" s="102" t="str">
        <f>IF(ISERROR(発注情報!U272)=TRUE,"",IF(OR(発注情報!U272="",発注情報!U272=0),"",発注情報!U272))</f>
        <v/>
      </c>
      <c r="L27" s="155" t="str">
        <f>IF(ISERROR(発注情報!V272)=TRUE,"",IF(OR(発注情報!V272="",発注情報!V272=0),"",発注情報!V272))</f>
        <v/>
      </c>
      <c r="M27" s="102" t="str">
        <f>IF(ISERROR(発注情報!W272)=TRUE,"",IF(OR(発注情報!W272="",発注情報!W272=0),"",発注情報!W272))</f>
        <v/>
      </c>
      <c r="N27" s="155" t="str">
        <f>IF(ISERROR(発注情報!X272)=TRUE,"",IF(OR(発注情報!X272="",発注情報!X272=0),"",発注情報!X272))</f>
        <v/>
      </c>
      <c r="O27" s="102" t="str">
        <f>IF(ISERROR(発注情報!Y272)=TRUE,"",IF(OR(発注情報!Y272="",発注情報!Y272=0),"",発注情報!Y272))</f>
        <v/>
      </c>
      <c r="P27" s="155" t="str">
        <f>IF(ISERROR(発注情報!Z272)=TRUE,"",IF(OR(発注情報!Z272="",発注情報!Z272=0),"",発注情報!Z272))</f>
        <v/>
      </c>
      <c r="Q27" s="102" t="str">
        <f>IF(ISERROR(発注情報!AA272)=TRUE,"",IF(OR(発注情報!AA272="",発注情報!AA272=0),"",発注情報!AA272))</f>
        <v/>
      </c>
      <c r="R27" s="155" t="str">
        <f>IF(ISERROR(発注情報!AB272)=TRUE,"",IF(OR(発注情報!AB272="",発注情報!AB272=0),"",発注情報!AB272))</f>
        <v/>
      </c>
      <c r="S27" s="102" t="str">
        <f>IF(ISERROR(発注情報!AC272)=TRUE,"",IF(OR(発注情報!AC272="",発注情報!AC272=0),"",発注情報!AC272))</f>
        <v/>
      </c>
      <c r="T27" s="155" t="str">
        <f>IF(ISERROR(発注情報!AD272)=TRUE,"",IF(OR(発注情報!AD272="",発注情報!AD272=0),"",発注情報!AD272))</f>
        <v/>
      </c>
      <c r="U27" s="102" t="str">
        <f>IF(ISERROR(発注情報!AE272)=TRUE,"",IF(OR(発注情報!AE272="",発注情報!AE272=0),"",発注情報!AE272))</f>
        <v/>
      </c>
      <c r="V27" s="155" t="str">
        <f>IF(ISERROR(発注情報!AF272)=TRUE,"",IF(OR(発注情報!AF272="",発注情報!AF272=0),"",発注情報!AF272))</f>
        <v/>
      </c>
      <c r="W27" s="102" t="str">
        <f>IF(ISERROR(発注情報!AG272)=TRUE,"",IF(OR(発注情報!AG272="",発注情報!AG272=0),"",発注情報!AG272))</f>
        <v/>
      </c>
      <c r="X27" s="155" t="str">
        <f>IF(ISERROR(発注情報!AH272)=TRUE,"",IF(OR(発注情報!AH272="",発注情報!AH272=0),"",発注情報!AH272))</f>
        <v/>
      </c>
      <c r="Y27" s="102" t="str">
        <f>IF(ISERROR(発注情報!AI272)=TRUE,"",IF(OR(発注情報!AI272="",発注情報!AI272=0),"",発注情報!AI272))</f>
        <v/>
      </c>
      <c r="Z27" s="155" t="str">
        <f>IF(ISERROR(発注情報!AJ272)=TRUE,"",IF(OR(発注情報!AJ272="",発注情報!AJ272=0),"",発注情報!AJ272))</f>
        <v/>
      </c>
      <c r="AA27" s="102" t="str">
        <f>IF(ISERROR(発注情報!AK272)=TRUE,"",IF(OR(発注情報!AK272="",発注情報!AK272=0),"",発注情報!AK272))</f>
        <v/>
      </c>
      <c r="AB27" s="155" t="str">
        <f>IF(ISERROR(発注情報!AL272)=TRUE,"",IF(OR(発注情報!AL272="",発注情報!AL272=0),"",発注情報!AL272))</f>
        <v/>
      </c>
      <c r="AC27" s="102" t="str">
        <f>IF(ISERROR(発注情報!AM272)=TRUE,"",IF(OR(発注情報!AM272="",発注情報!AM272=0),"",発注情報!AM272))</f>
        <v/>
      </c>
      <c r="AD27" s="155" t="str">
        <f>IF(ISERROR(発注情報!AN272)=TRUE,"",IF(OR(発注情報!AN272="",発注情報!AN272=0),"",発注情報!AN272))</f>
        <v/>
      </c>
      <c r="AE27" s="102" t="str">
        <f>IF(ISERROR(発注情報!AO272)=TRUE,"",IF(OR(発注情報!AO272="",発注情報!AO272=0),"",発注情報!AO272))</f>
        <v/>
      </c>
      <c r="AF27" s="155" t="str">
        <f>IF(ISERROR(発注情報!AP272)=TRUE,"",IF(OR(発注情報!AP272="",発注情報!AP272=0),"",発注情報!AP272))</f>
        <v/>
      </c>
      <c r="AG27" s="102" t="str">
        <f>IF(ISERROR(発注情報!AQ272)=TRUE,"",IF(OR(発注情報!AQ272="",発注情報!AQ272=0),"",発注情報!AQ272))</f>
        <v/>
      </c>
      <c r="AH27" s="153" t="str">
        <f>IF(ISERROR(発注情報!AR272)=TRUE,"",IF(OR(発注情報!AR272="",発注情報!AR272=0),"",発注情報!AR272))</f>
        <v/>
      </c>
      <c r="AI27" s="154" t="str">
        <f>IF(ISERROR(発注情報!AS272)=TRUE,"",IF(OR(発注情報!AS272="",発注情報!AS272=0),"",発注情報!AS272))</f>
        <v/>
      </c>
    </row>
    <row r="28" spans="1:38" ht="18.75" customHeight="1" x14ac:dyDescent="0.15">
      <c r="A28" s="156">
        <v>23</v>
      </c>
      <c r="B28" s="151" t="str">
        <f>IF(ISERROR(発注情報!L273)=TRUE,"",IF(OR(発注情報!L273="",発注情報!L273=0),"",IF(発注情報!K273=発注情報!$K$126,発注情報!L273&amp;" (SUP.)",IF(発注情報!K273=発注情報!$K$127,発注情報!L273&amp;" (EXH.)",発注情報!L273))))</f>
        <v/>
      </c>
      <c r="C28" s="152" t="str">
        <f>IF(ISERROR(発注情報!M273)=TRUE,"",IF(OR(発注情報!M273="",発注情報!M273=0),"",発注情報!M273))</f>
        <v/>
      </c>
      <c r="D28" s="152" t="str">
        <f>IF(C28="","",C28*発注情報!$D$2)</f>
        <v/>
      </c>
      <c r="E28" s="221" t="str">
        <f>IF(ISERROR(発注情報!O273)=TRUE,"",IF(OR(発注情報!O273="",発注情報!O273=0),"",発注情報!O273))</f>
        <v/>
      </c>
      <c r="F28" s="221" t="str">
        <f>IF(ISERROR(発注情報!P273)=TRUE,"",IF(OR(発注情報!P273="",発注情報!P273=0),"",発注情報!P273))</f>
        <v/>
      </c>
      <c r="G28" s="221" t="str">
        <f>IF(ISERROR(発注情報!Q273)=TRUE,"",IF(OR(発注情報!Q273="",発注情報!Q273=0),"",発注情報!Q273))</f>
        <v/>
      </c>
      <c r="H28" s="153" t="str">
        <f>IF(ISERROR(発注情報!R273)=TRUE,"",IF(OR(発注情報!R273="",発注情報!R273=0),"",発注情報!R273))</f>
        <v/>
      </c>
      <c r="I28" s="154" t="str">
        <f>IF(ISERROR(発注情報!S273)=TRUE,"",IF(OR(発注情報!S273="",発注情報!S273=0),"",発注情報!S273))</f>
        <v/>
      </c>
      <c r="J28" s="155" t="str">
        <f>IF(ISERROR(発注情報!T273)=TRUE,"",IF(OR(発注情報!T273="",発注情報!T273=0),"",発注情報!T273))</f>
        <v/>
      </c>
      <c r="K28" s="102" t="str">
        <f>IF(ISERROR(発注情報!U273)=TRUE,"",IF(OR(発注情報!U273="",発注情報!U273=0),"",発注情報!U273))</f>
        <v/>
      </c>
      <c r="L28" s="155" t="str">
        <f>IF(ISERROR(発注情報!V273)=TRUE,"",IF(OR(発注情報!V273="",発注情報!V273=0),"",発注情報!V273))</f>
        <v/>
      </c>
      <c r="M28" s="102" t="str">
        <f>IF(ISERROR(発注情報!W273)=TRUE,"",IF(OR(発注情報!W273="",発注情報!W273=0),"",発注情報!W273))</f>
        <v/>
      </c>
      <c r="N28" s="155" t="str">
        <f>IF(ISERROR(発注情報!X273)=TRUE,"",IF(OR(発注情報!X273="",発注情報!X273=0),"",発注情報!X273))</f>
        <v/>
      </c>
      <c r="O28" s="102" t="str">
        <f>IF(ISERROR(発注情報!Y273)=TRUE,"",IF(OR(発注情報!Y273="",発注情報!Y273=0),"",発注情報!Y273))</f>
        <v/>
      </c>
      <c r="P28" s="155" t="str">
        <f>IF(ISERROR(発注情報!Z273)=TRUE,"",IF(OR(発注情報!Z273="",発注情報!Z273=0),"",発注情報!Z273))</f>
        <v/>
      </c>
      <c r="Q28" s="102" t="str">
        <f>IF(ISERROR(発注情報!AA273)=TRUE,"",IF(OR(発注情報!AA273="",発注情報!AA273=0),"",発注情報!AA273))</f>
        <v/>
      </c>
      <c r="R28" s="155" t="str">
        <f>IF(ISERROR(発注情報!AB273)=TRUE,"",IF(OR(発注情報!AB273="",発注情報!AB273=0),"",発注情報!AB273))</f>
        <v/>
      </c>
      <c r="S28" s="102" t="str">
        <f>IF(ISERROR(発注情報!AC273)=TRUE,"",IF(OR(発注情報!AC273="",発注情報!AC273=0),"",発注情報!AC273))</f>
        <v/>
      </c>
      <c r="T28" s="155" t="str">
        <f>IF(ISERROR(発注情報!AD273)=TRUE,"",IF(OR(発注情報!AD273="",発注情報!AD273=0),"",発注情報!AD273))</f>
        <v/>
      </c>
      <c r="U28" s="102" t="str">
        <f>IF(ISERROR(発注情報!AE273)=TRUE,"",IF(OR(発注情報!AE273="",発注情報!AE273=0),"",発注情報!AE273))</f>
        <v/>
      </c>
      <c r="V28" s="155" t="str">
        <f>IF(ISERROR(発注情報!AF273)=TRUE,"",IF(OR(発注情報!AF273="",発注情報!AF273=0),"",発注情報!AF273))</f>
        <v/>
      </c>
      <c r="W28" s="102" t="str">
        <f>IF(ISERROR(発注情報!AG273)=TRUE,"",IF(OR(発注情報!AG273="",発注情報!AG273=0),"",発注情報!AG273))</f>
        <v/>
      </c>
      <c r="X28" s="155" t="str">
        <f>IF(ISERROR(発注情報!AH273)=TRUE,"",IF(OR(発注情報!AH273="",発注情報!AH273=0),"",発注情報!AH273))</f>
        <v/>
      </c>
      <c r="Y28" s="102" t="str">
        <f>IF(ISERROR(発注情報!AI273)=TRUE,"",IF(OR(発注情報!AI273="",発注情報!AI273=0),"",発注情報!AI273))</f>
        <v/>
      </c>
      <c r="Z28" s="155" t="str">
        <f>IF(ISERROR(発注情報!AJ273)=TRUE,"",IF(OR(発注情報!AJ273="",発注情報!AJ273=0),"",発注情報!AJ273))</f>
        <v/>
      </c>
      <c r="AA28" s="102" t="str">
        <f>IF(ISERROR(発注情報!AK273)=TRUE,"",IF(OR(発注情報!AK273="",発注情報!AK273=0),"",発注情報!AK273))</f>
        <v/>
      </c>
      <c r="AB28" s="155" t="str">
        <f>IF(ISERROR(発注情報!AL273)=TRUE,"",IF(OR(発注情報!AL273="",発注情報!AL273=0),"",発注情報!AL273))</f>
        <v/>
      </c>
      <c r="AC28" s="102" t="str">
        <f>IF(ISERROR(発注情報!AM273)=TRUE,"",IF(OR(発注情報!AM273="",発注情報!AM273=0),"",発注情報!AM273))</f>
        <v/>
      </c>
      <c r="AD28" s="155" t="str">
        <f>IF(ISERROR(発注情報!AN273)=TRUE,"",IF(OR(発注情報!AN273="",発注情報!AN273=0),"",発注情報!AN273))</f>
        <v/>
      </c>
      <c r="AE28" s="102" t="str">
        <f>IF(ISERROR(発注情報!AO273)=TRUE,"",IF(OR(発注情報!AO273="",発注情報!AO273=0),"",発注情報!AO273))</f>
        <v/>
      </c>
      <c r="AF28" s="155" t="str">
        <f>IF(ISERROR(発注情報!AP273)=TRUE,"",IF(OR(発注情報!AP273="",発注情報!AP273=0),"",発注情報!AP273))</f>
        <v/>
      </c>
      <c r="AG28" s="102" t="str">
        <f>IF(ISERROR(発注情報!AQ273)=TRUE,"",IF(OR(発注情報!AQ273="",発注情報!AQ273=0),"",発注情報!AQ273))</f>
        <v/>
      </c>
      <c r="AH28" s="153" t="str">
        <f>IF(ISERROR(発注情報!AR273)=TRUE,"",IF(OR(発注情報!AR273="",発注情報!AR273=0),"",発注情報!AR273))</f>
        <v/>
      </c>
      <c r="AI28" s="154" t="str">
        <f>IF(ISERROR(発注情報!AS273)=TRUE,"",IF(OR(発注情報!AS273="",発注情報!AS273=0),"",発注情報!AS273))</f>
        <v/>
      </c>
    </row>
    <row r="29" spans="1:38" ht="18.75" customHeight="1" x14ac:dyDescent="0.15">
      <c r="A29" s="156">
        <v>24</v>
      </c>
      <c r="B29" s="151" t="str">
        <f>IF(ISERROR(発注情報!L274)=TRUE,"",IF(OR(発注情報!L274="",発注情報!L274=0),"",IF(発注情報!K274=発注情報!$K$126,発注情報!L274&amp;" (SUP.)",IF(発注情報!K274=発注情報!$K$127,発注情報!L274&amp;" (EXH.)",発注情報!L274))))</f>
        <v/>
      </c>
      <c r="C29" s="152" t="str">
        <f>IF(ISERROR(発注情報!M274)=TRUE,"",IF(OR(発注情報!M274="",発注情報!M274=0),"",発注情報!M274))</f>
        <v/>
      </c>
      <c r="D29" s="152" t="str">
        <f>IF(C29="","",C29*発注情報!$D$2)</f>
        <v/>
      </c>
      <c r="E29" s="221" t="str">
        <f>IF(ISERROR(発注情報!O274)=TRUE,"",IF(OR(発注情報!O274="",発注情報!O274=0),"",発注情報!O274))</f>
        <v/>
      </c>
      <c r="F29" s="221" t="str">
        <f>IF(ISERROR(発注情報!P274)=TRUE,"",IF(OR(発注情報!P274="",発注情報!P274=0),"",発注情報!P274))</f>
        <v/>
      </c>
      <c r="G29" s="221" t="str">
        <f>IF(ISERROR(発注情報!Q274)=TRUE,"",IF(OR(発注情報!Q274="",発注情報!Q274=0),"",発注情報!Q274))</f>
        <v/>
      </c>
      <c r="H29" s="153" t="str">
        <f>IF(ISERROR(発注情報!R274)=TRUE,"",IF(OR(発注情報!R274="",発注情報!R274=0),"",発注情報!R274))</f>
        <v/>
      </c>
      <c r="I29" s="154" t="str">
        <f>IF(ISERROR(発注情報!S274)=TRUE,"",IF(OR(発注情報!S274="",発注情報!S274=0),"",発注情報!S274))</f>
        <v/>
      </c>
      <c r="J29" s="155" t="str">
        <f>IF(ISERROR(発注情報!T274)=TRUE,"",IF(OR(発注情報!T274="",発注情報!T274=0),"",発注情報!T274))</f>
        <v/>
      </c>
      <c r="K29" s="102" t="str">
        <f>IF(ISERROR(発注情報!U274)=TRUE,"",IF(OR(発注情報!U274="",発注情報!U274=0),"",発注情報!U274))</f>
        <v/>
      </c>
      <c r="L29" s="155" t="str">
        <f>IF(ISERROR(発注情報!V274)=TRUE,"",IF(OR(発注情報!V274="",発注情報!V274=0),"",発注情報!V274))</f>
        <v/>
      </c>
      <c r="M29" s="102" t="str">
        <f>IF(ISERROR(発注情報!W274)=TRUE,"",IF(OR(発注情報!W274="",発注情報!W274=0),"",発注情報!W274))</f>
        <v/>
      </c>
      <c r="N29" s="155" t="str">
        <f>IF(ISERROR(発注情報!X274)=TRUE,"",IF(OR(発注情報!X274="",発注情報!X274=0),"",発注情報!X274))</f>
        <v/>
      </c>
      <c r="O29" s="102" t="str">
        <f>IF(ISERROR(発注情報!Y274)=TRUE,"",IF(OR(発注情報!Y274="",発注情報!Y274=0),"",発注情報!Y274))</f>
        <v/>
      </c>
      <c r="P29" s="155" t="str">
        <f>IF(ISERROR(発注情報!Z274)=TRUE,"",IF(OR(発注情報!Z274="",発注情報!Z274=0),"",発注情報!Z274))</f>
        <v/>
      </c>
      <c r="Q29" s="102" t="str">
        <f>IF(ISERROR(発注情報!AA274)=TRUE,"",IF(OR(発注情報!AA274="",発注情報!AA274=0),"",発注情報!AA274))</f>
        <v/>
      </c>
      <c r="R29" s="155" t="str">
        <f>IF(ISERROR(発注情報!AB274)=TRUE,"",IF(OR(発注情報!AB274="",発注情報!AB274=0),"",発注情報!AB274))</f>
        <v/>
      </c>
      <c r="S29" s="102" t="str">
        <f>IF(ISERROR(発注情報!AC274)=TRUE,"",IF(OR(発注情報!AC274="",発注情報!AC274=0),"",発注情報!AC274))</f>
        <v/>
      </c>
      <c r="T29" s="155" t="str">
        <f>IF(ISERROR(発注情報!AD274)=TRUE,"",IF(OR(発注情報!AD274="",発注情報!AD274=0),"",発注情報!AD274))</f>
        <v/>
      </c>
      <c r="U29" s="102" t="str">
        <f>IF(ISERROR(発注情報!AE274)=TRUE,"",IF(OR(発注情報!AE274="",発注情報!AE274=0),"",発注情報!AE274))</f>
        <v/>
      </c>
      <c r="V29" s="155" t="str">
        <f>IF(ISERROR(発注情報!AF274)=TRUE,"",IF(OR(発注情報!AF274="",発注情報!AF274=0),"",発注情報!AF274))</f>
        <v/>
      </c>
      <c r="W29" s="102" t="str">
        <f>IF(ISERROR(発注情報!AG274)=TRUE,"",IF(OR(発注情報!AG274="",発注情報!AG274=0),"",発注情報!AG274))</f>
        <v/>
      </c>
      <c r="X29" s="155" t="str">
        <f>IF(ISERROR(発注情報!AH274)=TRUE,"",IF(OR(発注情報!AH274="",発注情報!AH274=0),"",発注情報!AH274))</f>
        <v/>
      </c>
      <c r="Y29" s="102" t="str">
        <f>IF(ISERROR(発注情報!AI274)=TRUE,"",IF(OR(発注情報!AI274="",発注情報!AI274=0),"",発注情報!AI274))</f>
        <v/>
      </c>
      <c r="Z29" s="155" t="str">
        <f>IF(ISERROR(発注情報!AJ274)=TRUE,"",IF(OR(発注情報!AJ274="",発注情報!AJ274=0),"",発注情報!AJ274))</f>
        <v/>
      </c>
      <c r="AA29" s="102" t="str">
        <f>IF(ISERROR(発注情報!AK274)=TRUE,"",IF(OR(発注情報!AK274="",発注情報!AK274=0),"",発注情報!AK274))</f>
        <v/>
      </c>
      <c r="AB29" s="155" t="str">
        <f>IF(ISERROR(発注情報!AL274)=TRUE,"",IF(OR(発注情報!AL274="",発注情報!AL274=0),"",発注情報!AL274))</f>
        <v/>
      </c>
      <c r="AC29" s="102" t="str">
        <f>IF(ISERROR(発注情報!AM274)=TRUE,"",IF(OR(発注情報!AM274="",発注情報!AM274=0),"",発注情報!AM274))</f>
        <v/>
      </c>
      <c r="AD29" s="155" t="str">
        <f>IF(ISERROR(発注情報!AN274)=TRUE,"",IF(OR(発注情報!AN274="",発注情報!AN274=0),"",発注情報!AN274))</f>
        <v/>
      </c>
      <c r="AE29" s="102" t="str">
        <f>IF(ISERROR(発注情報!AO274)=TRUE,"",IF(OR(発注情報!AO274="",発注情報!AO274=0),"",発注情報!AO274))</f>
        <v/>
      </c>
      <c r="AF29" s="155" t="str">
        <f>IF(ISERROR(発注情報!AP274)=TRUE,"",IF(OR(発注情報!AP274="",発注情報!AP274=0),"",発注情報!AP274))</f>
        <v/>
      </c>
      <c r="AG29" s="102" t="str">
        <f>IF(ISERROR(発注情報!AQ274)=TRUE,"",IF(OR(発注情報!AQ274="",発注情報!AQ274=0),"",発注情報!AQ274))</f>
        <v/>
      </c>
      <c r="AH29" s="153" t="str">
        <f>IF(ISERROR(発注情報!AR274)=TRUE,"",IF(OR(発注情報!AR274="",発注情報!AR274=0),"",発注情報!AR274))</f>
        <v/>
      </c>
      <c r="AI29" s="154" t="str">
        <f>IF(ISERROR(発注情報!AS274)=TRUE,"",IF(OR(発注情報!AS274="",発注情報!AS274=0),"",発注情報!AS274))</f>
        <v/>
      </c>
    </row>
    <row r="30" spans="1:38" ht="18.75" customHeight="1" x14ac:dyDescent="0.15">
      <c r="A30" s="156"/>
      <c r="B30" s="269" t="s">
        <v>321</v>
      </c>
      <c r="C30" s="157"/>
      <c r="D30" s="223"/>
      <c r="E30" s="222" t="str">
        <f>IF(ISERROR(発注情報!O204)=TRUE,"",IF(OR(発注情報!O204="",発注情報!O204=0),"",発注情報!O204))</f>
        <v/>
      </c>
      <c r="F30" s="222" t="str">
        <f>IF(ISERROR(発注情報!P204)=TRUE,"",IF(OR(発注情報!P204="",発注情報!P204=0),"",発注情報!P204))</f>
        <v/>
      </c>
      <c r="G30" s="222" t="str">
        <f>IF(ISERROR(発注情報!Q204)=TRUE,"",IF(OR(発注情報!Q204="",発注情報!Q204=0),"",発注情報!Q204))</f>
        <v/>
      </c>
      <c r="H30" s="865" t="str">
        <f>IF(仕様書作成!J80="L",$AK$30,IF(仕様書作成!J80="B",$AL$30,""))</f>
        <v/>
      </c>
      <c r="I30" s="866"/>
      <c r="J30" s="160" t="str">
        <f>IF(仕様書作成!K77="","",仕様書作成!K77)</f>
        <v/>
      </c>
      <c r="K30" s="161" t="str">
        <f>IF(仕様書作成!L77="","",仕様書作成!L77)</f>
        <v/>
      </c>
      <c r="L30" s="160" t="str">
        <f>IF(仕様書作成!M77="","",仕様書作成!M77)</f>
        <v/>
      </c>
      <c r="M30" s="161" t="str">
        <f>IF(仕様書作成!N77="","",仕様書作成!N77)</f>
        <v/>
      </c>
      <c r="N30" s="160" t="str">
        <f>IF(仕様書作成!O77="","",仕様書作成!O77)</f>
        <v/>
      </c>
      <c r="O30" s="161" t="str">
        <f>IF(仕様書作成!P77="","",仕様書作成!P77)</f>
        <v/>
      </c>
      <c r="P30" s="160" t="str">
        <f>IF(仕様書作成!Q77="","",仕様書作成!Q77)</f>
        <v/>
      </c>
      <c r="Q30" s="161" t="str">
        <f>IF(仕様書作成!R77="","",仕様書作成!R77)</f>
        <v/>
      </c>
      <c r="R30" s="160" t="str">
        <f>IF(仕様書作成!S77="","",仕様書作成!S77)</f>
        <v/>
      </c>
      <c r="S30" s="161" t="str">
        <f>IF(仕様書作成!T77="","",仕様書作成!T77)</f>
        <v/>
      </c>
      <c r="T30" s="160" t="str">
        <f>IF(仕様書作成!U77="","",仕様書作成!U77)</f>
        <v/>
      </c>
      <c r="U30" s="161" t="str">
        <f>IF(仕様書作成!V77="","",仕様書作成!V77)</f>
        <v/>
      </c>
      <c r="V30" s="160" t="str">
        <f>IF(仕様書作成!W77="","",仕様書作成!W77)</f>
        <v/>
      </c>
      <c r="W30" s="161" t="str">
        <f>IF(仕様書作成!X77="","",仕様書作成!X77)</f>
        <v/>
      </c>
      <c r="X30" s="160" t="str">
        <f>IF(仕様書作成!Y77="","",仕様書作成!Y77)</f>
        <v/>
      </c>
      <c r="Y30" s="161" t="str">
        <f>IF(仕様書作成!Z77="","",仕様書作成!Z77)</f>
        <v/>
      </c>
      <c r="Z30" s="160" t="str">
        <f>IF(仕様書作成!AA77="","",仕様書作成!AA77)</f>
        <v/>
      </c>
      <c r="AA30" s="161" t="str">
        <f>IF(仕様書作成!AB77="","",仕様書作成!AB77)</f>
        <v/>
      </c>
      <c r="AB30" s="160" t="str">
        <f>IF(仕様書作成!AC77="","",仕様書作成!AC77)</f>
        <v/>
      </c>
      <c r="AC30" s="161" t="str">
        <f>IF(仕様書作成!AD77="","",仕様書作成!AD77)</f>
        <v/>
      </c>
      <c r="AD30" s="160" t="str">
        <f>IF(仕様書作成!AE77="","",仕様書作成!AE77)</f>
        <v/>
      </c>
      <c r="AE30" s="161" t="str">
        <f>IF(仕様書作成!AF77="","",仕様書作成!AF77)</f>
        <v/>
      </c>
      <c r="AF30" s="160" t="str">
        <f>IF(仕様書作成!AG77="","",仕様書作成!AG77)</f>
        <v/>
      </c>
      <c r="AG30" s="161" t="str">
        <f>IF(仕様書作成!AH77="","",仕様書作成!AH77)</f>
        <v/>
      </c>
      <c r="AH30" s="875" t="str">
        <f>IF(仕様書作成!AI80="L",$AK$30,IF(仕様書作成!AI80="B",$AL$30,""))</f>
        <v/>
      </c>
      <c r="AI30" s="866"/>
      <c r="AK30" s="257" t="s">
        <v>593</v>
      </c>
      <c r="AL30" s="257" t="s">
        <v>594</v>
      </c>
    </row>
    <row r="31" spans="1:38" ht="18.75" customHeight="1" x14ac:dyDescent="0.15">
      <c r="A31" s="156"/>
      <c r="B31" s="269" t="s">
        <v>322</v>
      </c>
      <c r="C31" s="157"/>
      <c r="D31" s="223"/>
      <c r="E31" s="222" t="str">
        <f>IF(ISERROR(発注情報!O205)=TRUE,"",IF(OR(発注情報!O205="",発注情報!O205=0),"",発注情報!O205))</f>
        <v/>
      </c>
      <c r="F31" s="222" t="str">
        <f>IF(ISERROR(発注情報!P205)=TRUE,"",IF(OR(発注情報!P205="",発注情報!P205=0),"",発注情報!P205))</f>
        <v/>
      </c>
      <c r="G31" s="222" t="str">
        <f>IF(ISERROR(発注情報!Q205)=TRUE,"",IF(OR(発注情報!Q205="",発注情報!Q205=0),"",発注情報!Q205))</f>
        <v/>
      </c>
      <c r="H31" s="162"/>
      <c r="I31" s="159"/>
      <c r="J31" s="160" t="str">
        <f>IF(仕様書作成!K40="","",仕様書作成!K40)</f>
        <v/>
      </c>
      <c r="K31" s="161" t="str">
        <f>IF(仕様書作成!L40="","",仕様書作成!L40)</f>
        <v/>
      </c>
      <c r="L31" s="160" t="str">
        <f>IF(仕様書作成!M40="","",仕様書作成!M40)</f>
        <v/>
      </c>
      <c r="M31" s="161" t="str">
        <f>IF(仕様書作成!N40="","",仕様書作成!N40)</f>
        <v/>
      </c>
      <c r="N31" s="160" t="str">
        <f>IF(仕様書作成!O40="","",仕様書作成!O40)</f>
        <v/>
      </c>
      <c r="O31" s="161" t="str">
        <f>IF(仕様書作成!P40="","",仕様書作成!P40)</f>
        <v/>
      </c>
      <c r="P31" s="160" t="str">
        <f>IF(仕様書作成!Q40="","",仕様書作成!Q40)</f>
        <v/>
      </c>
      <c r="Q31" s="161" t="str">
        <f>IF(仕様書作成!R40="","",仕様書作成!R40)</f>
        <v/>
      </c>
      <c r="R31" s="160" t="str">
        <f>IF(仕様書作成!S40="","",仕様書作成!S40)</f>
        <v/>
      </c>
      <c r="S31" s="161" t="str">
        <f>IF(仕様書作成!T40="","",仕様書作成!T40)</f>
        <v/>
      </c>
      <c r="T31" s="160" t="str">
        <f>IF(仕様書作成!U40="","",仕様書作成!U40)</f>
        <v/>
      </c>
      <c r="U31" s="161" t="str">
        <f>IF(仕様書作成!V40="","",仕様書作成!V40)</f>
        <v/>
      </c>
      <c r="V31" s="160" t="str">
        <f>IF(仕様書作成!W40="","",仕様書作成!W40)</f>
        <v/>
      </c>
      <c r="W31" s="161" t="str">
        <f>IF(仕様書作成!X40="","",仕様書作成!X40)</f>
        <v/>
      </c>
      <c r="X31" s="160" t="str">
        <f>IF(仕様書作成!Y40="","",仕様書作成!Y40)</f>
        <v/>
      </c>
      <c r="Y31" s="161" t="str">
        <f>IF(仕様書作成!Z40="","",仕様書作成!Z40)</f>
        <v/>
      </c>
      <c r="Z31" s="160" t="str">
        <f>IF(仕様書作成!AA40="","",仕様書作成!AA40)</f>
        <v/>
      </c>
      <c r="AA31" s="161" t="str">
        <f>IF(仕様書作成!AB40="","",仕様書作成!AB40)</f>
        <v/>
      </c>
      <c r="AB31" s="160" t="str">
        <f>IF(仕様書作成!AC40="","",仕様書作成!AC40)</f>
        <v/>
      </c>
      <c r="AC31" s="161" t="str">
        <f>IF(仕様書作成!AD40="","",仕様書作成!AD40)</f>
        <v/>
      </c>
      <c r="AD31" s="160" t="str">
        <f>IF(仕様書作成!AE40="","",仕様書作成!AE40)</f>
        <v/>
      </c>
      <c r="AE31" s="161" t="str">
        <f>IF(仕様書作成!AF40="","",仕様書作成!AF40)</f>
        <v/>
      </c>
      <c r="AF31" s="160" t="str">
        <f>IF(仕様書作成!AG40="","",仕様書作成!AG40)</f>
        <v/>
      </c>
      <c r="AG31" s="161" t="str">
        <f>IF(仕様書作成!AH40="","",仕様書作成!AH40)</f>
        <v/>
      </c>
      <c r="AH31" s="162"/>
      <c r="AI31" s="154"/>
    </row>
    <row r="32" spans="1:38" ht="14.25" customHeight="1" x14ac:dyDescent="0.15">
      <c r="A32" s="156"/>
      <c r="B32" s="163" t="s">
        <v>320</v>
      </c>
      <c r="C32" s="157"/>
      <c r="D32" s="223"/>
      <c r="E32" s="222" t="str">
        <f>IF(ISERROR(発注情報!O206)=TRUE,"",IF(OR(発注情報!O206="",発注情報!O206=0),"",発注情報!O206))</f>
        <v/>
      </c>
      <c r="F32" s="222" t="str">
        <f>IF(ISERROR(発注情報!P206)=TRUE,"",IF(OR(発注情報!P206="",発注情報!P206=0),"",発注情報!P206))</f>
        <v/>
      </c>
      <c r="G32" s="222" t="str">
        <f>IF(ISERROR(発注情報!Q206)=TRUE,"",IF(OR(発注情報!Q206="",発注情報!Q206=0),"",発注情報!Q206))</f>
        <v/>
      </c>
      <c r="H32" s="749" t="s">
        <v>513</v>
      </c>
      <c r="I32" s="750"/>
      <c r="J32" s="164">
        <v>1</v>
      </c>
      <c r="K32" s="165">
        <v>2</v>
      </c>
      <c r="L32" s="164">
        <v>3</v>
      </c>
      <c r="M32" s="165">
        <v>4</v>
      </c>
      <c r="N32" s="164">
        <v>5</v>
      </c>
      <c r="O32" s="165">
        <v>6</v>
      </c>
      <c r="P32" s="164">
        <v>7</v>
      </c>
      <c r="Q32" s="165">
        <v>8</v>
      </c>
      <c r="R32" s="164">
        <v>9</v>
      </c>
      <c r="S32" s="165">
        <v>10</v>
      </c>
      <c r="T32" s="164">
        <v>11</v>
      </c>
      <c r="U32" s="165">
        <v>12</v>
      </c>
      <c r="V32" s="164">
        <v>13</v>
      </c>
      <c r="W32" s="165">
        <v>14</v>
      </c>
      <c r="X32" s="164">
        <v>15</v>
      </c>
      <c r="Y32" s="165">
        <v>16</v>
      </c>
      <c r="Z32" s="164">
        <v>17</v>
      </c>
      <c r="AA32" s="165">
        <v>18</v>
      </c>
      <c r="AB32" s="164">
        <v>19</v>
      </c>
      <c r="AC32" s="165">
        <v>20</v>
      </c>
      <c r="AD32" s="164">
        <v>21</v>
      </c>
      <c r="AE32" s="165">
        <v>22</v>
      </c>
      <c r="AF32" s="164">
        <v>23</v>
      </c>
      <c r="AG32" s="165">
        <v>24</v>
      </c>
      <c r="AH32" s="748" t="s">
        <v>514</v>
      </c>
      <c r="AI32" s="750"/>
    </row>
    <row r="33" spans="1:57" ht="18.75" customHeight="1" x14ac:dyDescent="0.15">
      <c r="B33" s="93" t="str">
        <f>IF(B36&lt;&gt;"",$AD$33,"")</f>
        <v/>
      </c>
      <c r="H33" s="175"/>
      <c r="I33" s="175"/>
      <c r="J33" s="181" t="str">
        <f>IF(OR(COUNTIF(J7:AG29,"A'")&gt;0,COUNTIF(J7:AG29,"B'")&gt;0,COUNTIF(J7:AG29,"A'B'")&gt;0,COUNTIF(J36:AG47,"A'")&gt;0,COUNTIF(J36:AG47,"B'")&gt;0,COUNTIF(J36:AG47,"A'B'")&gt;0),"A'＝上配管形バルブAポート、B'＝上配管形バルブBポート","")</f>
        <v/>
      </c>
      <c r="K33" s="175"/>
      <c r="L33" s="175"/>
      <c r="M33" s="175"/>
      <c r="N33" s="175"/>
      <c r="O33" s="175"/>
      <c r="P33" s="175"/>
      <c r="Q33" s="175"/>
      <c r="R33" s="175"/>
      <c r="S33" s="175"/>
      <c r="T33" s="175"/>
      <c r="U33" s="175"/>
      <c r="V33" s="175"/>
      <c r="W33" s="175"/>
      <c r="X33" s="175"/>
      <c r="Y33" s="175"/>
      <c r="Z33" s="175"/>
      <c r="AA33" s="175"/>
      <c r="AB33" s="175"/>
      <c r="AC33" s="109" t="s">
        <v>522</v>
      </c>
      <c r="AD33" s="109" t="s">
        <v>481</v>
      </c>
      <c r="AE33" s="173" t="s">
        <v>525</v>
      </c>
      <c r="AF33" s="174" t="s">
        <v>526</v>
      </c>
      <c r="AG33" s="175"/>
      <c r="AH33" s="893" t="str">
        <f>IF(B33="","",$AE$33)</f>
        <v/>
      </c>
      <c r="AI33" s="893"/>
    </row>
    <row r="34" spans="1:57" ht="24.75" customHeight="1" x14ac:dyDescent="0.15">
      <c r="B34" s="93" t="str">
        <f>IF(B36&lt;&gt;"",$AC$33,"")</f>
        <v/>
      </c>
      <c r="H34" s="175"/>
      <c r="I34" s="175"/>
      <c r="J34" s="181"/>
      <c r="K34" s="175"/>
      <c r="L34" s="175"/>
      <c r="M34" s="175"/>
      <c r="N34" s="175"/>
      <c r="O34" s="175"/>
      <c r="P34" s="175"/>
      <c r="Q34" s="175"/>
      <c r="R34" s="175"/>
      <c r="S34" s="175"/>
      <c r="T34" s="175"/>
      <c r="U34" s="175"/>
      <c r="V34" s="175"/>
      <c r="W34" s="175"/>
      <c r="X34" s="175"/>
      <c r="Y34" s="175"/>
      <c r="Z34" s="175"/>
      <c r="AA34" s="175"/>
      <c r="AB34" s="175"/>
      <c r="AC34" s="175"/>
      <c r="AD34" s="175"/>
      <c r="AE34" s="175"/>
      <c r="AF34" s="175"/>
      <c r="AG34" s="175"/>
      <c r="AH34" s="175"/>
    </row>
    <row r="35" spans="1:57" s="12" customFormat="1" ht="15.75" customHeight="1" x14ac:dyDescent="0.15">
      <c r="A35" s="146"/>
      <c r="B35" s="270"/>
      <c r="C35" s="144" t="str">
        <f t="shared" ref="C35:H35" si="0">IF($B$33&lt;&gt;"",C5,"")</f>
        <v/>
      </c>
      <c r="D35" s="144" t="str">
        <f t="shared" si="0"/>
        <v/>
      </c>
      <c r="E35" s="146" t="str">
        <f t="shared" si="0"/>
        <v/>
      </c>
      <c r="F35" s="146" t="str">
        <f t="shared" si="0"/>
        <v/>
      </c>
      <c r="G35" s="146" t="str">
        <f t="shared" si="0"/>
        <v/>
      </c>
      <c r="H35" s="509" t="str">
        <f t="shared" si="0"/>
        <v/>
      </c>
      <c r="I35" s="509"/>
      <c r="J35" s="145" t="str">
        <f t="shared" ref="J35:AH35" si="1">IF($B$33&lt;&gt;"",J5,"")</f>
        <v/>
      </c>
      <c r="K35" s="145" t="str">
        <f t="shared" si="1"/>
        <v/>
      </c>
      <c r="L35" s="145" t="str">
        <f t="shared" si="1"/>
        <v/>
      </c>
      <c r="M35" s="145" t="str">
        <f t="shared" si="1"/>
        <v/>
      </c>
      <c r="N35" s="145" t="str">
        <f t="shared" si="1"/>
        <v/>
      </c>
      <c r="O35" s="145" t="str">
        <f t="shared" si="1"/>
        <v/>
      </c>
      <c r="P35" s="145" t="str">
        <f t="shared" si="1"/>
        <v/>
      </c>
      <c r="Q35" s="145" t="str">
        <f t="shared" si="1"/>
        <v/>
      </c>
      <c r="R35" s="145" t="str">
        <f t="shared" si="1"/>
        <v/>
      </c>
      <c r="S35" s="145" t="str">
        <f t="shared" si="1"/>
        <v/>
      </c>
      <c r="T35" s="145" t="str">
        <f t="shared" si="1"/>
        <v/>
      </c>
      <c r="U35" s="145" t="str">
        <f t="shared" si="1"/>
        <v/>
      </c>
      <c r="V35" s="145" t="str">
        <f t="shared" si="1"/>
        <v/>
      </c>
      <c r="W35" s="145" t="str">
        <f t="shared" si="1"/>
        <v/>
      </c>
      <c r="X35" s="145" t="str">
        <f t="shared" si="1"/>
        <v/>
      </c>
      <c r="Y35" s="145" t="str">
        <f t="shared" si="1"/>
        <v/>
      </c>
      <c r="Z35" s="145" t="str">
        <f t="shared" si="1"/>
        <v/>
      </c>
      <c r="AA35" s="145" t="str">
        <f t="shared" si="1"/>
        <v/>
      </c>
      <c r="AB35" s="145" t="str">
        <f t="shared" si="1"/>
        <v/>
      </c>
      <c r="AC35" s="145" t="str">
        <f t="shared" si="1"/>
        <v/>
      </c>
      <c r="AD35" s="145" t="str">
        <f t="shared" si="1"/>
        <v/>
      </c>
      <c r="AE35" s="145" t="str">
        <f t="shared" si="1"/>
        <v/>
      </c>
      <c r="AF35" s="145" t="str">
        <f t="shared" si="1"/>
        <v/>
      </c>
      <c r="AG35" s="145" t="str">
        <f t="shared" si="1"/>
        <v/>
      </c>
      <c r="AH35" s="509" t="str">
        <f t="shared" si="1"/>
        <v/>
      </c>
      <c r="AI35" s="509"/>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6" t="str">
        <f>IF(B36&lt;&gt;"",25,"")</f>
        <v/>
      </c>
      <c r="B36" s="151" t="str">
        <f>IF(ISERROR(発注情報!L275)=TRUE,"",IF(OR(発注情報!L275="",発注情報!L275=0),"",IF(発注情報!K275=発注情報!$K$126,発注情報!L275&amp;" (SUP.)",IF(発注情報!K275=発注情報!$K$127,発注情報!L275&amp;" (EXH.)",発注情報!L275))))</f>
        <v/>
      </c>
      <c r="C36" s="147" t="str">
        <f>IF(ISERROR(発注情報!M275)=TRUE,"",IF(OR(発注情報!M275="",発注情報!M275=0),"",発注情報!M275))</f>
        <v/>
      </c>
      <c r="D36" s="147" t="str">
        <f>IF(C36="","",C36*発注情報!$D$2)</f>
        <v/>
      </c>
      <c r="E36" s="230" t="str">
        <f>IF(ISERROR(発注情報!O275)=TRUE,"",IF(OR(発注情報!O275="",発注情報!O275=0),"",発注情報!O275))</f>
        <v/>
      </c>
      <c r="F36" s="230" t="str">
        <f>IF(ISERROR(発注情報!P275)=TRUE,"",IF(OR(発注情報!P275="",発注情報!P275=0),"",発注情報!P275))</f>
        <v/>
      </c>
      <c r="G36" s="230" t="str">
        <f>IF(ISERROR(発注情報!Q275)=TRUE,"",IF(OR(発注情報!Q275="",発注情報!Q275=0),"",発注情報!Q275))</f>
        <v/>
      </c>
      <c r="H36" s="158" t="str">
        <f>IF(ISERROR(発注情報!R275)=TRUE,"",IF(OR(発注情報!R275="",発注情報!R275=0),"",発注情報!R275))</f>
        <v/>
      </c>
      <c r="I36" s="154" t="str">
        <f>IF(ISERROR(発注情報!S275)=TRUE,"",IF(OR(発注情報!S275="",発注情報!S275=0),"",発注情報!S275))</f>
        <v/>
      </c>
      <c r="J36" s="155" t="str">
        <f>IF(ISERROR(発注情報!T275)=TRUE,"",IF(OR(発注情報!T275="",発注情報!T275=0),"",発注情報!T275))</f>
        <v/>
      </c>
      <c r="K36" s="155" t="str">
        <f>IF(ISERROR(発注情報!U275)=TRUE,"",IF(OR(発注情報!U275="",発注情報!U275=0),"",発注情報!U275))</f>
        <v/>
      </c>
      <c r="L36" s="155" t="str">
        <f>IF(ISERROR(発注情報!V275)=TRUE,"",IF(OR(発注情報!V275="",発注情報!V275=0),"",発注情報!V275))</f>
        <v/>
      </c>
      <c r="M36" s="155" t="str">
        <f>IF(ISERROR(発注情報!W275)=TRUE,"",IF(OR(発注情報!W275="",発注情報!W275=0),"",発注情報!W275))</f>
        <v/>
      </c>
      <c r="N36" s="155" t="str">
        <f>IF(ISERROR(発注情報!X275)=TRUE,"",IF(OR(発注情報!X275="",発注情報!X275=0),"",発注情報!X275))</f>
        <v/>
      </c>
      <c r="O36" s="155" t="str">
        <f>IF(ISERROR(発注情報!Y275)=TRUE,"",IF(OR(発注情報!Y275="",発注情報!Y275=0),"",発注情報!Y275))</f>
        <v/>
      </c>
      <c r="P36" s="155" t="str">
        <f>IF(ISERROR(発注情報!Z275)=TRUE,"",IF(OR(発注情報!Z275="",発注情報!Z275=0),"",発注情報!Z275))</f>
        <v/>
      </c>
      <c r="Q36" s="155" t="str">
        <f>IF(ISERROR(発注情報!AA275)=TRUE,"",IF(OR(発注情報!AA275="",発注情報!AA275=0),"",発注情報!AA275))</f>
        <v/>
      </c>
      <c r="R36" s="155" t="str">
        <f>IF(ISERROR(発注情報!AB275)=TRUE,"",IF(OR(発注情報!AB275="",発注情報!AB275=0),"",発注情報!AB275))</f>
        <v/>
      </c>
      <c r="S36" s="155" t="str">
        <f>IF(ISERROR(発注情報!AC275)=TRUE,"",IF(OR(発注情報!AC275="",発注情報!AC275=0),"",発注情報!AC275))</f>
        <v/>
      </c>
      <c r="T36" s="155" t="str">
        <f>IF(ISERROR(発注情報!AD275)=TRUE,"",IF(OR(発注情報!AD275="",発注情報!AD275=0),"",発注情報!AD275))</f>
        <v/>
      </c>
      <c r="U36" s="155" t="str">
        <f>IF(ISERROR(発注情報!AE275)=TRUE,"",IF(OR(発注情報!AE275="",発注情報!AE275=0),"",発注情報!AE275))</f>
        <v/>
      </c>
      <c r="V36" s="155" t="str">
        <f>IF(ISERROR(発注情報!AF275)=TRUE,"",IF(OR(発注情報!AF275="",発注情報!AF275=0),"",発注情報!AF275))</f>
        <v/>
      </c>
      <c r="W36" s="155" t="str">
        <f>IF(ISERROR(発注情報!AG275)=TRUE,"",IF(OR(発注情報!AG275="",発注情報!AG275=0),"",発注情報!AG275))</f>
        <v/>
      </c>
      <c r="X36" s="155" t="str">
        <f>IF(ISERROR(発注情報!AH275)=TRUE,"",IF(OR(発注情報!AH275="",発注情報!AH275=0),"",発注情報!AH275))</f>
        <v/>
      </c>
      <c r="Y36" s="155" t="str">
        <f>IF(ISERROR(発注情報!AI275)=TRUE,"",IF(OR(発注情報!AI275="",発注情報!AI275=0),"",発注情報!AI275))</f>
        <v/>
      </c>
      <c r="Z36" s="155" t="str">
        <f>IF(ISERROR(発注情報!AJ275)=TRUE,"",IF(OR(発注情報!AJ275="",発注情報!AJ275=0),"",発注情報!AJ275))</f>
        <v/>
      </c>
      <c r="AA36" s="155" t="str">
        <f>IF(ISERROR(発注情報!AK275)=TRUE,"",IF(OR(発注情報!AK275="",発注情報!AK275=0),"",発注情報!AK275))</f>
        <v/>
      </c>
      <c r="AB36" s="155" t="str">
        <f>IF(ISERROR(発注情報!AL275)=TRUE,"",IF(OR(発注情報!AL275="",発注情報!AL275=0),"",発注情報!AL275))</f>
        <v/>
      </c>
      <c r="AC36" s="155" t="str">
        <f>IF(ISERROR(発注情報!AM275)=TRUE,"",IF(OR(発注情報!AM275="",発注情報!AM275=0),"",発注情報!AM275))</f>
        <v/>
      </c>
      <c r="AD36" s="155" t="str">
        <f>IF(ISERROR(発注情報!AN275)=TRUE,"",IF(OR(発注情報!AN275="",発注情報!AN275=0),"",発注情報!AN275))</f>
        <v/>
      </c>
      <c r="AE36" s="155" t="str">
        <f>IF(ISERROR(発注情報!AO275)=TRUE,"",IF(OR(発注情報!AO275="",発注情報!AO275=0),"",発注情報!AO275))</f>
        <v/>
      </c>
      <c r="AF36" s="155" t="str">
        <f>IF(ISERROR(発注情報!AP275)=TRUE,"",IF(OR(発注情報!AP275="",発注情報!AP275=0),"",発注情報!AP275))</f>
        <v/>
      </c>
      <c r="AG36" s="155" t="str">
        <f>IF(ISERROR(発注情報!AQ275)=TRUE,"",IF(OR(発注情報!AQ275="",発注情報!AQ275=0),"",発注情報!AQ275))</f>
        <v/>
      </c>
      <c r="AH36" s="158" t="str">
        <f>IF(ISERROR(発注情報!AR275)=TRUE,"",IF(OR(発注情報!AR275="",発注情報!AR275=0),"",発注情報!AR275))</f>
        <v/>
      </c>
      <c r="AI36" s="154" t="str">
        <f>IF(ISERROR(発注情報!AS275)=TRUE,"",IF(OR(発注情報!AS275="",発注情報!AS275=0),"",発注情報!AS275))</f>
        <v/>
      </c>
      <c r="AK36" s="175"/>
      <c r="AM36" s="175"/>
      <c r="AO36" s="175"/>
      <c r="AQ36" s="175"/>
      <c r="AS36" s="175"/>
      <c r="AU36" s="175"/>
      <c r="AW36" s="175"/>
      <c r="AY36" s="175"/>
      <c r="BA36" s="175"/>
      <c r="BC36" s="175"/>
      <c r="BE36" s="175"/>
    </row>
    <row r="37" spans="1:57" ht="18.75" customHeight="1" x14ac:dyDescent="0.15">
      <c r="A37" s="146" t="str">
        <f>IF(B37&lt;&gt;"",A36+1,"")</f>
        <v/>
      </c>
      <c r="B37" s="151" t="str">
        <f>IF(ISERROR(発注情報!L276)=TRUE,"",IF(OR(発注情報!L276="",発注情報!L276=0),"",IF(発注情報!K276=発注情報!$K$126,発注情報!L276&amp;" (SUP.)",IF(発注情報!K276=発注情報!$K$127,発注情報!L276&amp;" (EXH.)",発注情報!L276))))</f>
        <v/>
      </c>
      <c r="C37" s="147" t="str">
        <f>IF(ISERROR(発注情報!M276)=TRUE,"",IF(OR(発注情報!M276="",発注情報!M276=0),"",発注情報!M276))</f>
        <v/>
      </c>
      <c r="D37" s="147" t="str">
        <f>IF(C37="","",C37*発注情報!$D$2)</f>
        <v/>
      </c>
      <c r="E37" s="230" t="str">
        <f>IF(ISERROR(発注情報!O276)=TRUE,"",IF(OR(発注情報!O276="",発注情報!O276=0),"",発注情報!O276))</f>
        <v/>
      </c>
      <c r="F37" s="230" t="str">
        <f>IF(ISERROR(発注情報!P276)=TRUE,"",IF(OR(発注情報!P276="",発注情報!P276=0),"",発注情報!P276))</f>
        <v/>
      </c>
      <c r="G37" s="230" t="str">
        <f>IF(ISERROR(発注情報!Q276)=TRUE,"",IF(OR(発注情報!Q276="",発注情報!Q276=0),"",発注情報!Q276))</f>
        <v/>
      </c>
      <c r="H37" s="158" t="str">
        <f>IF(ISERROR(発注情報!R276)=TRUE,"",IF(OR(発注情報!R276="",発注情報!R276=0),"",発注情報!R276))</f>
        <v/>
      </c>
      <c r="I37" s="154" t="str">
        <f>IF(ISERROR(発注情報!S276)=TRUE,"",IF(OR(発注情報!S276="",発注情報!S276=0),"",発注情報!S276))</f>
        <v/>
      </c>
      <c r="J37" s="155" t="str">
        <f>IF(ISERROR(発注情報!T276)=TRUE,"",IF(OR(発注情報!T276="",発注情報!T276=0),"",発注情報!T276))</f>
        <v/>
      </c>
      <c r="K37" s="155" t="str">
        <f>IF(ISERROR(発注情報!U276)=TRUE,"",IF(OR(発注情報!U276="",発注情報!U276=0),"",発注情報!U276))</f>
        <v/>
      </c>
      <c r="L37" s="155" t="str">
        <f>IF(ISERROR(発注情報!V276)=TRUE,"",IF(OR(発注情報!V276="",発注情報!V276=0),"",発注情報!V276))</f>
        <v/>
      </c>
      <c r="M37" s="155" t="str">
        <f>IF(ISERROR(発注情報!W276)=TRUE,"",IF(OR(発注情報!W276="",発注情報!W276=0),"",発注情報!W276))</f>
        <v/>
      </c>
      <c r="N37" s="155" t="str">
        <f>IF(ISERROR(発注情報!X276)=TRUE,"",IF(OR(発注情報!X276="",発注情報!X276=0),"",発注情報!X276))</f>
        <v/>
      </c>
      <c r="O37" s="155" t="str">
        <f>IF(ISERROR(発注情報!Y276)=TRUE,"",IF(OR(発注情報!Y276="",発注情報!Y276=0),"",発注情報!Y276))</f>
        <v/>
      </c>
      <c r="P37" s="155" t="str">
        <f>IF(ISERROR(発注情報!Z276)=TRUE,"",IF(OR(発注情報!Z276="",発注情報!Z276=0),"",発注情報!Z276))</f>
        <v/>
      </c>
      <c r="Q37" s="155" t="str">
        <f>IF(ISERROR(発注情報!AA276)=TRUE,"",IF(OR(発注情報!AA276="",発注情報!AA276=0),"",発注情報!AA276))</f>
        <v/>
      </c>
      <c r="R37" s="155" t="str">
        <f>IF(ISERROR(発注情報!AB276)=TRUE,"",IF(OR(発注情報!AB276="",発注情報!AB276=0),"",発注情報!AB276))</f>
        <v/>
      </c>
      <c r="S37" s="155" t="str">
        <f>IF(ISERROR(発注情報!AC276)=TRUE,"",IF(OR(発注情報!AC276="",発注情報!AC276=0),"",発注情報!AC276))</f>
        <v/>
      </c>
      <c r="T37" s="155" t="str">
        <f>IF(ISERROR(発注情報!AD276)=TRUE,"",IF(OR(発注情報!AD276="",発注情報!AD276=0),"",発注情報!AD276))</f>
        <v/>
      </c>
      <c r="U37" s="155" t="str">
        <f>IF(ISERROR(発注情報!AE276)=TRUE,"",IF(OR(発注情報!AE276="",発注情報!AE276=0),"",発注情報!AE276))</f>
        <v/>
      </c>
      <c r="V37" s="155" t="str">
        <f>IF(ISERROR(発注情報!AF276)=TRUE,"",IF(OR(発注情報!AF276="",発注情報!AF276=0),"",発注情報!AF276))</f>
        <v/>
      </c>
      <c r="W37" s="155" t="str">
        <f>IF(ISERROR(発注情報!AG276)=TRUE,"",IF(OR(発注情報!AG276="",発注情報!AG276=0),"",発注情報!AG276))</f>
        <v/>
      </c>
      <c r="X37" s="155" t="str">
        <f>IF(ISERROR(発注情報!AH276)=TRUE,"",IF(OR(発注情報!AH276="",発注情報!AH276=0),"",発注情報!AH276))</f>
        <v/>
      </c>
      <c r="Y37" s="155" t="str">
        <f>IF(ISERROR(発注情報!AI276)=TRUE,"",IF(OR(発注情報!AI276="",発注情報!AI276=0),"",発注情報!AI276))</f>
        <v/>
      </c>
      <c r="Z37" s="155" t="str">
        <f>IF(ISERROR(発注情報!AJ276)=TRUE,"",IF(OR(発注情報!AJ276="",発注情報!AJ276=0),"",発注情報!AJ276))</f>
        <v/>
      </c>
      <c r="AA37" s="155" t="str">
        <f>IF(ISERROR(発注情報!AK276)=TRUE,"",IF(OR(発注情報!AK276="",発注情報!AK276=0),"",発注情報!AK276))</f>
        <v/>
      </c>
      <c r="AB37" s="155" t="str">
        <f>IF(ISERROR(発注情報!AL276)=TRUE,"",IF(OR(発注情報!AL276="",発注情報!AL276=0),"",発注情報!AL276))</f>
        <v/>
      </c>
      <c r="AC37" s="155" t="str">
        <f>IF(ISERROR(発注情報!AM276)=TRUE,"",IF(OR(発注情報!AM276="",発注情報!AM276=0),"",発注情報!AM276))</f>
        <v/>
      </c>
      <c r="AD37" s="155" t="str">
        <f>IF(ISERROR(発注情報!AN276)=TRUE,"",IF(OR(発注情報!AN276="",発注情報!AN276=0),"",発注情報!AN276))</f>
        <v/>
      </c>
      <c r="AE37" s="155" t="str">
        <f>IF(ISERROR(発注情報!AO276)=TRUE,"",IF(OR(発注情報!AO276="",発注情報!AO276=0),"",発注情報!AO276))</f>
        <v/>
      </c>
      <c r="AF37" s="155" t="str">
        <f>IF(ISERROR(発注情報!AP276)=TRUE,"",IF(OR(発注情報!AP276="",発注情報!AP276=0),"",発注情報!AP276))</f>
        <v/>
      </c>
      <c r="AG37" s="155" t="str">
        <f>IF(ISERROR(発注情報!AQ276)=TRUE,"",IF(OR(発注情報!AQ276="",発注情報!AQ276=0),"",発注情報!AQ276))</f>
        <v/>
      </c>
      <c r="AH37" s="158" t="str">
        <f>IF(ISERROR(発注情報!AR276)=TRUE,"",IF(OR(発注情報!AR276="",発注情報!AR276=0),"",発注情報!AR276))</f>
        <v/>
      </c>
      <c r="AI37" s="154" t="str">
        <f>IF(ISERROR(発注情報!AS276)=TRUE,"",IF(OR(発注情報!AS276="",発注情報!AS276=0),"",発注情報!AS276))</f>
        <v/>
      </c>
    </row>
    <row r="38" spans="1:57" ht="18.75" customHeight="1" x14ac:dyDescent="0.15">
      <c r="A38" s="146" t="str">
        <f t="shared" ref="A38:A47" si="2">IF(B38&lt;&gt;"",A37+1,"")</f>
        <v/>
      </c>
      <c r="B38" s="151" t="str">
        <f>IF(ISERROR(発注情報!L277)=TRUE,"",IF(OR(発注情報!L277="",発注情報!L277=0),"",IF(発注情報!K277=発注情報!$K$126,発注情報!L277&amp;" (SUP.)",IF(発注情報!K277=発注情報!$K$127,発注情報!L277&amp;" (EXH.)",発注情報!L277))))</f>
        <v/>
      </c>
      <c r="C38" s="147" t="str">
        <f>IF(ISERROR(発注情報!M277)=TRUE,"",IF(OR(発注情報!M277="",発注情報!M277=0),"",発注情報!M277))</f>
        <v/>
      </c>
      <c r="D38" s="147" t="str">
        <f>IF(C38="","",C38*発注情報!$D$2)</f>
        <v/>
      </c>
      <c r="E38" s="230" t="str">
        <f>IF(ISERROR(発注情報!O277)=TRUE,"",IF(OR(発注情報!O277="",発注情報!O277=0),"",発注情報!O277))</f>
        <v/>
      </c>
      <c r="F38" s="230" t="str">
        <f>IF(ISERROR(発注情報!P277)=TRUE,"",IF(OR(発注情報!P277="",発注情報!P277=0),"",発注情報!P277))</f>
        <v/>
      </c>
      <c r="G38" s="230" t="str">
        <f>IF(ISERROR(発注情報!Q277)=TRUE,"",IF(OR(発注情報!Q277="",発注情報!Q277=0),"",発注情報!Q277))</f>
        <v/>
      </c>
      <c r="H38" s="158" t="str">
        <f>IF(ISERROR(発注情報!R277)=TRUE,"",IF(OR(発注情報!R277="",発注情報!R277=0),"",発注情報!R277))</f>
        <v/>
      </c>
      <c r="I38" s="154" t="str">
        <f>IF(ISERROR(発注情報!S277)=TRUE,"",IF(OR(発注情報!S277="",発注情報!S277=0),"",発注情報!S277))</f>
        <v/>
      </c>
      <c r="J38" s="155" t="str">
        <f>IF(ISERROR(発注情報!T277)=TRUE,"",IF(OR(発注情報!T277="",発注情報!T277=0),"",発注情報!T277))</f>
        <v/>
      </c>
      <c r="K38" s="155" t="str">
        <f>IF(ISERROR(発注情報!U277)=TRUE,"",IF(OR(発注情報!U277="",発注情報!U277=0),"",発注情報!U277))</f>
        <v/>
      </c>
      <c r="L38" s="155" t="str">
        <f>IF(ISERROR(発注情報!V277)=TRUE,"",IF(OR(発注情報!V277="",発注情報!V277=0),"",発注情報!V277))</f>
        <v/>
      </c>
      <c r="M38" s="155" t="str">
        <f>IF(ISERROR(発注情報!W277)=TRUE,"",IF(OR(発注情報!W277="",発注情報!W277=0),"",発注情報!W277))</f>
        <v/>
      </c>
      <c r="N38" s="155" t="str">
        <f>IF(ISERROR(発注情報!X277)=TRUE,"",IF(OR(発注情報!X277="",発注情報!X277=0),"",発注情報!X277))</f>
        <v/>
      </c>
      <c r="O38" s="155" t="str">
        <f>IF(ISERROR(発注情報!Y277)=TRUE,"",IF(OR(発注情報!Y277="",発注情報!Y277=0),"",発注情報!Y277))</f>
        <v/>
      </c>
      <c r="P38" s="155" t="str">
        <f>IF(ISERROR(発注情報!Z277)=TRUE,"",IF(OR(発注情報!Z277="",発注情報!Z277=0),"",発注情報!Z277))</f>
        <v/>
      </c>
      <c r="Q38" s="155" t="str">
        <f>IF(ISERROR(発注情報!AA277)=TRUE,"",IF(OR(発注情報!AA277="",発注情報!AA277=0),"",発注情報!AA277))</f>
        <v/>
      </c>
      <c r="R38" s="155" t="str">
        <f>IF(ISERROR(発注情報!AB277)=TRUE,"",IF(OR(発注情報!AB277="",発注情報!AB277=0),"",発注情報!AB277))</f>
        <v/>
      </c>
      <c r="S38" s="155" t="str">
        <f>IF(ISERROR(発注情報!AC277)=TRUE,"",IF(OR(発注情報!AC277="",発注情報!AC277=0),"",発注情報!AC277))</f>
        <v/>
      </c>
      <c r="T38" s="155" t="str">
        <f>IF(ISERROR(発注情報!AD277)=TRUE,"",IF(OR(発注情報!AD277="",発注情報!AD277=0),"",発注情報!AD277))</f>
        <v/>
      </c>
      <c r="U38" s="155" t="str">
        <f>IF(ISERROR(発注情報!AE277)=TRUE,"",IF(OR(発注情報!AE277="",発注情報!AE277=0),"",発注情報!AE277))</f>
        <v/>
      </c>
      <c r="V38" s="155" t="str">
        <f>IF(ISERROR(発注情報!AF277)=TRUE,"",IF(OR(発注情報!AF277="",発注情報!AF277=0),"",発注情報!AF277))</f>
        <v/>
      </c>
      <c r="W38" s="155" t="str">
        <f>IF(ISERROR(発注情報!AG277)=TRUE,"",IF(OR(発注情報!AG277="",発注情報!AG277=0),"",発注情報!AG277))</f>
        <v/>
      </c>
      <c r="X38" s="155" t="str">
        <f>IF(ISERROR(発注情報!AH277)=TRUE,"",IF(OR(発注情報!AH277="",発注情報!AH277=0),"",発注情報!AH277))</f>
        <v/>
      </c>
      <c r="Y38" s="155" t="str">
        <f>IF(ISERROR(発注情報!AI277)=TRUE,"",IF(OR(発注情報!AI277="",発注情報!AI277=0),"",発注情報!AI277))</f>
        <v/>
      </c>
      <c r="Z38" s="155" t="str">
        <f>IF(ISERROR(発注情報!AJ277)=TRUE,"",IF(OR(発注情報!AJ277="",発注情報!AJ277=0),"",発注情報!AJ277))</f>
        <v/>
      </c>
      <c r="AA38" s="155" t="str">
        <f>IF(ISERROR(発注情報!AK277)=TRUE,"",IF(OR(発注情報!AK277="",発注情報!AK277=0),"",発注情報!AK277))</f>
        <v/>
      </c>
      <c r="AB38" s="155" t="str">
        <f>IF(ISERROR(発注情報!AL277)=TRUE,"",IF(OR(発注情報!AL277="",発注情報!AL277=0),"",発注情報!AL277))</f>
        <v/>
      </c>
      <c r="AC38" s="155" t="str">
        <f>IF(ISERROR(発注情報!AM277)=TRUE,"",IF(OR(発注情報!AM277="",発注情報!AM277=0),"",発注情報!AM277))</f>
        <v/>
      </c>
      <c r="AD38" s="155" t="str">
        <f>IF(ISERROR(発注情報!AN277)=TRUE,"",IF(OR(発注情報!AN277="",発注情報!AN277=0),"",発注情報!AN277))</f>
        <v/>
      </c>
      <c r="AE38" s="155" t="str">
        <f>IF(ISERROR(発注情報!AO277)=TRUE,"",IF(OR(発注情報!AO277="",発注情報!AO277=0),"",発注情報!AO277))</f>
        <v/>
      </c>
      <c r="AF38" s="155" t="str">
        <f>IF(ISERROR(発注情報!AP277)=TRUE,"",IF(OR(発注情報!AP277="",発注情報!AP277=0),"",発注情報!AP277))</f>
        <v/>
      </c>
      <c r="AG38" s="155" t="str">
        <f>IF(ISERROR(発注情報!AQ277)=TRUE,"",IF(OR(発注情報!AQ277="",発注情報!AQ277=0),"",発注情報!AQ277))</f>
        <v/>
      </c>
      <c r="AH38" s="158" t="str">
        <f>IF(ISERROR(発注情報!AR277)=TRUE,"",IF(OR(発注情報!AR277="",発注情報!AR277=0),"",発注情報!AR277))</f>
        <v/>
      </c>
      <c r="AI38" s="154" t="str">
        <f>IF(ISERROR(発注情報!AS277)=TRUE,"",IF(OR(発注情報!AS277="",発注情報!AS277=0),"",発注情報!AS277))</f>
        <v/>
      </c>
    </row>
    <row r="39" spans="1:57" ht="18.75" customHeight="1" x14ac:dyDescent="0.15">
      <c r="A39" s="146" t="str">
        <f t="shared" si="2"/>
        <v/>
      </c>
      <c r="B39" s="151" t="str">
        <f>IF(ISERROR(発注情報!L278)=TRUE,"",IF(OR(発注情報!L278="",発注情報!L278=0),"",IF(発注情報!K278=発注情報!$K$126,発注情報!L278&amp;" (SUP.)",IF(発注情報!K278=発注情報!$K$127,発注情報!L278&amp;" (EXH.)",発注情報!L278))))</f>
        <v/>
      </c>
      <c r="C39" s="147" t="str">
        <f>IF(ISERROR(発注情報!M278)=TRUE,"",IF(OR(発注情報!M278="",発注情報!M278=0),"",発注情報!M278))</f>
        <v/>
      </c>
      <c r="D39" s="147" t="str">
        <f>IF(C39="","",C39*発注情報!$D$2)</f>
        <v/>
      </c>
      <c r="E39" s="230" t="str">
        <f>IF(ISERROR(発注情報!O278)=TRUE,"",IF(OR(発注情報!O278="",発注情報!O278=0),"",発注情報!O278))</f>
        <v/>
      </c>
      <c r="F39" s="230" t="str">
        <f>IF(ISERROR(発注情報!P278)=TRUE,"",IF(OR(発注情報!P278="",発注情報!P278=0),"",発注情報!P278))</f>
        <v/>
      </c>
      <c r="G39" s="230" t="str">
        <f>IF(ISERROR(発注情報!Q278)=TRUE,"",IF(OR(発注情報!Q278="",発注情報!Q278=0),"",発注情報!Q278))</f>
        <v/>
      </c>
      <c r="H39" s="158" t="str">
        <f>IF(ISERROR(発注情報!R278)=TRUE,"",IF(OR(発注情報!R278="",発注情報!R278=0),"",発注情報!R278))</f>
        <v/>
      </c>
      <c r="I39" s="154" t="str">
        <f>IF(ISERROR(発注情報!S278)=TRUE,"",IF(OR(発注情報!S278="",発注情報!S278=0),"",発注情報!S278))</f>
        <v/>
      </c>
      <c r="J39" s="155" t="str">
        <f>IF(ISERROR(発注情報!T278)=TRUE,"",IF(OR(発注情報!T278="",発注情報!T278=0),"",発注情報!T278))</f>
        <v/>
      </c>
      <c r="K39" s="155" t="str">
        <f>IF(ISERROR(発注情報!U278)=TRUE,"",IF(OR(発注情報!U278="",発注情報!U278=0),"",発注情報!U278))</f>
        <v/>
      </c>
      <c r="L39" s="155" t="str">
        <f>IF(ISERROR(発注情報!V278)=TRUE,"",IF(OR(発注情報!V278="",発注情報!V278=0),"",発注情報!V278))</f>
        <v/>
      </c>
      <c r="M39" s="155" t="str">
        <f>IF(ISERROR(発注情報!W278)=TRUE,"",IF(OR(発注情報!W278="",発注情報!W278=0),"",発注情報!W278))</f>
        <v/>
      </c>
      <c r="N39" s="155" t="str">
        <f>IF(ISERROR(発注情報!X278)=TRUE,"",IF(OR(発注情報!X278="",発注情報!X278=0),"",発注情報!X278))</f>
        <v/>
      </c>
      <c r="O39" s="155" t="str">
        <f>IF(ISERROR(発注情報!Y278)=TRUE,"",IF(OR(発注情報!Y278="",発注情報!Y278=0),"",発注情報!Y278))</f>
        <v/>
      </c>
      <c r="P39" s="155" t="str">
        <f>IF(ISERROR(発注情報!Z278)=TRUE,"",IF(OR(発注情報!Z278="",発注情報!Z278=0),"",発注情報!Z278))</f>
        <v/>
      </c>
      <c r="Q39" s="155" t="str">
        <f>IF(ISERROR(発注情報!AA278)=TRUE,"",IF(OR(発注情報!AA278="",発注情報!AA278=0),"",発注情報!AA278))</f>
        <v/>
      </c>
      <c r="R39" s="155" t="str">
        <f>IF(ISERROR(発注情報!AB278)=TRUE,"",IF(OR(発注情報!AB278="",発注情報!AB278=0),"",発注情報!AB278))</f>
        <v/>
      </c>
      <c r="S39" s="155" t="str">
        <f>IF(ISERROR(発注情報!AC278)=TRUE,"",IF(OR(発注情報!AC278="",発注情報!AC278=0),"",発注情報!AC278))</f>
        <v/>
      </c>
      <c r="T39" s="155" t="str">
        <f>IF(ISERROR(発注情報!AD278)=TRUE,"",IF(OR(発注情報!AD278="",発注情報!AD278=0),"",発注情報!AD278))</f>
        <v/>
      </c>
      <c r="U39" s="155" t="str">
        <f>IF(ISERROR(発注情報!AE278)=TRUE,"",IF(OR(発注情報!AE278="",発注情報!AE278=0),"",発注情報!AE278))</f>
        <v/>
      </c>
      <c r="V39" s="155" t="str">
        <f>IF(ISERROR(発注情報!AF278)=TRUE,"",IF(OR(発注情報!AF278="",発注情報!AF278=0),"",発注情報!AF278))</f>
        <v/>
      </c>
      <c r="W39" s="155" t="str">
        <f>IF(ISERROR(発注情報!AG278)=TRUE,"",IF(OR(発注情報!AG278="",発注情報!AG278=0),"",発注情報!AG278))</f>
        <v/>
      </c>
      <c r="X39" s="155" t="str">
        <f>IF(ISERROR(発注情報!AH278)=TRUE,"",IF(OR(発注情報!AH278="",発注情報!AH278=0),"",発注情報!AH278))</f>
        <v/>
      </c>
      <c r="Y39" s="155" t="str">
        <f>IF(ISERROR(発注情報!AI278)=TRUE,"",IF(OR(発注情報!AI278="",発注情報!AI278=0),"",発注情報!AI278))</f>
        <v/>
      </c>
      <c r="Z39" s="155" t="str">
        <f>IF(ISERROR(発注情報!AJ278)=TRUE,"",IF(OR(発注情報!AJ278="",発注情報!AJ278=0),"",発注情報!AJ278))</f>
        <v/>
      </c>
      <c r="AA39" s="155" t="str">
        <f>IF(ISERROR(発注情報!AK278)=TRUE,"",IF(OR(発注情報!AK278="",発注情報!AK278=0),"",発注情報!AK278))</f>
        <v/>
      </c>
      <c r="AB39" s="155" t="str">
        <f>IF(ISERROR(発注情報!AL278)=TRUE,"",IF(OR(発注情報!AL278="",発注情報!AL278=0),"",発注情報!AL278))</f>
        <v/>
      </c>
      <c r="AC39" s="155" t="str">
        <f>IF(ISERROR(発注情報!AM278)=TRUE,"",IF(OR(発注情報!AM278="",発注情報!AM278=0),"",発注情報!AM278))</f>
        <v/>
      </c>
      <c r="AD39" s="155" t="str">
        <f>IF(ISERROR(発注情報!AN278)=TRUE,"",IF(OR(発注情報!AN278="",発注情報!AN278=0),"",発注情報!AN278))</f>
        <v/>
      </c>
      <c r="AE39" s="155" t="str">
        <f>IF(ISERROR(発注情報!AO278)=TRUE,"",IF(OR(発注情報!AO278="",発注情報!AO278=0),"",発注情報!AO278))</f>
        <v/>
      </c>
      <c r="AF39" s="155" t="str">
        <f>IF(ISERROR(発注情報!AP278)=TRUE,"",IF(OR(発注情報!AP278="",発注情報!AP278=0),"",発注情報!AP278))</f>
        <v/>
      </c>
      <c r="AG39" s="155" t="str">
        <f>IF(ISERROR(発注情報!AQ278)=TRUE,"",IF(OR(発注情報!AQ278="",発注情報!AQ278=0),"",発注情報!AQ278))</f>
        <v/>
      </c>
      <c r="AH39" s="158" t="str">
        <f>IF(ISERROR(発注情報!AR278)=TRUE,"",IF(OR(発注情報!AR278="",発注情報!AR278=0),"",発注情報!AR278))</f>
        <v/>
      </c>
      <c r="AI39" s="154" t="str">
        <f>IF(ISERROR(発注情報!AS278)=TRUE,"",IF(OR(発注情報!AS278="",発注情報!AS278=0),"",発注情報!AS278))</f>
        <v/>
      </c>
    </row>
    <row r="40" spans="1:57" ht="18.75" customHeight="1" x14ac:dyDescent="0.15">
      <c r="A40" s="146" t="str">
        <f t="shared" si="2"/>
        <v/>
      </c>
      <c r="B40" s="151" t="str">
        <f>IF(ISERROR(発注情報!L279)=TRUE,"",IF(OR(発注情報!L279="",発注情報!L279=0),"",IF(発注情報!K279=発注情報!$K$126,発注情報!L279&amp;" (SUP.)",IF(発注情報!K279=発注情報!$K$127,発注情報!L279&amp;" (EXH.)",発注情報!L279))))</f>
        <v/>
      </c>
      <c r="C40" s="147" t="str">
        <f>IF(ISERROR(発注情報!M279)=TRUE,"",IF(OR(発注情報!M279="",発注情報!M279=0),"",発注情報!M279))</f>
        <v/>
      </c>
      <c r="D40" s="147" t="str">
        <f>IF(C40="","",C40*発注情報!$D$2)</f>
        <v/>
      </c>
      <c r="E40" s="230" t="str">
        <f>IF(ISERROR(発注情報!O279)=TRUE,"",IF(OR(発注情報!O279="",発注情報!O279=0),"",発注情報!O279))</f>
        <v/>
      </c>
      <c r="F40" s="230" t="str">
        <f>IF(ISERROR(発注情報!P279)=TRUE,"",IF(OR(発注情報!P279="",発注情報!P279=0),"",発注情報!P279))</f>
        <v/>
      </c>
      <c r="G40" s="230" t="str">
        <f>IF(ISERROR(発注情報!Q279)=TRUE,"",IF(OR(発注情報!Q279="",発注情報!Q279=0),"",発注情報!Q279))</f>
        <v/>
      </c>
      <c r="H40" s="158" t="str">
        <f>IF(ISERROR(発注情報!R279)=TRUE,"",IF(OR(発注情報!R279="",発注情報!R279=0),"",発注情報!R279))</f>
        <v/>
      </c>
      <c r="I40" s="154" t="str">
        <f>IF(ISERROR(発注情報!S279)=TRUE,"",IF(OR(発注情報!S279="",発注情報!S279=0),"",発注情報!S279))</f>
        <v/>
      </c>
      <c r="J40" s="155" t="str">
        <f>IF(ISERROR(発注情報!T279)=TRUE,"",IF(OR(発注情報!T279="",発注情報!T279=0),"",発注情報!T279))</f>
        <v/>
      </c>
      <c r="K40" s="155" t="str">
        <f>IF(ISERROR(発注情報!U279)=TRUE,"",IF(OR(発注情報!U279="",発注情報!U279=0),"",発注情報!U279))</f>
        <v/>
      </c>
      <c r="L40" s="155" t="str">
        <f>IF(ISERROR(発注情報!V279)=TRUE,"",IF(OR(発注情報!V279="",発注情報!V279=0),"",発注情報!V279))</f>
        <v/>
      </c>
      <c r="M40" s="155" t="str">
        <f>IF(ISERROR(発注情報!W279)=TRUE,"",IF(OR(発注情報!W279="",発注情報!W279=0),"",発注情報!W279))</f>
        <v/>
      </c>
      <c r="N40" s="155" t="str">
        <f>IF(ISERROR(発注情報!X279)=TRUE,"",IF(OR(発注情報!X279="",発注情報!X279=0),"",発注情報!X279))</f>
        <v/>
      </c>
      <c r="O40" s="155" t="str">
        <f>IF(ISERROR(発注情報!Y279)=TRUE,"",IF(OR(発注情報!Y279="",発注情報!Y279=0),"",発注情報!Y279))</f>
        <v/>
      </c>
      <c r="P40" s="155" t="str">
        <f>IF(ISERROR(発注情報!Z279)=TRUE,"",IF(OR(発注情報!Z279="",発注情報!Z279=0),"",発注情報!Z279))</f>
        <v/>
      </c>
      <c r="Q40" s="155" t="str">
        <f>IF(ISERROR(発注情報!AA279)=TRUE,"",IF(OR(発注情報!AA279="",発注情報!AA279=0),"",発注情報!AA279))</f>
        <v/>
      </c>
      <c r="R40" s="155" t="str">
        <f>IF(ISERROR(発注情報!AB279)=TRUE,"",IF(OR(発注情報!AB279="",発注情報!AB279=0),"",発注情報!AB279))</f>
        <v/>
      </c>
      <c r="S40" s="155" t="str">
        <f>IF(ISERROR(発注情報!AC279)=TRUE,"",IF(OR(発注情報!AC279="",発注情報!AC279=0),"",発注情報!AC279))</f>
        <v/>
      </c>
      <c r="T40" s="155" t="str">
        <f>IF(ISERROR(発注情報!AD279)=TRUE,"",IF(OR(発注情報!AD279="",発注情報!AD279=0),"",発注情報!AD279))</f>
        <v/>
      </c>
      <c r="U40" s="155" t="str">
        <f>IF(ISERROR(発注情報!AE279)=TRUE,"",IF(OR(発注情報!AE279="",発注情報!AE279=0),"",発注情報!AE279))</f>
        <v/>
      </c>
      <c r="V40" s="155" t="str">
        <f>IF(ISERROR(発注情報!AF279)=TRUE,"",IF(OR(発注情報!AF279="",発注情報!AF279=0),"",発注情報!AF279))</f>
        <v/>
      </c>
      <c r="W40" s="155" t="str">
        <f>IF(ISERROR(発注情報!AG279)=TRUE,"",IF(OR(発注情報!AG279="",発注情報!AG279=0),"",発注情報!AG279))</f>
        <v/>
      </c>
      <c r="X40" s="155" t="str">
        <f>IF(ISERROR(発注情報!AH279)=TRUE,"",IF(OR(発注情報!AH279="",発注情報!AH279=0),"",発注情報!AH279))</f>
        <v/>
      </c>
      <c r="Y40" s="155" t="str">
        <f>IF(ISERROR(発注情報!AI279)=TRUE,"",IF(OR(発注情報!AI279="",発注情報!AI279=0),"",発注情報!AI279))</f>
        <v/>
      </c>
      <c r="Z40" s="155" t="str">
        <f>IF(ISERROR(発注情報!AJ279)=TRUE,"",IF(OR(発注情報!AJ279="",発注情報!AJ279=0),"",発注情報!AJ279))</f>
        <v/>
      </c>
      <c r="AA40" s="155" t="str">
        <f>IF(ISERROR(発注情報!AK279)=TRUE,"",IF(OR(発注情報!AK279="",発注情報!AK279=0),"",発注情報!AK279))</f>
        <v/>
      </c>
      <c r="AB40" s="155" t="str">
        <f>IF(ISERROR(発注情報!AL279)=TRUE,"",IF(OR(発注情報!AL279="",発注情報!AL279=0),"",発注情報!AL279))</f>
        <v/>
      </c>
      <c r="AC40" s="155" t="str">
        <f>IF(ISERROR(発注情報!AM279)=TRUE,"",IF(OR(発注情報!AM279="",発注情報!AM279=0),"",発注情報!AM279))</f>
        <v/>
      </c>
      <c r="AD40" s="155" t="str">
        <f>IF(ISERROR(発注情報!AN279)=TRUE,"",IF(OR(発注情報!AN279="",発注情報!AN279=0),"",発注情報!AN279))</f>
        <v/>
      </c>
      <c r="AE40" s="155" t="str">
        <f>IF(ISERROR(発注情報!AO279)=TRUE,"",IF(OR(発注情報!AO279="",発注情報!AO279=0),"",発注情報!AO279))</f>
        <v/>
      </c>
      <c r="AF40" s="155" t="str">
        <f>IF(ISERROR(発注情報!AP279)=TRUE,"",IF(OR(発注情報!AP279="",発注情報!AP279=0),"",発注情報!AP279))</f>
        <v/>
      </c>
      <c r="AG40" s="155" t="str">
        <f>IF(ISERROR(発注情報!AQ279)=TRUE,"",IF(OR(発注情報!AQ279="",発注情報!AQ279=0),"",発注情報!AQ279))</f>
        <v/>
      </c>
      <c r="AH40" s="158" t="str">
        <f>IF(ISERROR(発注情報!AR279)=TRUE,"",IF(OR(発注情報!AR279="",発注情報!AR279=0),"",発注情報!AR279))</f>
        <v/>
      </c>
      <c r="AI40" s="154" t="str">
        <f>IF(ISERROR(発注情報!AS279)=TRUE,"",IF(OR(発注情報!AS279="",発注情報!AS279=0),"",発注情報!AS279))</f>
        <v/>
      </c>
    </row>
    <row r="41" spans="1:57" ht="18.75" customHeight="1" x14ac:dyDescent="0.15">
      <c r="A41" s="146" t="str">
        <f t="shared" si="2"/>
        <v/>
      </c>
      <c r="B41" s="151" t="str">
        <f>IF(ISERROR(発注情報!L280)=TRUE,"",IF(OR(発注情報!L280="",発注情報!L280=0),"",IF(発注情報!K280=発注情報!$K$126,発注情報!L280&amp;" (SUP.)",IF(発注情報!K280=発注情報!$K$127,発注情報!L280&amp;" (EXH.)",発注情報!L280))))</f>
        <v/>
      </c>
      <c r="C41" s="147" t="str">
        <f>IF(ISERROR(発注情報!M280)=TRUE,"",IF(OR(発注情報!M280="",発注情報!M280=0),"",発注情報!M280))</f>
        <v/>
      </c>
      <c r="D41" s="147" t="str">
        <f>IF(C41="","",C41*発注情報!$D$2)</f>
        <v/>
      </c>
      <c r="E41" s="230" t="str">
        <f>IF(ISERROR(発注情報!O280)=TRUE,"",IF(OR(発注情報!O280="",発注情報!O280=0),"",発注情報!O280))</f>
        <v/>
      </c>
      <c r="F41" s="230" t="str">
        <f>IF(ISERROR(発注情報!P280)=TRUE,"",IF(OR(発注情報!P280="",発注情報!P280=0),"",発注情報!P280))</f>
        <v/>
      </c>
      <c r="G41" s="230" t="str">
        <f>IF(ISERROR(発注情報!Q280)=TRUE,"",IF(OR(発注情報!Q280="",発注情報!Q280=0),"",発注情報!Q280))</f>
        <v/>
      </c>
      <c r="H41" s="158" t="str">
        <f>IF(ISERROR(発注情報!R280)=TRUE,"",IF(OR(発注情報!R280="",発注情報!R280=0),"",発注情報!R280))</f>
        <v/>
      </c>
      <c r="I41" s="154" t="str">
        <f>IF(ISERROR(発注情報!S280)=TRUE,"",IF(OR(発注情報!S280="",発注情報!S280=0),"",発注情報!S280))</f>
        <v/>
      </c>
      <c r="J41" s="155" t="str">
        <f>IF(ISERROR(発注情報!T280)=TRUE,"",IF(OR(発注情報!T280="",発注情報!T280=0),"",発注情報!T280))</f>
        <v/>
      </c>
      <c r="K41" s="155" t="str">
        <f>IF(ISERROR(発注情報!U280)=TRUE,"",IF(OR(発注情報!U280="",発注情報!U280=0),"",発注情報!U280))</f>
        <v/>
      </c>
      <c r="L41" s="155" t="str">
        <f>IF(ISERROR(発注情報!V280)=TRUE,"",IF(OR(発注情報!V280="",発注情報!V280=0),"",発注情報!V280))</f>
        <v/>
      </c>
      <c r="M41" s="155" t="str">
        <f>IF(ISERROR(発注情報!W280)=TRUE,"",IF(OR(発注情報!W280="",発注情報!W280=0),"",発注情報!W280))</f>
        <v/>
      </c>
      <c r="N41" s="155" t="str">
        <f>IF(ISERROR(発注情報!X280)=TRUE,"",IF(OR(発注情報!X280="",発注情報!X280=0),"",発注情報!X280))</f>
        <v/>
      </c>
      <c r="O41" s="155" t="str">
        <f>IF(ISERROR(発注情報!Y280)=TRUE,"",IF(OR(発注情報!Y280="",発注情報!Y280=0),"",発注情報!Y280))</f>
        <v/>
      </c>
      <c r="P41" s="155" t="str">
        <f>IF(ISERROR(発注情報!Z280)=TRUE,"",IF(OR(発注情報!Z280="",発注情報!Z280=0),"",発注情報!Z280))</f>
        <v/>
      </c>
      <c r="Q41" s="155" t="str">
        <f>IF(ISERROR(発注情報!AA280)=TRUE,"",IF(OR(発注情報!AA280="",発注情報!AA280=0),"",発注情報!AA280))</f>
        <v/>
      </c>
      <c r="R41" s="155" t="str">
        <f>IF(ISERROR(発注情報!AB280)=TRUE,"",IF(OR(発注情報!AB280="",発注情報!AB280=0),"",発注情報!AB280))</f>
        <v/>
      </c>
      <c r="S41" s="155" t="str">
        <f>IF(ISERROR(発注情報!AC280)=TRUE,"",IF(OR(発注情報!AC280="",発注情報!AC280=0),"",発注情報!AC280))</f>
        <v/>
      </c>
      <c r="T41" s="155" t="str">
        <f>IF(ISERROR(発注情報!AD280)=TRUE,"",IF(OR(発注情報!AD280="",発注情報!AD280=0),"",発注情報!AD280))</f>
        <v/>
      </c>
      <c r="U41" s="155" t="str">
        <f>IF(ISERROR(発注情報!AE280)=TRUE,"",IF(OR(発注情報!AE280="",発注情報!AE280=0),"",発注情報!AE280))</f>
        <v/>
      </c>
      <c r="V41" s="155" t="str">
        <f>IF(ISERROR(発注情報!AF280)=TRUE,"",IF(OR(発注情報!AF280="",発注情報!AF280=0),"",発注情報!AF280))</f>
        <v/>
      </c>
      <c r="W41" s="155" t="str">
        <f>IF(ISERROR(発注情報!AG280)=TRUE,"",IF(OR(発注情報!AG280="",発注情報!AG280=0),"",発注情報!AG280))</f>
        <v/>
      </c>
      <c r="X41" s="155" t="str">
        <f>IF(ISERROR(発注情報!AH280)=TRUE,"",IF(OR(発注情報!AH280="",発注情報!AH280=0),"",発注情報!AH280))</f>
        <v/>
      </c>
      <c r="Y41" s="155" t="str">
        <f>IF(ISERROR(発注情報!AI280)=TRUE,"",IF(OR(発注情報!AI280="",発注情報!AI280=0),"",発注情報!AI280))</f>
        <v/>
      </c>
      <c r="Z41" s="155" t="str">
        <f>IF(ISERROR(発注情報!AJ280)=TRUE,"",IF(OR(発注情報!AJ280="",発注情報!AJ280=0),"",発注情報!AJ280))</f>
        <v/>
      </c>
      <c r="AA41" s="155" t="str">
        <f>IF(ISERROR(発注情報!AK280)=TRUE,"",IF(OR(発注情報!AK280="",発注情報!AK280=0),"",発注情報!AK280))</f>
        <v/>
      </c>
      <c r="AB41" s="155" t="str">
        <f>IF(ISERROR(発注情報!AL280)=TRUE,"",IF(OR(発注情報!AL280="",発注情報!AL280=0),"",発注情報!AL280))</f>
        <v/>
      </c>
      <c r="AC41" s="155" t="str">
        <f>IF(ISERROR(発注情報!AM280)=TRUE,"",IF(OR(発注情報!AM280="",発注情報!AM280=0),"",発注情報!AM280))</f>
        <v/>
      </c>
      <c r="AD41" s="155" t="str">
        <f>IF(ISERROR(発注情報!AN280)=TRUE,"",IF(OR(発注情報!AN280="",発注情報!AN280=0),"",発注情報!AN280))</f>
        <v/>
      </c>
      <c r="AE41" s="155" t="str">
        <f>IF(ISERROR(発注情報!AO280)=TRUE,"",IF(OR(発注情報!AO280="",発注情報!AO280=0),"",発注情報!AO280))</f>
        <v/>
      </c>
      <c r="AF41" s="155" t="str">
        <f>IF(ISERROR(発注情報!AP280)=TRUE,"",IF(OR(発注情報!AP280="",発注情報!AP280=0),"",発注情報!AP280))</f>
        <v/>
      </c>
      <c r="AG41" s="155" t="str">
        <f>IF(ISERROR(発注情報!AQ280)=TRUE,"",IF(OR(発注情報!AQ280="",発注情報!AQ280=0),"",発注情報!AQ280))</f>
        <v/>
      </c>
      <c r="AH41" s="158" t="str">
        <f>IF(ISERROR(発注情報!AR280)=TRUE,"",IF(OR(発注情報!AR280="",発注情報!AR280=0),"",発注情報!AR280))</f>
        <v/>
      </c>
      <c r="AI41" s="154" t="str">
        <f>IF(ISERROR(発注情報!AS280)=TRUE,"",IF(OR(発注情報!AS280="",発注情報!AS280=0),"",発注情報!AS280))</f>
        <v/>
      </c>
    </row>
    <row r="42" spans="1:57" ht="18.75" customHeight="1" x14ac:dyDescent="0.15">
      <c r="A42" s="146" t="str">
        <f t="shared" si="2"/>
        <v/>
      </c>
      <c r="B42" s="151" t="str">
        <f>IF(ISERROR(発注情報!L281)=TRUE,"",IF(OR(発注情報!L281="",発注情報!L281=0),"",IF(発注情報!K281=発注情報!$K$126,発注情報!L281&amp;" (SUP.)",IF(発注情報!K281=発注情報!$K$127,発注情報!L281&amp;" (EXH.)",発注情報!L281))))</f>
        <v/>
      </c>
      <c r="C42" s="147" t="str">
        <f>IF(ISERROR(発注情報!M281)=TRUE,"",IF(OR(発注情報!M281="",発注情報!M281=0),"",発注情報!M281))</f>
        <v/>
      </c>
      <c r="D42" s="147" t="str">
        <f>IF(C42="","",C42*発注情報!$D$2)</f>
        <v/>
      </c>
      <c r="E42" s="230" t="str">
        <f>IF(ISERROR(発注情報!O281)=TRUE,"",IF(OR(発注情報!O281="",発注情報!O281=0),"",発注情報!O281))</f>
        <v/>
      </c>
      <c r="F42" s="230" t="str">
        <f>IF(ISERROR(発注情報!P281)=TRUE,"",IF(OR(発注情報!P281="",発注情報!P281=0),"",発注情報!P281))</f>
        <v/>
      </c>
      <c r="G42" s="230" t="str">
        <f>IF(ISERROR(発注情報!Q281)=TRUE,"",IF(OR(発注情報!Q281="",発注情報!Q281=0),"",発注情報!Q281))</f>
        <v/>
      </c>
      <c r="H42" s="158" t="str">
        <f>IF(ISERROR(発注情報!R281)=TRUE,"",IF(OR(発注情報!R281="",発注情報!R281=0),"",発注情報!R281))</f>
        <v/>
      </c>
      <c r="I42" s="154" t="str">
        <f>IF(ISERROR(発注情報!S281)=TRUE,"",IF(OR(発注情報!S281="",発注情報!S281=0),"",発注情報!S281))</f>
        <v/>
      </c>
      <c r="J42" s="155" t="str">
        <f>IF(ISERROR(発注情報!T281)=TRUE,"",IF(OR(発注情報!T281="",発注情報!T281=0),"",発注情報!T281))</f>
        <v/>
      </c>
      <c r="K42" s="155" t="str">
        <f>IF(ISERROR(発注情報!U281)=TRUE,"",IF(OR(発注情報!U281="",発注情報!U281=0),"",発注情報!U281))</f>
        <v/>
      </c>
      <c r="L42" s="155" t="str">
        <f>IF(ISERROR(発注情報!V281)=TRUE,"",IF(OR(発注情報!V281="",発注情報!V281=0),"",発注情報!V281))</f>
        <v/>
      </c>
      <c r="M42" s="155" t="str">
        <f>IF(ISERROR(発注情報!W281)=TRUE,"",IF(OR(発注情報!W281="",発注情報!W281=0),"",発注情報!W281))</f>
        <v/>
      </c>
      <c r="N42" s="155" t="str">
        <f>IF(ISERROR(発注情報!X281)=TRUE,"",IF(OR(発注情報!X281="",発注情報!X281=0),"",発注情報!X281))</f>
        <v/>
      </c>
      <c r="O42" s="155" t="str">
        <f>IF(ISERROR(発注情報!Y281)=TRUE,"",IF(OR(発注情報!Y281="",発注情報!Y281=0),"",発注情報!Y281))</f>
        <v/>
      </c>
      <c r="P42" s="155" t="str">
        <f>IF(ISERROR(発注情報!Z281)=TRUE,"",IF(OR(発注情報!Z281="",発注情報!Z281=0),"",発注情報!Z281))</f>
        <v/>
      </c>
      <c r="Q42" s="155" t="str">
        <f>IF(ISERROR(発注情報!AA281)=TRUE,"",IF(OR(発注情報!AA281="",発注情報!AA281=0),"",発注情報!AA281))</f>
        <v/>
      </c>
      <c r="R42" s="155" t="str">
        <f>IF(ISERROR(発注情報!AB281)=TRUE,"",IF(OR(発注情報!AB281="",発注情報!AB281=0),"",発注情報!AB281))</f>
        <v/>
      </c>
      <c r="S42" s="155" t="str">
        <f>IF(ISERROR(発注情報!AC281)=TRUE,"",IF(OR(発注情報!AC281="",発注情報!AC281=0),"",発注情報!AC281))</f>
        <v/>
      </c>
      <c r="T42" s="155" t="str">
        <f>IF(ISERROR(発注情報!AD281)=TRUE,"",IF(OR(発注情報!AD281="",発注情報!AD281=0),"",発注情報!AD281))</f>
        <v/>
      </c>
      <c r="U42" s="155" t="str">
        <f>IF(ISERROR(発注情報!AE281)=TRUE,"",IF(OR(発注情報!AE281="",発注情報!AE281=0),"",発注情報!AE281))</f>
        <v/>
      </c>
      <c r="V42" s="155" t="str">
        <f>IF(ISERROR(発注情報!AF281)=TRUE,"",IF(OR(発注情報!AF281="",発注情報!AF281=0),"",発注情報!AF281))</f>
        <v/>
      </c>
      <c r="W42" s="155" t="str">
        <f>IF(ISERROR(発注情報!AG281)=TRUE,"",IF(OR(発注情報!AG281="",発注情報!AG281=0),"",発注情報!AG281))</f>
        <v/>
      </c>
      <c r="X42" s="155" t="str">
        <f>IF(ISERROR(発注情報!AH281)=TRUE,"",IF(OR(発注情報!AH281="",発注情報!AH281=0),"",発注情報!AH281))</f>
        <v/>
      </c>
      <c r="Y42" s="155" t="str">
        <f>IF(ISERROR(発注情報!AI281)=TRUE,"",IF(OR(発注情報!AI281="",発注情報!AI281=0),"",発注情報!AI281))</f>
        <v/>
      </c>
      <c r="Z42" s="155" t="str">
        <f>IF(ISERROR(発注情報!AJ281)=TRUE,"",IF(OR(発注情報!AJ281="",発注情報!AJ281=0),"",発注情報!AJ281))</f>
        <v/>
      </c>
      <c r="AA42" s="155" t="str">
        <f>IF(ISERROR(発注情報!AK281)=TRUE,"",IF(OR(発注情報!AK281="",発注情報!AK281=0),"",発注情報!AK281))</f>
        <v/>
      </c>
      <c r="AB42" s="155" t="str">
        <f>IF(ISERROR(発注情報!AL281)=TRUE,"",IF(OR(発注情報!AL281="",発注情報!AL281=0),"",発注情報!AL281))</f>
        <v/>
      </c>
      <c r="AC42" s="155" t="str">
        <f>IF(ISERROR(発注情報!AM281)=TRUE,"",IF(OR(発注情報!AM281="",発注情報!AM281=0),"",発注情報!AM281))</f>
        <v/>
      </c>
      <c r="AD42" s="155" t="str">
        <f>IF(ISERROR(発注情報!AN281)=TRUE,"",IF(OR(発注情報!AN281="",発注情報!AN281=0),"",発注情報!AN281))</f>
        <v/>
      </c>
      <c r="AE42" s="155" t="str">
        <f>IF(ISERROR(発注情報!AO281)=TRUE,"",IF(OR(発注情報!AO281="",発注情報!AO281=0),"",発注情報!AO281))</f>
        <v/>
      </c>
      <c r="AF42" s="155" t="str">
        <f>IF(ISERROR(発注情報!AP281)=TRUE,"",IF(OR(発注情報!AP281="",発注情報!AP281=0),"",発注情報!AP281))</f>
        <v/>
      </c>
      <c r="AG42" s="155" t="str">
        <f>IF(ISERROR(発注情報!AQ281)=TRUE,"",IF(OR(発注情報!AQ281="",発注情報!AQ281=0),"",発注情報!AQ281))</f>
        <v/>
      </c>
      <c r="AH42" s="158" t="str">
        <f>IF(ISERROR(発注情報!AR281)=TRUE,"",IF(OR(発注情報!AR281="",発注情報!AR281=0),"",発注情報!AR281))</f>
        <v/>
      </c>
      <c r="AI42" s="154" t="str">
        <f>IF(ISERROR(発注情報!AS281)=TRUE,"",IF(OR(発注情報!AS281="",発注情報!AS281=0),"",発注情報!AS281))</f>
        <v/>
      </c>
    </row>
    <row r="43" spans="1:57" ht="18.75" customHeight="1" x14ac:dyDescent="0.15">
      <c r="A43" s="146" t="str">
        <f t="shared" si="2"/>
        <v/>
      </c>
      <c r="B43" s="151" t="str">
        <f>IF(ISERROR(発注情報!L282)=TRUE,"",IF(OR(発注情報!L282="",発注情報!L282=0),"",IF(発注情報!K282=発注情報!$K$126,発注情報!L282&amp;" (SUP.)",IF(発注情報!K282=発注情報!$K$127,発注情報!L282&amp;" (EXH.)",発注情報!L282))))</f>
        <v/>
      </c>
      <c r="C43" s="147" t="str">
        <f>IF(ISERROR(発注情報!M282)=TRUE,"",IF(OR(発注情報!M282="",発注情報!M282=0),"",発注情報!M282))</f>
        <v/>
      </c>
      <c r="D43" s="147" t="str">
        <f>IF(C43="","",C43*発注情報!$D$2)</f>
        <v/>
      </c>
      <c r="E43" s="230" t="str">
        <f>IF(ISERROR(発注情報!O282)=TRUE,"",IF(OR(発注情報!O282="",発注情報!O282=0),"",発注情報!O282))</f>
        <v/>
      </c>
      <c r="F43" s="230" t="str">
        <f>IF(ISERROR(発注情報!P282)=TRUE,"",IF(OR(発注情報!P282="",発注情報!P282=0),"",発注情報!P282))</f>
        <v/>
      </c>
      <c r="G43" s="230" t="str">
        <f>IF(ISERROR(発注情報!Q282)=TRUE,"",IF(OR(発注情報!Q282="",発注情報!Q282=0),"",発注情報!Q282))</f>
        <v/>
      </c>
      <c r="H43" s="158" t="str">
        <f>IF(ISERROR(発注情報!R282)=TRUE,"",IF(OR(発注情報!R282="",発注情報!R282=0),"",発注情報!R282))</f>
        <v/>
      </c>
      <c r="I43" s="154" t="str">
        <f>IF(ISERROR(発注情報!S282)=TRUE,"",IF(OR(発注情報!S282="",発注情報!S282=0),"",発注情報!S282))</f>
        <v/>
      </c>
      <c r="J43" s="155" t="str">
        <f>IF(ISERROR(発注情報!T282)=TRUE,"",IF(OR(発注情報!T282="",発注情報!T282=0),"",発注情報!T282))</f>
        <v/>
      </c>
      <c r="K43" s="155" t="str">
        <f>IF(ISERROR(発注情報!U282)=TRUE,"",IF(OR(発注情報!U282="",発注情報!U282=0),"",発注情報!U282))</f>
        <v/>
      </c>
      <c r="L43" s="155" t="str">
        <f>IF(ISERROR(発注情報!V282)=TRUE,"",IF(OR(発注情報!V282="",発注情報!V282=0),"",発注情報!V282))</f>
        <v/>
      </c>
      <c r="M43" s="155" t="str">
        <f>IF(ISERROR(発注情報!W282)=TRUE,"",IF(OR(発注情報!W282="",発注情報!W282=0),"",発注情報!W282))</f>
        <v/>
      </c>
      <c r="N43" s="155" t="str">
        <f>IF(ISERROR(発注情報!X282)=TRUE,"",IF(OR(発注情報!X282="",発注情報!X282=0),"",発注情報!X282))</f>
        <v/>
      </c>
      <c r="O43" s="155" t="str">
        <f>IF(ISERROR(発注情報!Y282)=TRUE,"",IF(OR(発注情報!Y282="",発注情報!Y282=0),"",発注情報!Y282))</f>
        <v/>
      </c>
      <c r="P43" s="155" t="str">
        <f>IF(ISERROR(発注情報!Z282)=TRUE,"",IF(OR(発注情報!Z282="",発注情報!Z282=0),"",発注情報!Z282))</f>
        <v/>
      </c>
      <c r="Q43" s="155" t="str">
        <f>IF(ISERROR(発注情報!AA282)=TRUE,"",IF(OR(発注情報!AA282="",発注情報!AA282=0),"",発注情報!AA282))</f>
        <v/>
      </c>
      <c r="R43" s="155" t="str">
        <f>IF(ISERROR(発注情報!AB282)=TRUE,"",IF(OR(発注情報!AB282="",発注情報!AB282=0),"",発注情報!AB282))</f>
        <v/>
      </c>
      <c r="S43" s="155" t="str">
        <f>IF(ISERROR(発注情報!AC282)=TRUE,"",IF(OR(発注情報!AC282="",発注情報!AC282=0),"",発注情報!AC282))</f>
        <v/>
      </c>
      <c r="T43" s="155" t="str">
        <f>IF(ISERROR(発注情報!AD282)=TRUE,"",IF(OR(発注情報!AD282="",発注情報!AD282=0),"",発注情報!AD282))</f>
        <v/>
      </c>
      <c r="U43" s="155" t="str">
        <f>IF(ISERROR(発注情報!AE282)=TRUE,"",IF(OR(発注情報!AE282="",発注情報!AE282=0),"",発注情報!AE282))</f>
        <v/>
      </c>
      <c r="V43" s="155" t="str">
        <f>IF(ISERROR(発注情報!AF282)=TRUE,"",IF(OR(発注情報!AF282="",発注情報!AF282=0),"",発注情報!AF282))</f>
        <v/>
      </c>
      <c r="W43" s="155" t="str">
        <f>IF(ISERROR(発注情報!AG282)=TRUE,"",IF(OR(発注情報!AG282="",発注情報!AG282=0),"",発注情報!AG282))</f>
        <v/>
      </c>
      <c r="X43" s="155" t="str">
        <f>IF(ISERROR(発注情報!AH282)=TRUE,"",IF(OR(発注情報!AH282="",発注情報!AH282=0),"",発注情報!AH282))</f>
        <v/>
      </c>
      <c r="Y43" s="155" t="str">
        <f>IF(ISERROR(発注情報!AI282)=TRUE,"",IF(OR(発注情報!AI282="",発注情報!AI282=0),"",発注情報!AI282))</f>
        <v/>
      </c>
      <c r="Z43" s="155" t="str">
        <f>IF(ISERROR(発注情報!AJ282)=TRUE,"",IF(OR(発注情報!AJ282="",発注情報!AJ282=0),"",発注情報!AJ282))</f>
        <v/>
      </c>
      <c r="AA43" s="155" t="str">
        <f>IF(ISERROR(発注情報!AK282)=TRUE,"",IF(OR(発注情報!AK282="",発注情報!AK282=0),"",発注情報!AK282))</f>
        <v/>
      </c>
      <c r="AB43" s="155" t="str">
        <f>IF(ISERROR(発注情報!AL282)=TRUE,"",IF(OR(発注情報!AL282="",発注情報!AL282=0),"",発注情報!AL282))</f>
        <v/>
      </c>
      <c r="AC43" s="155" t="str">
        <f>IF(ISERROR(発注情報!AM282)=TRUE,"",IF(OR(発注情報!AM282="",発注情報!AM282=0),"",発注情報!AM282))</f>
        <v/>
      </c>
      <c r="AD43" s="155" t="str">
        <f>IF(ISERROR(発注情報!AN282)=TRUE,"",IF(OR(発注情報!AN282="",発注情報!AN282=0),"",発注情報!AN282))</f>
        <v/>
      </c>
      <c r="AE43" s="155" t="str">
        <f>IF(ISERROR(発注情報!AO282)=TRUE,"",IF(OR(発注情報!AO282="",発注情報!AO282=0),"",発注情報!AO282))</f>
        <v/>
      </c>
      <c r="AF43" s="155" t="str">
        <f>IF(ISERROR(発注情報!AP282)=TRUE,"",IF(OR(発注情報!AP282="",発注情報!AP282=0),"",発注情報!AP282))</f>
        <v/>
      </c>
      <c r="AG43" s="155" t="str">
        <f>IF(ISERROR(発注情報!AQ282)=TRUE,"",IF(OR(発注情報!AQ282="",発注情報!AQ282=0),"",発注情報!AQ282))</f>
        <v/>
      </c>
      <c r="AH43" s="158" t="str">
        <f>IF(ISERROR(発注情報!AR282)=TRUE,"",IF(OR(発注情報!AR282="",発注情報!AR282=0),"",発注情報!AR282))</f>
        <v/>
      </c>
      <c r="AI43" s="154" t="str">
        <f>IF(ISERROR(発注情報!AS282)=TRUE,"",IF(OR(発注情報!AS282="",発注情報!AS282=0),"",発注情報!AS282))</f>
        <v/>
      </c>
    </row>
    <row r="44" spans="1:57" ht="18.75" customHeight="1" x14ac:dyDescent="0.15">
      <c r="A44" s="146" t="str">
        <f t="shared" si="2"/>
        <v/>
      </c>
      <c r="B44" s="151" t="str">
        <f>IF(ISERROR(発注情報!L283)=TRUE,"",IF(OR(発注情報!L283="",発注情報!L283=0),"",IF(発注情報!K283=発注情報!$K$126,発注情報!L283&amp;" (SUP.)",IF(発注情報!K283=発注情報!$K$127,発注情報!L283&amp;" (EXH.)",発注情報!L283))))</f>
        <v/>
      </c>
      <c r="C44" s="147" t="str">
        <f>IF(ISERROR(発注情報!M283)=TRUE,"",IF(OR(発注情報!M283="",発注情報!M283=0),"",発注情報!M283))</f>
        <v/>
      </c>
      <c r="D44" s="147" t="str">
        <f>IF(C44="","",C44*発注情報!$D$2)</f>
        <v/>
      </c>
      <c r="E44" s="230" t="str">
        <f>IF(ISERROR(発注情報!O283)=TRUE,"",IF(OR(発注情報!O283="",発注情報!O283=0),"",発注情報!O283))</f>
        <v/>
      </c>
      <c r="F44" s="230" t="str">
        <f>IF(ISERROR(発注情報!P283)=TRUE,"",IF(OR(発注情報!P283="",発注情報!P283=0),"",発注情報!P283))</f>
        <v/>
      </c>
      <c r="G44" s="230" t="str">
        <f>IF(ISERROR(発注情報!Q283)=TRUE,"",IF(OR(発注情報!Q283="",発注情報!Q283=0),"",発注情報!Q283))</f>
        <v/>
      </c>
      <c r="H44" s="158" t="str">
        <f>IF(ISERROR(発注情報!R283)=TRUE,"",IF(OR(発注情報!R283="",発注情報!R283=0),"",発注情報!R283))</f>
        <v/>
      </c>
      <c r="I44" s="154" t="str">
        <f>IF(ISERROR(発注情報!S283)=TRUE,"",IF(OR(発注情報!S283="",発注情報!S283=0),"",発注情報!S283))</f>
        <v/>
      </c>
      <c r="J44" s="155" t="str">
        <f>IF(ISERROR(発注情報!T283)=TRUE,"",IF(OR(発注情報!T283="",発注情報!T283=0),"",発注情報!T283))</f>
        <v/>
      </c>
      <c r="K44" s="155" t="str">
        <f>IF(ISERROR(発注情報!U283)=TRUE,"",IF(OR(発注情報!U283="",発注情報!U283=0),"",発注情報!U283))</f>
        <v/>
      </c>
      <c r="L44" s="155" t="str">
        <f>IF(ISERROR(発注情報!V283)=TRUE,"",IF(OR(発注情報!V283="",発注情報!V283=0),"",発注情報!V283))</f>
        <v/>
      </c>
      <c r="M44" s="155" t="str">
        <f>IF(ISERROR(発注情報!W283)=TRUE,"",IF(OR(発注情報!W283="",発注情報!W283=0),"",発注情報!W283))</f>
        <v/>
      </c>
      <c r="N44" s="155" t="str">
        <f>IF(ISERROR(発注情報!X283)=TRUE,"",IF(OR(発注情報!X283="",発注情報!X283=0),"",発注情報!X283))</f>
        <v/>
      </c>
      <c r="O44" s="155" t="str">
        <f>IF(ISERROR(発注情報!Y283)=TRUE,"",IF(OR(発注情報!Y283="",発注情報!Y283=0),"",発注情報!Y283))</f>
        <v/>
      </c>
      <c r="P44" s="155" t="str">
        <f>IF(ISERROR(発注情報!Z283)=TRUE,"",IF(OR(発注情報!Z283="",発注情報!Z283=0),"",発注情報!Z283))</f>
        <v/>
      </c>
      <c r="Q44" s="155" t="str">
        <f>IF(ISERROR(発注情報!AA283)=TRUE,"",IF(OR(発注情報!AA283="",発注情報!AA283=0),"",発注情報!AA283))</f>
        <v/>
      </c>
      <c r="R44" s="155" t="str">
        <f>IF(ISERROR(発注情報!AB283)=TRUE,"",IF(OR(発注情報!AB283="",発注情報!AB283=0),"",発注情報!AB283))</f>
        <v/>
      </c>
      <c r="S44" s="155" t="str">
        <f>IF(ISERROR(発注情報!AC283)=TRUE,"",IF(OR(発注情報!AC283="",発注情報!AC283=0),"",発注情報!AC283))</f>
        <v/>
      </c>
      <c r="T44" s="155" t="str">
        <f>IF(ISERROR(発注情報!AD283)=TRUE,"",IF(OR(発注情報!AD283="",発注情報!AD283=0),"",発注情報!AD283))</f>
        <v/>
      </c>
      <c r="U44" s="155" t="str">
        <f>IF(ISERROR(発注情報!AE283)=TRUE,"",IF(OR(発注情報!AE283="",発注情報!AE283=0),"",発注情報!AE283))</f>
        <v/>
      </c>
      <c r="V44" s="155" t="str">
        <f>IF(ISERROR(発注情報!AF283)=TRUE,"",IF(OR(発注情報!AF283="",発注情報!AF283=0),"",発注情報!AF283))</f>
        <v/>
      </c>
      <c r="W44" s="155" t="str">
        <f>IF(ISERROR(発注情報!AG283)=TRUE,"",IF(OR(発注情報!AG283="",発注情報!AG283=0),"",発注情報!AG283))</f>
        <v/>
      </c>
      <c r="X44" s="155" t="str">
        <f>IF(ISERROR(発注情報!AH283)=TRUE,"",IF(OR(発注情報!AH283="",発注情報!AH283=0),"",発注情報!AH283))</f>
        <v/>
      </c>
      <c r="Y44" s="155" t="str">
        <f>IF(ISERROR(発注情報!AI283)=TRUE,"",IF(OR(発注情報!AI283="",発注情報!AI283=0),"",発注情報!AI283))</f>
        <v/>
      </c>
      <c r="Z44" s="155" t="str">
        <f>IF(ISERROR(発注情報!AJ283)=TRUE,"",IF(OR(発注情報!AJ283="",発注情報!AJ283=0),"",発注情報!AJ283))</f>
        <v/>
      </c>
      <c r="AA44" s="155" t="str">
        <f>IF(ISERROR(発注情報!AK283)=TRUE,"",IF(OR(発注情報!AK283="",発注情報!AK283=0),"",発注情報!AK283))</f>
        <v/>
      </c>
      <c r="AB44" s="155" t="str">
        <f>IF(ISERROR(発注情報!AL283)=TRUE,"",IF(OR(発注情報!AL283="",発注情報!AL283=0),"",発注情報!AL283))</f>
        <v/>
      </c>
      <c r="AC44" s="155" t="str">
        <f>IF(ISERROR(発注情報!AM283)=TRUE,"",IF(OR(発注情報!AM283="",発注情報!AM283=0),"",発注情報!AM283))</f>
        <v/>
      </c>
      <c r="AD44" s="155" t="str">
        <f>IF(ISERROR(発注情報!AN283)=TRUE,"",IF(OR(発注情報!AN283="",発注情報!AN283=0),"",発注情報!AN283))</f>
        <v/>
      </c>
      <c r="AE44" s="155" t="str">
        <f>IF(ISERROR(発注情報!AO283)=TRUE,"",IF(OR(発注情報!AO283="",発注情報!AO283=0),"",発注情報!AO283))</f>
        <v/>
      </c>
      <c r="AF44" s="155" t="str">
        <f>IF(ISERROR(発注情報!AP283)=TRUE,"",IF(OR(発注情報!AP283="",発注情報!AP283=0),"",発注情報!AP283))</f>
        <v/>
      </c>
      <c r="AG44" s="155" t="str">
        <f>IF(ISERROR(発注情報!AQ283)=TRUE,"",IF(OR(発注情報!AQ283="",発注情報!AQ283=0),"",発注情報!AQ283))</f>
        <v/>
      </c>
      <c r="AH44" s="158" t="str">
        <f>IF(ISERROR(発注情報!AR283)=TRUE,"",IF(OR(発注情報!AR283="",発注情報!AR283=0),"",発注情報!AR283))</f>
        <v/>
      </c>
      <c r="AI44" s="154" t="str">
        <f>IF(ISERROR(発注情報!AS283)=TRUE,"",IF(OR(発注情報!AS283="",発注情報!AS283=0),"",発注情報!AS283))</f>
        <v/>
      </c>
    </row>
    <row r="45" spans="1:57" ht="18.75" customHeight="1" x14ac:dyDescent="0.15">
      <c r="A45" s="146" t="str">
        <f t="shared" si="2"/>
        <v/>
      </c>
      <c r="B45" s="151" t="str">
        <f>IF(ISERROR(発注情報!L284)=TRUE,"",IF(OR(発注情報!L284="",発注情報!L284=0),"",IF(発注情報!K284=発注情報!$K$126,発注情報!L284&amp;" (SUP.)",IF(発注情報!K284=発注情報!$K$127,発注情報!L284&amp;" (EXH.)",発注情報!L284))))</f>
        <v/>
      </c>
      <c r="C45" s="147" t="str">
        <f>IF(ISERROR(発注情報!M284)=TRUE,"",IF(OR(発注情報!M284="",発注情報!M284=0),"",発注情報!M284))</f>
        <v/>
      </c>
      <c r="D45" s="147" t="str">
        <f>IF(C45="","",C45*発注情報!$D$2)</f>
        <v/>
      </c>
      <c r="E45" s="230" t="str">
        <f>IF(ISERROR(発注情報!O284)=TRUE,"",IF(OR(発注情報!O284="",発注情報!O284=0),"",発注情報!O284))</f>
        <v/>
      </c>
      <c r="F45" s="230" t="str">
        <f>IF(ISERROR(発注情報!P284)=TRUE,"",IF(OR(発注情報!P284="",発注情報!P284=0),"",発注情報!P284))</f>
        <v/>
      </c>
      <c r="G45" s="230" t="str">
        <f>IF(ISERROR(発注情報!Q284)=TRUE,"",IF(OR(発注情報!Q284="",発注情報!Q284=0),"",発注情報!Q284))</f>
        <v/>
      </c>
      <c r="H45" s="158" t="str">
        <f>IF(ISERROR(発注情報!R284)=TRUE,"",IF(OR(発注情報!R284="",発注情報!R284=0),"",発注情報!R284))</f>
        <v/>
      </c>
      <c r="I45" s="154" t="str">
        <f>IF(ISERROR(発注情報!S284)=TRUE,"",IF(OR(発注情報!S284="",発注情報!S284=0),"",発注情報!S284))</f>
        <v/>
      </c>
      <c r="J45" s="155" t="str">
        <f>IF(ISERROR(発注情報!T284)=TRUE,"",IF(OR(発注情報!T284="",発注情報!T284=0),"",発注情報!T284))</f>
        <v/>
      </c>
      <c r="K45" s="155" t="str">
        <f>IF(ISERROR(発注情報!U284)=TRUE,"",IF(OR(発注情報!U284="",発注情報!U284=0),"",発注情報!U284))</f>
        <v/>
      </c>
      <c r="L45" s="155" t="str">
        <f>IF(ISERROR(発注情報!V284)=TRUE,"",IF(OR(発注情報!V284="",発注情報!V284=0),"",発注情報!V284))</f>
        <v/>
      </c>
      <c r="M45" s="155" t="str">
        <f>IF(ISERROR(発注情報!W284)=TRUE,"",IF(OR(発注情報!W284="",発注情報!W284=0),"",発注情報!W284))</f>
        <v/>
      </c>
      <c r="N45" s="155" t="str">
        <f>IF(ISERROR(発注情報!X284)=TRUE,"",IF(OR(発注情報!X284="",発注情報!X284=0),"",発注情報!X284))</f>
        <v/>
      </c>
      <c r="O45" s="155" t="str">
        <f>IF(ISERROR(発注情報!Y284)=TRUE,"",IF(OR(発注情報!Y284="",発注情報!Y284=0),"",発注情報!Y284))</f>
        <v/>
      </c>
      <c r="P45" s="155" t="str">
        <f>IF(ISERROR(発注情報!Z284)=TRUE,"",IF(OR(発注情報!Z284="",発注情報!Z284=0),"",発注情報!Z284))</f>
        <v/>
      </c>
      <c r="Q45" s="155" t="str">
        <f>IF(ISERROR(発注情報!AA284)=TRUE,"",IF(OR(発注情報!AA284="",発注情報!AA284=0),"",発注情報!AA284))</f>
        <v/>
      </c>
      <c r="R45" s="155" t="str">
        <f>IF(ISERROR(発注情報!AB284)=TRUE,"",IF(OR(発注情報!AB284="",発注情報!AB284=0),"",発注情報!AB284))</f>
        <v/>
      </c>
      <c r="S45" s="155" t="str">
        <f>IF(ISERROR(発注情報!AC284)=TRUE,"",IF(OR(発注情報!AC284="",発注情報!AC284=0),"",発注情報!AC284))</f>
        <v/>
      </c>
      <c r="T45" s="155" t="str">
        <f>IF(ISERROR(発注情報!AD284)=TRUE,"",IF(OR(発注情報!AD284="",発注情報!AD284=0),"",発注情報!AD284))</f>
        <v/>
      </c>
      <c r="U45" s="155" t="str">
        <f>IF(ISERROR(発注情報!AE284)=TRUE,"",IF(OR(発注情報!AE284="",発注情報!AE284=0),"",発注情報!AE284))</f>
        <v/>
      </c>
      <c r="V45" s="155" t="str">
        <f>IF(ISERROR(発注情報!AF284)=TRUE,"",IF(OR(発注情報!AF284="",発注情報!AF284=0),"",発注情報!AF284))</f>
        <v/>
      </c>
      <c r="W45" s="155" t="str">
        <f>IF(ISERROR(発注情報!AG284)=TRUE,"",IF(OR(発注情報!AG284="",発注情報!AG284=0),"",発注情報!AG284))</f>
        <v/>
      </c>
      <c r="X45" s="155" t="str">
        <f>IF(ISERROR(発注情報!AH284)=TRUE,"",IF(OR(発注情報!AH284="",発注情報!AH284=0),"",発注情報!AH284))</f>
        <v/>
      </c>
      <c r="Y45" s="155" t="str">
        <f>IF(ISERROR(発注情報!AI284)=TRUE,"",IF(OR(発注情報!AI284="",発注情報!AI284=0),"",発注情報!AI284))</f>
        <v/>
      </c>
      <c r="Z45" s="155" t="str">
        <f>IF(ISERROR(発注情報!AJ284)=TRUE,"",IF(OR(発注情報!AJ284="",発注情報!AJ284=0),"",発注情報!AJ284))</f>
        <v/>
      </c>
      <c r="AA45" s="155" t="str">
        <f>IF(ISERROR(発注情報!AK284)=TRUE,"",IF(OR(発注情報!AK284="",発注情報!AK284=0),"",発注情報!AK284))</f>
        <v/>
      </c>
      <c r="AB45" s="155" t="str">
        <f>IF(ISERROR(発注情報!AL284)=TRUE,"",IF(OR(発注情報!AL284="",発注情報!AL284=0),"",発注情報!AL284))</f>
        <v/>
      </c>
      <c r="AC45" s="155" t="str">
        <f>IF(ISERROR(発注情報!AM284)=TRUE,"",IF(OR(発注情報!AM284="",発注情報!AM284=0),"",発注情報!AM284))</f>
        <v/>
      </c>
      <c r="AD45" s="155" t="str">
        <f>IF(ISERROR(発注情報!AN284)=TRUE,"",IF(OR(発注情報!AN284="",発注情報!AN284=0),"",発注情報!AN284))</f>
        <v/>
      </c>
      <c r="AE45" s="155" t="str">
        <f>IF(ISERROR(発注情報!AO284)=TRUE,"",IF(OR(発注情報!AO284="",発注情報!AO284=0),"",発注情報!AO284))</f>
        <v/>
      </c>
      <c r="AF45" s="155" t="str">
        <f>IF(ISERROR(発注情報!AP284)=TRUE,"",IF(OR(発注情報!AP284="",発注情報!AP284=0),"",発注情報!AP284))</f>
        <v/>
      </c>
      <c r="AG45" s="155" t="str">
        <f>IF(ISERROR(発注情報!AQ284)=TRUE,"",IF(OR(発注情報!AQ284="",発注情報!AQ284=0),"",発注情報!AQ284))</f>
        <v/>
      </c>
      <c r="AH45" s="158" t="str">
        <f>IF(ISERROR(発注情報!AR284)=TRUE,"",IF(OR(発注情報!AR284="",発注情報!AR284=0),"",発注情報!AR284))</f>
        <v/>
      </c>
      <c r="AI45" s="154" t="str">
        <f>IF(ISERROR(発注情報!AS284)=TRUE,"",IF(OR(発注情報!AS284="",発注情報!AS284=0),"",発注情報!AS284))</f>
        <v/>
      </c>
    </row>
    <row r="46" spans="1:57" ht="18.75" customHeight="1" x14ac:dyDescent="0.15">
      <c r="A46" s="146" t="str">
        <f t="shared" si="2"/>
        <v/>
      </c>
      <c r="B46" s="151" t="str">
        <f>IF(ISERROR(発注情報!L285)=TRUE,"",IF(OR(発注情報!L285="",発注情報!L285=0),"",IF(発注情報!K285=発注情報!$K$126,発注情報!L285&amp;" (SUP.)",IF(発注情報!K285=発注情報!$K$127,発注情報!L285&amp;" (EXH.)",発注情報!L285))))</f>
        <v/>
      </c>
      <c r="C46" s="147" t="str">
        <f>IF(ISERROR(発注情報!M285)=TRUE,"",IF(OR(発注情報!M285="",発注情報!M285=0),"",発注情報!M285))</f>
        <v/>
      </c>
      <c r="D46" s="147" t="str">
        <f>IF(C46="","",C46*発注情報!$D$2)</f>
        <v/>
      </c>
      <c r="E46" s="230" t="str">
        <f>IF(ISERROR(発注情報!O285)=TRUE,"",IF(OR(発注情報!O285="",発注情報!O285=0),"",発注情報!O285))</f>
        <v/>
      </c>
      <c r="F46" s="230" t="str">
        <f>IF(ISERROR(発注情報!P285)=TRUE,"",IF(OR(発注情報!P285="",発注情報!P285=0),"",発注情報!P285))</f>
        <v/>
      </c>
      <c r="G46" s="230" t="str">
        <f>IF(ISERROR(発注情報!Q285)=TRUE,"",IF(OR(発注情報!Q285="",発注情報!Q285=0),"",発注情報!Q285))</f>
        <v/>
      </c>
      <c r="H46" s="158" t="str">
        <f>IF(ISERROR(発注情報!R285)=TRUE,"",IF(OR(発注情報!R285="",発注情報!R285=0),"",発注情報!R285))</f>
        <v/>
      </c>
      <c r="I46" s="154" t="str">
        <f>IF(ISERROR(発注情報!S285)=TRUE,"",IF(OR(発注情報!S285="",発注情報!S285=0),"",発注情報!S285))</f>
        <v/>
      </c>
      <c r="J46" s="155" t="str">
        <f>IF(ISERROR(発注情報!T285)=TRUE,"",IF(OR(発注情報!T285="",発注情報!T285=0),"",発注情報!T285))</f>
        <v/>
      </c>
      <c r="K46" s="155" t="str">
        <f>IF(ISERROR(発注情報!U285)=TRUE,"",IF(OR(発注情報!U285="",発注情報!U285=0),"",発注情報!U285))</f>
        <v/>
      </c>
      <c r="L46" s="155" t="str">
        <f>IF(ISERROR(発注情報!V285)=TRUE,"",IF(OR(発注情報!V285="",発注情報!V285=0),"",発注情報!V285))</f>
        <v/>
      </c>
      <c r="M46" s="155" t="str">
        <f>IF(ISERROR(発注情報!W285)=TRUE,"",IF(OR(発注情報!W285="",発注情報!W285=0),"",発注情報!W285))</f>
        <v/>
      </c>
      <c r="N46" s="155" t="str">
        <f>IF(ISERROR(発注情報!X285)=TRUE,"",IF(OR(発注情報!X285="",発注情報!X285=0),"",発注情報!X285))</f>
        <v/>
      </c>
      <c r="O46" s="155" t="str">
        <f>IF(ISERROR(発注情報!Y285)=TRUE,"",IF(OR(発注情報!Y285="",発注情報!Y285=0),"",発注情報!Y285))</f>
        <v/>
      </c>
      <c r="P46" s="155" t="str">
        <f>IF(ISERROR(発注情報!Z285)=TRUE,"",IF(OR(発注情報!Z285="",発注情報!Z285=0),"",発注情報!Z285))</f>
        <v/>
      </c>
      <c r="Q46" s="155" t="str">
        <f>IF(ISERROR(発注情報!AA285)=TRUE,"",IF(OR(発注情報!AA285="",発注情報!AA285=0),"",発注情報!AA285))</f>
        <v/>
      </c>
      <c r="R46" s="155" t="str">
        <f>IF(ISERROR(発注情報!AB285)=TRUE,"",IF(OR(発注情報!AB285="",発注情報!AB285=0),"",発注情報!AB285))</f>
        <v/>
      </c>
      <c r="S46" s="155" t="str">
        <f>IF(ISERROR(発注情報!AC285)=TRUE,"",IF(OR(発注情報!AC285="",発注情報!AC285=0),"",発注情報!AC285))</f>
        <v/>
      </c>
      <c r="T46" s="155" t="str">
        <f>IF(ISERROR(発注情報!AD285)=TRUE,"",IF(OR(発注情報!AD285="",発注情報!AD285=0),"",発注情報!AD285))</f>
        <v/>
      </c>
      <c r="U46" s="155" t="str">
        <f>IF(ISERROR(発注情報!AE285)=TRUE,"",IF(OR(発注情報!AE285="",発注情報!AE285=0),"",発注情報!AE285))</f>
        <v/>
      </c>
      <c r="V46" s="155" t="str">
        <f>IF(ISERROR(発注情報!AF285)=TRUE,"",IF(OR(発注情報!AF285="",発注情報!AF285=0),"",発注情報!AF285))</f>
        <v/>
      </c>
      <c r="W46" s="155" t="str">
        <f>IF(ISERROR(発注情報!AG285)=TRUE,"",IF(OR(発注情報!AG285="",発注情報!AG285=0),"",発注情報!AG285))</f>
        <v/>
      </c>
      <c r="X46" s="155" t="str">
        <f>IF(ISERROR(発注情報!AH285)=TRUE,"",IF(OR(発注情報!AH285="",発注情報!AH285=0),"",発注情報!AH285))</f>
        <v/>
      </c>
      <c r="Y46" s="155" t="str">
        <f>IF(ISERROR(発注情報!AI285)=TRUE,"",IF(OR(発注情報!AI285="",発注情報!AI285=0),"",発注情報!AI285))</f>
        <v/>
      </c>
      <c r="Z46" s="155" t="str">
        <f>IF(ISERROR(発注情報!AJ285)=TRUE,"",IF(OR(発注情報!AJ285="",発注情報!AJ285=0),"",発注情報!AJ285))</f>
        <v/>
      </c>
      <c r="AA46" s="155" t="str">
        <f>IF(ISERROR(発注情報!AK285)=TRUE,"",IF(OR(発注情報!AK285="",発注情報!AK285=0),"",発注情報!AK285))</f>
        <v/>
      </c>
      <c r="AB46" s="155" t="str">
        <f>IF(ISERROR(発注情報!AL285)=TRUE,"",IF(OR(発注情報!AL285="",発注情報!AL285=0),"",発注情報!AL285))</f>
        <v/>
      </c>
      <c r="AC46" s="155" t="str">
        <f>IF(ISERROR(発注情報!AM285)=TRUE,"",IF(OR(発注情報!AM285="",発注情報!AM285=0),"",発注情報!AM285))</f>
        <v/>
      </c>
      <c r="AD46" s="155" t="str">
        <f>IF(ISERROR(発注情報!AN285)=TRUE,"",IF(OR(発注情報!AN285="",発注情報!AN285=0),"",発注情報!AN285))</f>
        <v/>
      </c>
      <c r="AE46" s="155" t="str">
        <f>IF(ISERROR(発注情報!AO285)=TRUE,"",IF(OR(発注情報!AO285="",発注情報!AO285=0),"",発注情報!AO285))</f>
        <v/>
      </c>
      <c r="AF46" s="155" t="str">
        <f>IF(ISERROR(発注情報!AP285)=TRUE,"",IF(OR(発注情報!AP285="",発注情報!AP285=0),"",発注情報!AP285))</f>
        <v/>
      </c>
      <c r="AG46" s="155" t="str">
        <f>IF(ISERROR(発注情報!AQ285)=TRUE,"",IF(OR(発注情報!AQ285="",発注情報!AQ285=0),"",発注情報!AQ285))</f>
        <v/>
      </c>
      <c r="AH46" s="158" t="str">
        <f>IF(ISERROR(発注情報!AR285)=TRUE,"",IF(OR(発注情報!AR285="",発注情報!AR285=0),"",発注情報!AR285))</f>
        <v/>
      </c>
      <c r="AI46" s="154" t="str">
        <f>IF(ISERROR(発注情報!AS285)=TRUE,"",IF(OR(発注情報!AS285="",発注情報!AS285=0),"",発注情報!AS285))</f>
        <v/>
      </c>
    </row>
    <row r="47" spans="1:57" ht="18.75" customHeight="1" x14ac:dyDescent="0.15">
      <c r="A47" s="146" t="str">
        <f t="shared" si="2"/>
        <v/>
      </c>
      <c r="B47" s="151" t="str">
        <f>IF(ISERROR(発注情報!L286)=TRUE,"",IF(OR(発注情報!L286="",発注情報!L286=0),"",IF(発注情報!K286=発注情報!$K$126,発注情報!L286&amp;" (SUP.)",IF(発注情報!K286=発注情報!$K$127,発注情報!L286&amp;" (EXH.)",発注情報!L286))))</f>
        <v/>
      </c>
      <c r="C47" s="147" t="str">
        <f>IF(ISERROR(発注情報!M286)=TRUE,"",IF(OR(発注情報!M286="",発注情報!M286=0),"",発注情報!M286))</f>
        <v/>
      </c>
      <c r="D47" s="147" t="str">
        <f>IF(C47="","",C47*発注情報!$D$2)</f>
        <v/>
      </c>
      <c r="E47" s="230" t="str">
        <f>IF(ISERROR(発注情報!O286)=TRUE,"",IF(OR(発注情報!O286="",発注情報!O286=0),"",発注情報!O286))</f>
        <v/>
      </c>
      <c r="F47" s="230" t="str">
        <f>IF(ISERROR(発注情報!P286)=TRUE,"",IF(OR(発注情報!P286="",発注情報!P286=0),"",発注情報!P286))</f>
        <v/>
      </c>
      <c r="G47" s="230" t="str">
        <f>IF(ISERROR(発注情報!Q286)=TRUE,"",IF(OR(発注情報!Q286="",発注情報!Q286=0),"",発注情報!Q286))</f>
        <v/>
      </c>
      <c r="H47" s="158" t="str">
        <f>IF(ISERROR(発注情報!R286)=TRUE,"",IF(OR(発注情報!R286="",発注情報!R286=0),"",発注情報!R286))</f>
        <v/>
      </c>
      <c r="I47" s="154" t="str">
        <f>IF(ISERROR(発注情報!S286)=TRUE,"",IF(OR(発注情報!S286="",発注情報!S286=0),"",発注情報!S286))</f>
        <v/>
      </c>
      <c r="J47" s="155" t="str">
        <f>IF(ISERROR(発注情報!T286)=TRUE,"",IF(OR(発注情報!T286="",発注情報!T286=0),"",発注情報!T286))</f>
        <v/>
      </c>
      <c r="K47" s="155" t="str">
        <f>IF(ISERROR(発注情報!U286)=TRUE,"",IF(OR(発注情報!U286="",発注情報!U286=0),"",発注情報!U286))</f>
        <v/>
      </c>
      <c r="L47" s="155" t="str">
        <f>IF(ISERROR(発注情報!V286)=TRUE,"",IF(OR(発注情報!V286="",発注情報!V286=0),"",発注情報!V286))</f>
        <v/>
      </c>
      <c r="M47" s="155" t="str">
        <f>IF(ISERROR(発注情報!W286)=TRUE,"",IF(OR(発注情報!W286="",発注情報!W286=0),"",発注情報!W286))</f>
        <v/>
      </c>
      <c r="N47" s="155" t="str">
        <f>IF(ISERROR(発注情報!X286)=TRUE,"",IF(OR(発注情報!X286="",発注情報!X286=0),"",発注情報!X286))</f>
        <v/>
      </c>
      <c r="O47" s="155" t="str">
        <f>IF(ISERROR(発注情報!Y286)=TRUE,"",IF(OR(発注情報!Y286="",発注情報!Y286=0),"",発注情報!Y286))</f>
        <v/>
      </c>
      <c r="P47" s="155" t="str">
        <f>IF(ISERROR(発注情報!Z286)=TRUE,"",IF(OR(発注情報!Z286="",発注情報!Z286=0),"",発注情報!Z286))</f>
        <v/>
      </c>
      <c r="Q47" s="155" t="str">
        <f>IF(ISERROR(発注情報!AA286)=TRUE,"",IF(OR(発注情報!AA286="",発注情報!AA286=0),"",発注情報!AA286))</f>
        <v/>
      </c>
      <c r="R47" s="155" t="str">
        <f>IF(ISERROR(発注情報!AB286)=TRUE,"",IF(OR(発注情報!AB286="",発注情報!AB286=0),"",発注情報!AB286))</f>
        <v/>
      </c>
      <c r="S47" s="155" t="str">
        <f>IF(ISERROR(発注情報!AC286)=TRUE,"",IF(OR(発注情報!AC286="",発注情報!AC286=0),"",発注情報!AC286))</f>
        <v/>
      </c>
      <c r="T47" s="155" t="str">
        <f>IF(ISERROR(発注情報!AD286)=TRUE,"",IF(OR(発注情報!AD286="",発注情報!AD286=0),"",発注情報!AD286))</f>
        <v/>
      </c>
      <c r="U47" s="155" t="str">
        <f>IF(ISERROR(発注情報!AE286)=TRUE,"",IF(OR(発注情報!AE286="",発注情報!AE286=0),"",発注情報!AE286))</f>
        <v/>
      </c>
      <c r="V47" s="155" t="str">
        <f>IF(ISERROR(発注情報!AF286)=TRUE,"",IF(OR(発注情報!AF286="",発注情報!AF286=0),"",発注情報!AF286))</f>
        <v/>
      </c>
      <c r="W47" s="155" t="str">
        <f>IF(ISERROR(発注情報!AG286)=TRUE,"",IF(OR(発注情報!AG286="",発注情報!AG286=0),"",発注情報!AG286))</f>
        <v/>
      </c>
      <c r="X47" s="155" t="str">
        <f>IF(ISERROR(発注情報!AH286)=TRUE,"",IF(OR(発注情報!AH286="",発注情報!AH286=0),"",発注情報!AH286))</f>
        <v/>
      </c>
      <c r="Y47" s="155" t="str">
        <f>IF(ISERROR(発注情報!AI286)=TRUE,"",IF(OR(発注情報!AI286="",発注情報!AI286=0),"",発注情報!AI286))</f>
        <v/>
      </c>
      <c r="Z47" s="155" t="str">
        <f>IF(ISERROR(発注情報!AJ286)=TRUE,"",IF(OR(発注情報!AJ286="",発注情報!AJ286=0),"",発注情報!AJ286))</f>
        <v/>
      </c>
      <c r="AA47" s="155" t="str">
        <f>IF(ISERROR(発注情報!AK286)=TRUE,"",IF(OR(発注情報!AK286="",発注情報!AK286=0),"",発注情報!AK286))</f>
        <v/>
      </c>
      <c r="AB47" s="155" t="str">
        <f>IF(ISERROR(発注情報!AL286)=TRUE,"",IF(OR(発注情報!AL286="",発注情報!AL286=0),"",発注情報!AL286))</f>
        <v/>
      </c>
      <c r="AC47" s="155" t="str">
        <f>IF(ISERROR(発注情報!AM286)=TRUE,"",IF(OR(発注情報!AM286="",発注情報!AM286=0),"",発注情報!AM286))</f>
        <v/>
      </c>
      <c r="AD47" s="155" t="str">
        <f>IF(ISERROR(発注情報!AN286)=TRUE,"",IF(OR(発注情報!AN286="",発注情報!AN286=0),"",発注情報!AN286))</f>
        <v/>
      </c>
      <c r="AE47" s="155" t="str">
        <f>IF(ISERROR(発注情報!AO286)=TRUE,"",IF(OR(発注情報!AO286="",発注情報!AO286=0),"",発注情報!AO286))</f>
        <v/>
      </c>
      <c r="AF47" s="155" t="str">
        <f>IF(ISERROR(発注情報!AP286)=TRUE,"",IF(OR(発注情報!AP286="",発注情報!AP286=0),"",発注情報!AP286))</f>
        <v/>
      </c>
      <c r="AG47" s="155" t="str">
        <f>IF(ISERROR(発注情報!AQ286)=TRUE,"",IF(OR(発注情報!AQ286="",発注情報!AQ286=0),"",発注情報!AQ286))</f>
        <v/>
      </c>
      <c r="AH47" s="158" t="str">
        <f>IF(ISERROR(発注情報!AR286)=TRUE,"",IF(OR(発注情報!AR286="",発注情報!AR286=0),"",発注情報!AR286))</f>
        <v/>
      </c>
      <c r="AI47" s="154" t="str">
        <f>IF(ISERROR(発注情報!AS286)=TRUE,"",IF(OR(発注情報!AS286="",発注情報!AS286=0),"",発注情報!AS286))</f>
        <v/>
      </c>
    </row>
    <row r="48" spans="1:57" ht="18.75" customHeight="1" x14ac:dyDescent="0.15">
      <c r="B48" s="231"/>
      <c r="D48" s="95"/>
      <c r="H48" s="232"/>
      <c r="I48" s="233"/>
      <c r="J48" s="25" t="str">
        <f>IF(OR(COUNTIF(J36:AG47,"A'")&gt;0,COUNTIF(J36:AG47,"B'")&gt;0,COUNTIF(J36:AG47,"A'B'")&gt;0),"A'＝上配管形バルブAポート、B'＝上配管形バルブBポート","")</f>
        <v/>
      </c>
      <c r="K48" s="234"/>
      <c r="L48" s="234"/>
      <c r="M48" s="234"/>
      <c r="N48" s="234"/>
      <c r="O48" s="234"/>
      <c r="P48" s="234"/>
      <c r="Q48" s="234"/>
      <c r="R48" s="234"/>
      <c r="S48" s="234"/>
      <c r="T48" s="234"/>
      <c r="U48" s="234"/>
      <c r="V48" s="234"/>
      <c r="W48" s="234"/>
      <c r="X48" s="234"/>
      <c r="Y48" s="234"/>
      <c r="Z48" s="234"/>
      <c r="AA48" s="234"/>
      <c r="AB48" s="234"/>
      <c r="AC48" s="234"/>
      <c r="AD48" s="234"/>
      <c r="AE48" s="234"/>
      <c r="AF48" s="234"/>
      <c r="AG48" s="234"/>
      <c r="AH48" s="232"/>
      <c r="AI48" s="233"/>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75"/>
      <c r="I55" s="175"/>
      <c r="J55" s="175"/>
      <c r="K55" s="175"/>
      <c r="L55" s="175"/>
      <c r="M55" s="175"/>
      <c r="N55" s="175"/>
      <c r="O55" s="175"/>
      <c r="P55" s="175"/>
      <c r="Q55" s="175"/>
      <c r="R55" s="175"/>
      <c r="S55" s="175"/>
      <c r="T55" s="175"/>
      <c r="U55" s="175"/>
      <c r="V55" s="175"/>
      <c r="W55" s="175"/>
      <c r="X55" s="175"/>
      <c r="Y55" s="175"/>
      <c r="Z55" s="175"/>
      <c r="AA55" s="175"/>
      <c r="AB55" s="175"/>
      <c r="AC55" s="175"/>
      <c r="AD55" s="175"/>
      <c r="AE55" s="175"/>
      <c r="AF55" s="175"/>
      <c r="AG55" s="175"/>
      <c r="AH55" s="175"/>
    </row>
    <row r="56" spans="2:35" ht="15.75" customHeight="1" x14ac:dyDescent="0.15">
      <c r="H56" s="175"/>
      <c r="I56" s="175"/>
      <c r="J56" s="175"/>
      <c r="K56" s="175"/>
      <c r="L56" s="175"/>
      <c r="M56" s="175"/>
      <c r="N56" s="175"/>
      <c r="O56" s="175"/>
      <c r="P56" s="175"/>
      <c r="Q56" s="175"/>
      <c r="R56" s="175"/>
      <c r="S56" s="175"/>
      <c r="T56" s="175"/>
      <c r="U56" s="175"/>
      <c r="V56" s="175"/>
      <c r="W56" s="175"/>
      <c r="X56" s="175"/>
      <c r="Y56" s="175"/>
      <c r="Z56" s="175"/>
      <c r="AA56" s="175"/>
      <c r="AB56" s="175"/>
      <c r="AC56" s="175"/>
      <c r="AD56" s="175"/>
      <c r="AE56" s="175"/>
      <c r="AF56" s="175"/>
      <c r="AG56" s="175"/>
      <c r="AH56" s="175"/>
    </row>
    <row r="57" spans="2:35" ht="15.75" customHeight="1" x14ac:dyDescent="0.15">
      <c r="H57" s="175"/>
      <c r="I57" s="175"/>
      <c r="J57" s="175"/>
      <c r="K57" s="175"/>
      <c r="L57" s="175"/>
      <c r="M57" s="175"/>
      <c r="N57" s="175"/>
      <c r="O57" s="175"/>
      <c r="P57" s="175"/>
      <c r="Q57" s="175"/>
      <c r="R57" s="175"/>
      <c r="S57" s="175"/>
      <c r="T57" s="175"/>
      <c r="U57" s="175"/>
      <c r="V57" s="175"/>
      <c r="W57" s="175"/>
      <c r="X57" s="175"/>
      <c r="Y57" s="175"/>
      <c r="Z57" s="175"/>
      <c r="AA57" s="175"/>
      <c r="AB57" s="175"/>
      <c r="AC57" s="175"/>
      <c r="AD57" s="175"/>
      <c r="AE57" s="175"/>
      <c r="AF57" s="175"/>
      <c r="AG57" s="175"/>
      <c r="AH57" s="175"/>
    </row>
    <row r="58" spans="2:35" ht="15.75" customHeight="1" x14ac:dyDescent="0.15">
      <c r="H58" s="175"/>
      <c r="I58" s="175"/>
      <c r="J58" s="175"/>
      <c r="K58" s="175"/>
      <c r="L58" s="175"/>
      <c r="M58" s="175"/>
      <c r="N58" s="175"/>
      <c r="O58" s="175"/>
      <c r="P58" s="175"/>
      <c r="Q58" s="175"/>
      <c r="R58" s="175"/>
      <c r="S58" s="175"/>
      <c r="T58" s="175"/>
      <c r="U58" s="175"/>
      <c r="V58" s="175"/>
      <c r="W58" s="175"/>
      <c r="X58" s="175"/>
      <c r="Y58" s="175"/>
      <c r="Z58" s="175"/>
      <c r="AA58" s="175"/>
      <c r="AB58" s="175"/>
      <c r="AC58" s="175"/>
      <c r="AD58" s="175"/>
      <c r="AE58" s="175"/>
      <c r="AF58" s="175"/>
      <c r="AG58" s="175"/>
      <c r="AH58" s="175"/>
    </row>
    <row r="59" spans="2:35" ht="15.75" customHeight="1" x14ac:dyDescent="0.15">
      <c r="H59" s="175"/>
      <c r="I59" s="175"/>
      <c r="J59" s="175"/>
      <c r="K59" s="175"/>
      <c r="L59" s="175"/>
      <c r="M59" s="175"/>
      <c r="N59" s="175"/>
      <c r="O59" s="175"/>
      <c r="P59" s="175"/>
      <c r="Q59" s="175"/>
      <c r="R59" s="175"/>
      <c r="S59" s="175"/>
      <c r="T59" s="175"/>
      <c r="U59" s="175"/>
      <c r="V59" s="175"/>
      <c r="W59" s="175"/>
      <c r="X59" s="175"/>
      <c r="Y59" s="175"/>
      <c r="Z59" s="175"/>
      <c r="AA59" s="175"/>
      <c r="AB59" s="175"/>
      <c r="AC59" s="175"/>
      <c r="AD59" s="175"/>
      <c r="AE59" s="175"/>
      <c r="AF59" s="175"/>
      <c r="AG59" s="175"/>
      <c r="AH59" s="175"/>
    </row>
    <row r="60" spans="2:35" ht="15.75" customHeight="1" x14ac:dyDescent="0.15">
      <c r="H60" s="175"/>
      <c r="I60" s="175"/>
      <c r="J60" s="175"/>
      <c r="K60" s="175"/>
      <c r="L60" s="175"/>
      <c r="M60" s="175"/>
      <c r="N60" s="175"/>
      <c r="O60" s="175"/>
      <c r="P60" s="175"/>
      <c r="Q60" s="175"/>
      <c r="R60" s="175"/>
      <c r="S60" s="175"/>
      <c r="T60" s="175"/>
      <c r="U60" s="175"/>
      <c r="V60" s="175"/>
      <c r="W60" s="175"/>
      <c r="X60" s="175"/>
      <c r="Y60" s="175"/>
      <c r="Z60" s="175"/>
      <c r="AA60" s="175"/>
      <c r="AB60" s="175"/>
      <c r="AC60" s="175"/>
      <c r="AD60" s="175"/>
      <c r="AE60" s="175"/>
      <c r="AF60" s="175"/>
      <c r="AG60" s="175"/>
      <c r="AH60" s="175"/>
    </row>
    <row r="61" spans="2:35" ht="15.75" customHeight="1" x14ac:dyDescent="0.15">
      <c r="H61" s="175"/>
      <c r="I61" s="175"/>
      <c r="J61" s="175"/>
      <c r="K61" s="175"/>
      <c r="L61" s="175"/>
      <c r="M61" s="175"/>
      <c r="N61" s="175"/>
      <c r="O61" s="175"/>
      <c r="P61" s="175"/>
      <c r="Q61" s="175"/>
      <c r="R61" s="175"/>
      <c r="S61" s="175"/>
      <c r="T61" s="175"/>
      <c r="U61" s="175"/>
      <c r="V61" s="175"/>
      <c r="W61" s="175"/>
      <c r="X61" s="175"/>
      <c r="Y61" s="175"/>
      <c r="Z61" s="175"/>
      <c r="AA61" s="175"/>
      <c r="AB61" s="175"/>
      <c r="AC61" s="175"/>
      <c r="AD61" s="175"/>
      <c r="AE61" s="175"/>
      <c r="AF61" s="175"/>
      <c r="AG61" s="175"/>
      <c r="AH61" s="175"/>
    </row>
    <row r="62" spans="2:35" ht="15.75" customHeight="1" x14ac:dyDescent="0.15">
      <c r="H62" s="175"/>
      <c r="I62" s="175"/>
      <c r="J62" s="175"/>
      <c r="K62" s="175"/>
      <c r="L62" s="175"/>
      <c r="M62" s="175"/>
      <c r="N62" s="175"/>
      <c r="O62" s="175"/>
      <c r="P62" s="175"/>
      <c r="Q62" s="175"/>
      <c r="R62" s="175"/>
      <c r="S62" s="175"/>
      <c r="T62" s="175"/>
      <c r="U62" s="175"/>
      <c r="V62" s="175"/>
      <c r="W62" s="175"/>
      <c r="X62" s="175"/>
      <c r="Y62" s="175"/>
      <c r="Z62" s="175"/>
      <c r="AA62" s="175"/>
      <c r="AB62" s="175"/>
      <c r="AC62" s="175"/>
      <c r="AD62" s="175"/>
      <c r="AE62" s="175"/>
      <c r="AF62" s="175"/>
      <c r="AG62" s="175"/>
      <c r="AH62" s="175"/>
    </row>
    <row r="63" spans="2:35" ht="17.25" customHeight="1" x14ac:dyDescent="0.15">
      <c r="AH63" s="874" t="str">
        <f>IF(B33="","",$AF$33)</f>
        <v/>
      </c>
      <c r="AI63" s="874"/>
    </row>
  </sheetData>
  <sheetProtection algorithmName="SHA-512" hashValue="VYIydtBpq5NBpFJ4bWuXSKRNWJWZSQ+z0NxojBK7FVCbsdanpQLxqMUHLsJOIfsoSnB9cUllLzyOFCkgSYdVMA==" saltValue="yTvQD9H3Nm3pC37gSGXWJw==" spinCount="100000"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I31 AI31 H6:H32 I7:I29 AI7:AI29 J6:AH32 H36:AI48">
    <cfRule type="cellIs" dxfId="1" priority="1" stopIfTrue="1" operator="equal">
      <formula>"&gt;"</formula>
    </cfRule>
  </conditionalFormatting>
  <conditionalFormatting sqref="B5">
    <cfRule type="cellIs" dxfId="0" priority="2" stopIfTrue="1" operator="equal">
      <formula>$AK$5</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40716-68C4-488E-B9A8-7947251ABC8C}">
  <dimension ref="A1:H138"/>
  <sheetViews>
    <sheetView workbookViewId="0">
      <selection activeCell="H1" sqref="H1"/>
    </sheetView>
  </sheetViews>
  <sheetFormatPr defaultRowHeight="13.5" x14ac:dyDescent="0.15"/>
  <cols>
    <col min="1" max="1" width="4.75" style="392" customWidth="1"/>
    <col min="2" max="2" width="60" style="366" customWidth="1"/>
    <col min="3" max="3" width="12.25" style="366" customWidth="1"/>
    <col min="4" max="4" width="13.625" style="366" customWidth="1"/>
    <col min="5" max="5" width="4.875" style="903" customWidth="1"/>
    <col min="6" max="6" width="9" style="109"/>
    <col min="7" max="7" width="10.375" style="913" customWidth="1"/>
    <col min="8" max="256" width="9" style="366"/>
    <col min="257" max="257" width="4.75" style="366" customWidth="1"/>
    <col min="258" max="258" width="60" style="366" customWidth="1"/>
    <col min="259" max="259" width="12.25" style="366" customWidth="1"/>
    <col min="260" max="260" width="13.625" style="366" customWidth="1"/>
    <col min="261" max="261" width="4.875" style="366" customWidth="1"/>
    <col min="262" max="262" width="9" style="366"/>
    <col min="263" max="263" width="10.375" style="366" customWidth="1"/>
    <col min="264" max="512" width="9" style="366"/>
    <col min="513" max="513" width="4.75" style="366" customWidth="1"/>
    <col min="514" max="514" width="60" style="366" customWidth="1"/>
    <col min="515" max="515" width="12.25" style="366" customWidth="1"/>
    <col min="516" max="516" width="13.625" style="366" customWidth="1"/>
    <col min="517" max="517" width="4.875" style="366" customWidth="1"/>
    <col min="518" max="518" width="9" style="366"/>
    <col min="519" max="519" width="10.375" style="366" customWidth="1"/>
    <col min="520" max="768" width="9" style="366"/>
    <col min="769" max="769" width="4.75" style="366" customWidth="1"/>
    <col min="770" max="770" width="60" style="366" customWidth="1"/>
    <col min="771" max="771" width="12.25" style="366" customWidth="1"/>
    <col min="772" max="772" width="13.625" style="366" customWidth="1"/>
    <col min="773" max="773" width="4.875" style="366" customWidth="1"/>
    <col min="774" max="774" width="9" style="366"/>
    <col min="775" max="775" width="10.375" style="366" customWidth="1"/>
    <col min="776" max="1024" width="9" style="366"/>
    <col min="1025" max="1025" width="4.75" style="366" customWidth="1"/>
    <col min="1026" max="1026" width="60" style="366" customWidth="1"/>
    <col min="1027" max="1027" width="12.25" style="366" customWidth="1"/>
    <col min="1028" max="1028" width="13.625" style="366" customWidth="1"/>
    <col min="1029" max="1029" width="4.875" style="366" customWidth="1"/>
    <col min="1030" max="1030" width="9" style="366"/>
    <col min="1031" max="1031" width="10.375" style="366" customWidth="1"/>
    <col min="1032" max="1280" width="9" style="366"/>
    <col min="1281" max="1281" width="4.75" style="366" customWidth="1"/>
    <col min="1282" max="1282" width="60" style="366" customWidth="1"/>
    <col min="1283" max="1283" width="12.25" style="366" customWidth="1"/>
    <col min="1284" max="1284" width="13.625" style="366" customWidth="1"/>
    <col min="1285" max="1285" width="4.875" style="366" customWidth="1"/>
    <col min="1286" max="1286" width="9" style="366"/>
    <col min="1287" max="1287" width="10.375" style="366" customWidth="1"/>
    <col min="1288" max="1536" width="9" style="366"/>
    <col min="1537" max="1537" width="4.75" style="366" customWidth="1"/>
    <col min="1538" max="1538" width="60" style="366" customWidth="1"/>
    <col min="1539" max="1539" width="12.25" style="366" customWidth="1"/>
    <col min="1540" max="1540" width="13.625" style="366" customWidth="1"/>
    <col min="1541" max="1541" width="4.875" style="366" customWidth="1"/>
    <col min="1542" max="1542" width="9" style="366"/>
    <col min="1543" max="1543" width="10.375" style="366" customWidth="1"/>
    <col min="1544" max="1792" width="9" style="366"/>
    <col min="1793" max="1793" width="4.75" style="366" customWidth="1"/>
    <col min="1794" max="1794" width="60" style="366" customWidth="1"/>
    <col min="1795" max="1795" width="12.25" style="366" customWidth="1"/>
    <col min="1796" max="1796" width="13.625" style="366" customWidth="1"/>
    <col min="1797" max="1797" width="4.875" style="366" customWidth="1"/>
    <col min="1798" max="1798" width="9" style="366"/>
    <col min="1799" max="1799" width="10.375" style="366" customWidth="1"/>
    <col min="1800" max="2048" width="9" style="366"/>
    <col min="2049" max="2049" width="4.75" style="366" customWidth="1"/>
    <col min="2050" max="2050" width="60" style="366" customWidth="1"/>
    <col min="2051" max="2051" width="12.25" style="366" customWidth="1"/>
    <col min="2052" max="2052" width="13.625" style="366" customWidth="1"/>
    <col min="2053" max="2053" width="4.875" style="366" customWidth="1"/>
    <col min="2054" max="2054" width="9" style="366"/>
    <col min="2055" max="2055" width="10.375" style="366" customWidth="1"/>
    <col min="2056" max="2304" width="9" style="366"/>
    <col min="2305" max="2305" width="4.75" style="366" customWidth="1"/>
    <col min="2306" max="2306" width="60" style="366" customWidth="1"/>
    <col min="2307" max="2307" width="12.25" style="366" customWidth="1"/>
    <col min="2308" max="2308" width="13.625" style="366" customWidth="1"/>
    <col min="2309" max="2309" width="4.875" style="366" customWidth="1"/>
    <col min="2310" max="2310" width="9" style="366"/>
    <col min="2311" max="2311" width="10.375" style="366" customWidth="1"/>
    <col min="2312" max="2560" width="9" style="366"/>
    <col min="2561" max="2561" width="4.75" style="366" customWidth="1"/>
    <col min="2562" max="2562" width="60" style="366" customWidth="1"/>
    <col min="2563" max="2563" width="12.25" style="366" customWidth="1"/>
    <col min="2564" max="2564" width="13.625" style="366" customWidth="1"/>
    <col min="2565" max="2565" width="4.875" style="366" customWidth="1"/>
    <col min="2566" max="2566" width="9" style="366"/>
    <col min="2567" max="2567" width="10.375" style="366" customWidth="1"/>
    <col min="2568" max="2816" width="9" style="366"/>
    <col min="2817" max="2817" width="4.75" style="366" customWidth="1"/>
    <col min="2818" max="2818" width="60" style="366" customWidth="1"/>
    <col min="2819" max="2819" width="12.25" style="366" customWidth="1"/>
    <col min="2820" max="2820" width="13.625" style="366" customWidth="1"/>
    <col min="2821" max="2821" width="4.875" style="366" customWidth="1"/>
    <col min="2822" max="2822" width="9" style="366"/>
    <col min="2823" max="2823" width="10.375" style="366" customWidth="1"/>
    <col min="2824" max="3072" width="9" style="366"/>
    <col min="3073" max="3073" width="4.75" style="366" customWidth="1"/>
    <col min="3074" max="3074" width="60" style="366" customWidth="1"/>
    <col min="3075" max="3075" width="12.25" style="366" customWidth="1"/>
    <col min="3076" max="3076" width="13.625" style="366" customWidth="1"/>
    <col min="3077" max="3077" width="4.875" style="366" customWidth="1"/>
    <col min="3078" max="3078" width="9" style="366"/>
    <col min="3079" max="3079" width="10.375" style="366" customWidth="1"/>
    <col min="3080" max="3328" width="9" style="366"/>
    <col min="3329" max="3329" width="4.75" style="366" customWidth="1"/>
    <col min="3330" max="3330" width="60" style="366" customWidth="1"/>
    <col min="3331" max="3331" width="12.25" style="366" customWidth="1"/>
    <col min="3332" max="3332" width="13.625" style="366" customWidth="1"/>
    <col min="3333" max="3333" width="4.875" style="366" customWidth="1"/>
    <col min="3334" max="3334" width="9" style="366"/>
    <col min="3335" max="3335" width="10.375" style="366" customWidth="1"/>
    <col min="3336" max="3584" width="9" style="366"/>
    <col min="3585" max="3585" width="4.75" style="366" customWidth="1"/>
    <col min="3586" max="3586" width="60" style="366" customWidth="1"/>
    <col min="3587" max="3587" width="12.25" style="366" customWidth="1"/>
    <col min="3588" max="3588" width="13.625" style="366" customWidth="1"/>
    <col min="3589" max="3589" width="4.875" style="366" customWidth="1"/>
    <col min="3590" max="3590" width="9" style="366"/>
    <col min="3591" max="3591" width="10.375" style="366" customWidth="1"/>
    <col min="3592" max="3840" width="9" style="366"/>
    <col min="3841" max="3841" width="4.75" style="366" customWidth="1"/>
    <col min="3842" max="3842" width="60" style="366" customWidth="1"/>
    <col min="3843" max="3843" width="12.25" style="366" customWidth="1"/>
    <col min="3844" max="3844" width="13.625" style="366" customWidth="1"/>
    <col min="3845" max="3845" width="4.875" style="366" customWidth="1"/>
    <col min="3846" max="3846" width="9" style="366"/>
    <col min="3847" max="3847" width="10.375" style="366" customWidth="1"/>
    <col min="3848" max="4096" width="9" style="366"/>
    <col min="4097" max="4097" width="4.75" style="366" customWidth="1"/>
    <col min="4098" max="4098" width="60" style="366" customWidth="1"/>
    <col min="4099" max="4099" width="12.25" style="366" customWidth="1"/>
    <col min="4100" max="4100" width="13.625" style="366" customWidth="1"/>
    <col min="4101" max="4101" width="4.875" style="366" customWidth="1"/>
    <col min="4102" max="4102" width="9" style="366"/>
    <col min="4103" max="4103" width="10.375" style="366" customWidth="1"/>
    <col min="4104" max="4352" width="9" style="366"/>
    <col min="4353" max="4353" width="4.75" style="366" customWidth="1"/>
    <col min="4354" max="4354" width="60" style="366" customWidth="1"/>
    <col min="4355" max="4355" width="12.25" style="366" customWidth="1"/>
    <col min="4356" max="4356" width="13.625" style="366" customWidth="1"/>
    <col min="4357" max="4357" width="4.875" style="366" customWidth="1"/>
    <col min="4358" max="4358" width="9" style="366"/>
    <col min="4359" max="4359" width="10.375" style="366" customWidth="1"/>
    <col min="4360" max="4608" width="9" style="366"/>
    <col min="4609" max="4609" width="4.75" style="366" customWidth="1"/>
    <col min="4610" max="4610" width="60" style="366" customWidth="1"/>
    <col min="4611" max="4611" width="12.25" style="366" customWidth="1"/>
    <col min="4612" max="4612" width="13.625" style="366" customWidth="1"/>
    <col min="4613" max="4613" width="4.875" style="366" customWidth="1"/>
    <col min="4614" max="4614" width="9" style="366"/>
    <col min="4615" max="4615" width="10.375" style="366" customWidth="1"/>
    <col min="4616" max="4864" width="9" style="366"/>
    <col min="4865" max="4865" width="4.75" style="366" customWidth="1"/>
    <col min="4866" max="4866" width="60" style="366" customWidth="1"/>
    <col min="4867" max="4867" width="12.25" style="366" customWidth="1"/>
    <col min="4868" max="4868" width="13.625" style="366" customWidth="1"/>
    <col min="4869" max="4869" width="4.875" style="366" customWidth="1"/>
    <col min="4870" max="4870" width="9" style="366"/>
    <col min="4871" max="4871" width="10.375" style="366" customWidth="1"/>
    <col min="4872" max="5120" width="9" style="366"/>
    <col min="5121" max="5121" width="4.75" style="366" customWidth="1"/>
    <col min="5122" max="5122" width="60" style="366" customWidth="1"/>
    <col min="5123" max="5123" width="12.25" style="366" customWidth="1"/>
    <col min="5124" max="5124" width="13.625" style="366" customWidth="1"/>
    <col min="5125" max="5125" width="4.875" style="366" customWidth="1"/>
    <col min="5126" max="5126" width="9" style="366"/>
    <col min="5127" max="5127" width="10.375" style="366" customWidth="1"/>
    <col min="5128" max="5376" width="9" style="366"/>
    <col min="5377" max="5377" width="4.75" style="366" customWidth="1"/>
    <col min="5378" max="5378" width="60" style="366" customWidth="1"/>
    <col min="5379" max="5379" width="12.25" style="366" customWidth="1"/>
    <col min="5380" max="5380" width="13.625" style="366" customWidth="1"/>
    <col min="5381" max="5381" width="4.875" style="366" customWidth="1"/>
    <col min="5382" max="5382" width="9" style="366"/>
    <col min="5383" max="5383" width="10.375" style="366" customWidth="1"/>
    <col min="5384" max="5632" width="9" style="366"/>
    <col min="5633" max="5633" width="4.75" style="366" customWidth="1"/>
    <col min="5634" max="5634" width="60" style="366" customWidth="1"/>
    <col min="5635" max="5635" width="12.25" style="366" customWidth="1"/>
    <col min="5636" max="5636" width="13.625" style="366" customWidth="1"/>
    <col min="5637" max="5637" width="4.875" style="366" customWidth="1"/>
    <col min="5638" max="5638" width="9" style="366"/>
    <col min="5639" max="5639" width="10.375" style="366" customWidth="1"/>
    <col min="5640" max="5888" width="9" style="366"/>
    <col min="5889" max="5889" width="4.75" style="366" customWidth="1"/>
    <col min="5890" max="5890" width="60" style="366" customWidth="1"/>
    <col min="5891" max="5891" width="12.25" style="366" customWidth="1"/>
    <col min="5892" max="5892" width="13.625" style="366" customWidth="1"/>
    <col min="5893" max="5893" width="4.875" style="366" customWidth="1"/>
    <col min="5894" max="5894" width="9" style="366"/>
    <col min="5895" max="5895" width="10.375" style="366" customWidth="1"/>
    <col min="5896" max="6144" width="9" style="366"/>
    <col min="6145" max="6145" width="4.75" style="366" customWidth="1"/>
    <col min="6146" max="6146" width="60" style="366" customWidth="1"/>
    <col min="6147" max="6147" width="12.25" style="366" customWidth="1"/>
    <col min="6148" max="6148" width="13.625" style="366" customWidth="1"/>
    <col min="6149" max="6149" width="4.875" style="366" customWidth="1"/>
    <col min="6150" max="6150" width="9" style="366"/>
    <col min="6151" max="6151" width="10.375" style="366" customWidth="1"/>
    <col min="6152" max="6400" width="9" style="366"/>
    <col min="6401" max="6401" width="4.75" style="366" customWidth="1"/>
    <col min="6402" max="6402" width="60" style="366" customWidth="1"/>
    <col min="6403" max="6403" width="12.25" style="366" customWidth="1"/>
    <col min="6404" max="6404" width="13.625" style="366" customWidth="1"/>
    <col min="6405" max="6405" width="4.875" style="366" customWidth="1"/>
    <col min="6406" max="6406" width="9" style="366"/>
    <col min="6407" max="6407" width="10.375" style="366" customWidth="1"/>
    <col min="6408" max="6656" width="9" style="366"/>
    <col min="6657" max="6657" width="4.75" style="366" customWidth="1"/>
    <col min="6658" max="6658" width="60" style="366" customWidth="1"/>
    <col min="6659" max="6659" width="12.25" style="366" customWidth="1"/>
    <col min="6660" max="6660" width="13.625" style="366" customWidth="1"/>
    <col min="6661" max="6661" width="4.875" style="366" customWidth="1"/>
    <col min="6662" max="6662" width="9" style="366"/>
    <col min="6663" max="6663" width="10.375" style="366" customWidth="1"/>
    <col min="6664" max="6912" width="9" style="366"/>
    <col min="6913" max="6913" width="4.75" style="366" customWidth="1"/>
    <col min="6914" max="6914" width="60" style="366" customWidth="1"/>
    <col min="6915" max="6915" width="12.25" style="366" customWidth="1"/>
    <col min="6916" max="6916" width="13.625" style="366" customWidth="1"/>
    <col min="6917" max="6917" width="4.875" style="366" customWidth="1"/>
    <col min="6918" max="6918" width="9" style="366"/>
    <col min="6919" max="6919" width="10.375" style="366" customWidth="1"/>
    <col min="6920" max="7168" width="9" style="366"/>
    <col min="7169" max="7169" width="4.75" style="366" customWidth="1"/>
    <col min="7170" max="7170" width="60" style="366" customWidth="1"/>
    <col min="7171" max="7171" width="12.25" style="366" customWidth="1"/>
    <col min="7172" max="7172" width="13.625" style="366" customWidth="1"/>
    <col min="7173" max="7173" width="4.875" style="366" customWidth="1"/>
    <col min="7174" max="7174" width="9" style="366"/>
    <col min="7175" max="7175" width="10.375" style="366" customWidth="1"/>
    <col min="7176" max="7424" width="9" style="366"/>
    <col min="7425" max="7425" width="4.75" style="366" customWidth="1"/>
    <col min="7426" max="7426" width="60" style="366" customWidth="1"/>
    <col min="7427" max="7427" width="12.25" style="366" customWidth="1"/>
    <col min="7428" max="7428" width="13.625" style="366" customWidth="1"/>
    <col min="7429" max="7429" width="4.875" style="366" customWidth="1"/>
    <col min="7430" max="7430" width="9" style="366"/>
    <col min="7431" max="7431" width="10.375" style="366" customWidth="1"/>
    <col min="7432" max="7680" width="9" style="366"/>
    <col min="7681" max="7681" width="4.75" style="366" customWidth="1"/>
    <col min="7682" max="7682" width="60" style="366" customWidth="1"/>
    <col min="7683" max="7683" width="12.25" style="366" customWidth="1"/>
    <col min="7684" max="7684" width="13.625" style="366" customWidth="1"/>
    <col min="7685" max="7685" width="4.875" style="366" customWidth="1"/>
    <col min="7686" max="7686" width="9" style="366"/>
    <col min="7687" max="7687" width="10.375" style="366" customWidth="1"/>
    <col min="7688" max="7936" width="9" style="366"/>
    <col min="7937" max="7937" width="4.75" style="366" customWidth="1"/>
    <col min="7938" max="7938" width="60" style="366" customWidth="1"/>
    <col min="7939" max="7939" width="12.25" style="366" customWidth="1"/>
    <col min="7940" max="7940" width="13.625" style="366" customWidth="1"/>
    <col min="7941" max="7941" width="4.875" style="366" customWidth="1"/>
    <col min="7942" max="7942" width="9" style="366"/>
    <col min="7943" max="7943" width="10.375" style="366" customWidth="1"/>
    <col min="7944" max="8192" width="9" style="366"/>
    <col min="8193" max="8193" width="4.75" style="366" customWidth="1"/>
    <col min="8194" max="8194" width="60" style="366" customWidth="1"/>
    <col min="8195" max="8195" width="12.25" style="366" customWidth="1"/>
    <col min="8196" max="8196" width="13.625" style="366" customWidth="1"/>
    <col min="8197" max="8197" width="4.875" style="366" customWidth="1"/>
    <col min="8198" max="8198" width="9" style="366"/>
    <col min="8199" max="8199" width="10.375" style="366" customWidth="1"/>
    <col min="8200" max="8448" width="9" style="366"/>
    <col min="8449" max="8449" width="4.75" style="366" customWidth="1"/>
    <col min="8450" max="8450" width="60" style="366" customWidth="1"/>
    <col min="8451" max="8451" width="12.25" style="366" customWidth="1"/>
    <col min="8452" max="8452" width="13.625" style="366" customWidth="1"/>
    <col min="8453" max="8453" width="4.875" style="366" customWidth="1"/>
    <col min="8454" max="8454" width="9" style="366"/>
    <col min="8455" max="8455" width="10.375" style="366" customWidth="1"/>
    <col min="8456" max="8704" width="9" style="366"/>
    <col min="8705" max="8705" width="4.75" style="366" customWidth="1"/>
    <col min="8706" max="8706" width="60" style="366" customWidth="1"/>
    <col min="8707" max="8707" width="12.25" style="366" customWidth="1"/>
    <col min="8708" max="8708" width="13.625" style="366" customWidth="1"/>
    <col min="8709" max="8709" width="4.875" style="366" customWidth="1"/>
    <col min="8710" max="8710" width="9" style="366"/>
    <col min="8711" max="8711" width="10.375" style="366" customWidth="1"/>
    <col min="8712" max="8960" width="9" style="366"/>
    <col min="8961" max="8961" width="4.75" style="366" customWidth="1"/>
    <col min="8962" max="8962" width="60" style="366" customWidth="1"/>
    <col min="8963" max="8963" width="12.25" style="366" customWidth="1"/>
    <col min="8964" max="8964" width="13.625" style="366" customWidth="1"/>
    <col min="8965" max="8965" width="4.875" style="366" customWidth="1"/>
    <col min="8966" max="8966" width="9" style="366"/>
    <col min="8967" max="8967" width="10.375" style="366" customWidth="1"/>
    <col min="8968" max="9216" width="9" style="366"/>
    <col min="9217" max="9217" width="4.75" style="366" customWidth="1"/>
    <col min="9218" max="9218" width="60" style="366" customWidth="1"/>
    <col min="9219" max="9219" width="12.25" style="366" customWidth="1"/>
    <col min="9220" max="9220" width="13.625" style="366" customWidth="1"/>
    <col min="9221" max="9221" width="4.875" style="366" customWidth="1"/>
    <col min="9222" max="9222" width="9" style="366"/>
    <col min="9223" max="9223" width="10.375" style="366" customWidth="1"/>
    <col min="9224" max="9472" width="9" style="366"/>
    <col min="9473" max="9473" width="4.75" style="366" customWidth="1"/>
    <col min="9474" max="9474" width="60" style="366" customWidth="1"/>
    <col min="9475" max="9475" width="12.25" style="366" customWidth="1"/>
    <col min="9476" max="9476" width="13.625" style="366" customWidth="1"/>
    <col min="9477" max="9477" width="4.875" style="366" customWidth="1"/>
    <col min="9478" max="9478" width="9" style="366"/>
    <col min="9479" max="9479" width="10.375" style="366" customWidth="1"/>
    <col min="9480" max="9728" width="9" style="366"/>
    <col min="9729" max="9729" width="4.75" style="366" customWidth="1"/>
    <col min="9730" max="9730" width="60" style="366" customWidth="1"/>
    <col min="9731" max="9731" width="12.25" style="366" customWidth="1"/>
    <col min="9732" max="9732" width="13.625" style="366" customWidth="1"/>
    <col min="9733" max="9733" width="4.875" style="366" customWidth="1"/>
    <col min="9734" max="9734" width="9" style="366"/>
    <col min="9735" max="9735" width="10.375" style="366" customWidth="1"/>
    <col min="9736" max="9984" width="9" style="366"/>
    <col min="9985" max="9985" width="4.75" style="366" customWidth="1"/>
    <col min="9986" max="9986" width="60" style="366" customWidth="1"/>
    <col min="9987" max="9987" width="12.25" style="366" customWidth="1"/>
    <col min="9988" max="9988" width="13.625" style="366" customWidth="1"/>
    <col min="9989" max="9989" width="4.875" style="366" customWidth="1"/>
    <col min="9990" max="9990" width="9" style="366"/>
    <col min="9991" max="9991" width="10.375" style="366" customWidth="1"/>
    <col min="9992" max="10240" width="9" style="366"/>
    <col min="10241" max="10241" width="4.75" style="366" customWidth="1"/>
    <col min="10242" max="10242" width="60" style="366" customWidth="1"/>
    <col min="10243" max="10243" width="12.25" style="366" customWidth="1"/>
    <col min="10244" max="10244" width="13.625" style="366" customWidth="1"/>
    <col min="10245" max="10245" width="4.875" style="366" customWidth="1"/>
    <col min="10246" max="10246" width="9" style="366"/>
    <col min="10247" max="10247" width="10.375" style="366" customWidth="1"/>
    <col min="10248" max="10496" width="9" style="366"/>
    <col min="10497" max="10497" width="4.75" style="366" customWidth="1"/>
    <col min="10498" max="10498" width="60" style="366" customWidth="1"/>
    <col min="10499" max="10499" width="12.25" style="366" customWidth="1"/>
    <col min="10500" max="10500" width="13.625" style="366" customWidth="1"/>
    <col min="10501" max="10501" width="4.875" style="366" customWidth="1"/>
    <col min="10502" max="10502" width="9" style="366"/>
    <col min="10503" max="10503" width="10.375" style="366" customWidth="1"/>
    <col min="10504" max="10752" width="9" style="366"/>
    <col min="10753" max="10753" width="4.75" style="366" customWidth="1"/>
    <col min="10754" max="10754" width="60" style="366" customWidth="1"/>
    <col min="10755" max="10755" width="12.25" style="366" customWidth="1"/>
    <col min="10756" max="10756" width="13.625" style="366" customWidth="1"/>
    <col min="10757" max="10757" width="4.875" style="366" customWidth="1"/>
    <col min="10758" max="10758" width="9" style="366"/>
    <col min="10759" max="10759" width="10.375" style="366" customWidth="1"/>
    <col min="10760" max="11008" width="9" style="366"/>
    <col min="11009" max="11009" width="4.75" style="366" customWidth="1"/>
    <col min="11010" max="11010" width="60" style="366" customWidth="1"/>
    <col min="11011" max="11011" width="12.25" style="366" customWidth="1"/>
    <col min="11012" max="11012" width="13.625" style="366" customWidth="1"/>
    <col min="11013" max="11013" width="4.875" style="366" customWidth="1"/>
    <col min="11014" max="11014" width="9" style="366"/>
    <col min="11015" max="11015" width="10.375" style="366" customWidth="1"/>
    <col min="11016" max="11264" width="9" style="366"/>
    <col min="11265" max="11265" width="4.75" style="366" customWidth="1"/>
    <col min="11266" max="11266" width="60" style="366" customWidth="1"/>
    <col min="11267" max="11267" width="12.25" style="366" customWidth="1"/>
    <col min="11268" max="11268" width="13.625" style="366" customWidth="1"/>
    <col min="11269" max="11269" width="4.875" style="366" customWidth="1"/>
    <col min="11270" max="11270" width="9" style="366"/>
    <col min="11271" max="11271" width="10.375" style="366" customWidth="1"/>
    <col min="11272" max="11520" width="9" style="366"/>
    <col min="11521" max="11521" width="4.75" style="366" customWidth="1"/>
    <col min="11522" max="11522" width="60" style="366" customWidth="1"/>
    <col min="11523" max="11523" width="12.25" style="366" customWidth="1"/>
    <col min="11524" max="11524" width="13.625" style="366" customWidth="1"/>
    <col min="11525" max="11525" width="4.875" style="366" customWidth="1"/>
    <col min="11526" max="11526" width="9" style="366"/>
    <col min="11527" max="11527" width="10.375" style="366" customWidth="1"/>
    <col min="11528" max="11776" width="9" style="366"/>
    <col min="11777" max="11777" width="4.75" style="366" customWidth="1"/>
    <col min="11778" max="11778" width="60" style="366" customWidth="1"/>
    <col min="11779" max="11779" width="12.25" style="366" customWidth="1"/>
    <col min="11780" max="11780" width="13.625" style="366" customWidth="1"/>
    <col min="11781" max="11781" width="4.875" style="366" customWidth="1"/>
    <col min="11782" max="11782" width="9" style="366"/>
    <col min="11783" max="11783" width="10.375" style="366" customWidth="1"/>
    <col min="11784" max="12032" width="9" style="366"/>
    <col min="12033" max="12033" width="4.75" style="366" customWidth="1"/>
    <col min="12034" max="12034" width="60" style="366" customWidth="1"/>
    <col min="12035" max="12035" width="12.25" style="366" customWidth="1"/>
    <col min="12036" max="12036" width="13.625" style="366" customWidth="1"/>
    <col min="12037" max="12037" width="4.875" style="366" customWidth="1"/>
    <col min="12038" max="12038" width="9" style="366"/>
    <col min="12039" max="12039" width="10.375" style="366" customWidth="1"/>
    <col min="12040" max="12288" width="9" style="366"/>
    <col min="12289" max="12289" width="4.75" style="366" customWidth="1"/>
    <col min="12290" max="12290" width="60" style="366" customWidth="1"/>
    <col min="12291" max="12291" width="12.25" style="366" customWidth="1"/>
    <col min="12292" max="12292" width="13.625" style="366" customWidth="1"/>
    <col min="12293" max="12293" width="4.875" style="366" customWidth="1"/>
    <col min="12294" max="12294" width="9" style="366"/>
    <col min="12295" max="12295" width="10.375" style="366" customWidth="1"/>
    <col min="12296" max="12544" width="9" style="366"/>
    <col min="12545" max="12545" width="4.75" style="366" customWidth="1"/>
    <col min="12546" max="12546" width="60" style="366" customWidth="1"/>
    <col min="12547" max="12547" width="12.25" style="366" customWidth="1"/>
    <col min="12548" max="12548" width="13.625" style="366" customWidth="1"/>
    <col min="12549" max="12549" width="4.875" style="366" customWidth="1"/>
    <col min="12550" max="12550" width="9" style="366"/>
    <col min="12551" max="12551" width="10.375" style="366" customWidth="1"/>
    <col min="12552" max="12800" width="9" style="366"/>
    <col min="12801" max="12801" width="4.75" style="366" customWidth="1"/>
    <col min="12802" max="12802" width="60" style="366" customWidth="1"/>
    <col min="12803" max="12803" width="12.25" style="366" customWidth="1"/>
    <col min="12804" max="12804" width="13.625" style="366" customWidth="1"/>
    <col min="12805" max="12805" width="4.875" style="366" customWidth="1"/>
    <col min="12806" max="12806" width="9" style="366"/>
    <col min="12807" max="12807" width="10.375" style="366" customWidth="1"/>
    <col min="12808" max="13056" width="9" style="366"/>
    <col min="13057" max="13057" width="4.75" style="366" customWidth="1"/>
    <col min="13058" max="13058" width="60" style="366" customWidth="1"/>
    <col min="13059" max="13059" width="12.25" style="366" customWidth="1"/>
    <col min="13060" max="13060" width="13.625" style="366" customWidth="1"/>
    <col min="13061" max="13061" width="4.875" style="366" customWidth="1"/>
    <col min="13062" max="13062" width="9" style="366"/>
    <col min="13063" max="13063" width="10.375" style="366" customWidth="1"/>
    <col min="13064" max="13312" width="9" style="366"/>
    <col min="13313" max="13313" width="4.75" style="366" customWidth="1"/>
    <col min="13314" max="13314" width="60" style="366" customWidth="1"/>
    <col min="13315" max="13315" width="12.25" style="366" customWidth="1"/>
    <col min="13316" max="13316" width="13.625" style="366" customWidth="1"/>
    <col min="13317" max="13317" width="4.875" style="366" customWidth="1"/>
    <col min="13318" max="13318" width="9" style="366"/>
    <col min="13319" max="13319" width="10.375" style="366" customWidth="1"/>
    <col min="13320" max="13568" width="9" style="366"/>
    <col min="13569" max="13569" width="4.75" style="366" customWidth="1"/>
    <col min="13570" max="13570" width="60" style="366" customWidth="1"/>
    <col min="13571" max="13571" width="12.25" style="366" customWidth="1"/>
    <col min="13572" max="13572" width="13.625" style="366" customWidth="1"/>
    <col min="13573" max="13573" width="4.875" style="366" customWidth="1"/>
    <col min="13574" max="13574" width="9" style="366"/>
    <col min="13575" max="13575" width="10.375" style="366" customWidth="1"/>
    <col min="13576" max="13824" width="9" style="366"/>
    <col min="13825" max="13825" width="4.75" style="366" customWidth="1"/>
    <col min="13826" max="13826" width="60" style="366" customWidth="1"/>
    <col min="13827" max="13827" width="12.25" style="366" customWidth="1"/>
    <col min="13828" max="13828" width="13.625" style="366" customWidth="1"/>
    <col min="13829" max="13829" width="4.875" style="366" customWidth="1"/>
    <col min="13830" max="13830" width="9" style="366"/>
    <col min="13831" max="13831" width="10.375" style="366" customWidth="1"/>
    <col min="13832" max="14080" width="9" style="366"/>
    <col min="14081" max="14081" width="4.75" style="366" customWidth="1"/>
    <col min="14082" max="14082" width="60" style="366" customWidth="1"/>
    <col min="14083" max="14083" width="12.25" style="366" customWidth="1"/>
    <col min="14084" max="14084" width="13.625" style="366" customWidth="1"/>
    <col min="14085" max="14085" width="4.875" style="366" customWidth="1"/>
    <col min="14086" max="14086" width="9" style="366"/>
    <col min="14087" max="14087" width="10.375" style="366" customWidth="1"/>
    <col min="14088" max="14336" width="9" style="366"/>
    <col min="14337" max="14337" width="4.75" style="366" customWidth="1"/>
    <col min="14338" max="14338" width="60" style="366" customWidth="1"/>
    <col min="14339" max="14339" width="12.25" style="366" customWidth="1"/>
    <col min="14340" max="14340" width="13.625" style="366" customWidth="1"/>
    <col min="14341" max="14341" width="4.875" style="366" customWidth="1"/>
    <col min="14342" max="14342" width="9" style="366"/>
    <col min="14343" max="14343" width="10.375" style="366" customWidth="1"/>
    <col min="14344" max="14592" width="9" style="366"/>
    <col min="14593" max="14593" width="4.75" style="366" customWidth="1"/>
    <col min="14594" max="14594" width="60" style="366" customWidth="1"/>
    <col min="14595" max="14595" width="12.25" style="366" customWidth="1"/>
    <col min="14596" max="14596" width="13.625" style="366" customWidth="1"/>
    <col min="14597" max="14597" width="4.875" style="366" customWidth="1"/>
    <col min="14598" max="14598" width="9" style="366"/>
    <col min="14599" max="14599" width="10.375" style="366" customWidth="1"/>
    <col min="14600" max="14848" width="9" style="366"/>
    <col min="14849" max="14849" width="4.75" style="366" customWidth="1"/>
    <col min="14850" max="14850" width="60" style="366" customWidth="1"/>
    <col min="14851" max="14851" width="12.25" style="366" customWidth="1"/>
    <col min="14852" max="14852" width="13.625" style="366" customWidth="1"/>
    <col min="14853" max="14853" width="4.875" style="366" customWidth="1"/>
    <col min="14854" max="14854" width="9" style="366"/>
    <col min="14855" max="14855" width="10.375" style="366" customWidth="1"/>
    <col min="14856" max="15104" width="9" style="366"/>
    <col min="15105" max="15105" width="4.75" style="366" customWidth="1"/>
    <col min="15106" max="15106" width="60" style="366" customWidth="1"/>
    <col min="15107" max="15107" width="12.25" style="366" customWidth="1"/>
    <col min="15108" max="15108" width="13.625" style="366" customWidth="1"/>
    <col min="15109" max="15109" width="4.875" style="366" customWidth="1"/>
    <col min="15110" max="15110" width="9" style="366"/>
    <col min="15111" max="15111" width="10.375" style="366" customWidth="1"/>
    <col min="15112" max="15360" width="9" style="366"/>
    <col min="15361" max="15361" width="4.75" style="366" customWidth="1"/>
    <col min="15362" max="15362" width="60" style="366" customWidth="1"/>
    <col min="15363" max="15363" width="12.25" style="366" customWidth="1"/>
    <col min="15364" max="15364" width="13.625" style="366" customWidth="1"/>
    <col min="15365" max="15365" width="4.875" style="366" customWidth="1"/>
    <col min="15366" max="15366" width="9" style="366"/>
    <col min="15367" max="15367" width="10.375" style="366" customWidth="1"/>
    <col min="15368" max="15616" width="9" style="366"/>
    <col min="15617" max="15617" width="4.75" style="366" customWidth="1"/>
    <col min="15618" max="15618" width="60" style="366" customWidth="1"/>
    <col min="15619" max="15619" width="12.25" style="366" customWidth="1"/>
    <col min="15620" max="15620" width="13.625" style="366" customWidth="1"/>
    <col min="15621" max="15621" width="4.875" style="366" customWidth="1"/>
    <col min="15622" max="15622" width="9" style="366"/>
    <col min="15623" max="15623" width="10.375" style="366" customWidth="1"/>
    <col min="15624" max="15872" width="9" style="366"/>
    <col min="15873" max="15873" width="4.75" style="366" customWidth="1"/>
    <col min="15874" max="15874" width="60" style="366" customWidth="1"/>
    <col min="15875" max="15875" width="12.25" style="366" customWidth="1"/>
    <col min="15876" max="15876" width="13.625" style="366" customWidth="1"/>
    <col min="15877" max="15877" width="4.875" style="366" customWidth="1"/>
    <col min="15878" max="15878" width="9" style="366"/>
    <col min="15879" max="15879" width="10.375" style="366" customWidth="1"/>
    <col min="15880" max="16128" width="9" style="366"/>
    <col min="16129" max="16129" width="4.75" style="366" customWidth="1"/>
    <col min="16130" max="16130" width="60" style="366" customWidth="1"/>
    <col min="16131" max="16131" width="12.25" style="366" customWidth="1"/>
    <col min="16132" max="16132" width="13.625" style="366" customWidth="1"/>
    <col min="16133" max="16133" width="4.875" style="366" customWidth="1"/>
    <col min="16134" max="16134" width="9" style="366"/>
    <col min="16135" max="16135" width="10.375" style="366" customWidth="1"/>
    <col min="16136" max="16384" width="9" style="366"/>
  </cols>
  <sheetData>
    <row r="1" spans="1:8" ht="36" customHeight="1" x14ac:dyDescent="0.15">
      <c r="A1" s="897" t="s">
        <v>1081</v>
      </c>
      <c r="C1" s="898" t="str">
        <f>IF(COUNTIF(E3:E99,"X")&gt;0,"X=入力項目に漏れ有り","")</f>
        <v/>
      </c>
      <c r="D1" s="898"/>
      <c r="E1" s="898"/>
      <c r="F1" s="109">
        <f>MAX(F3:F100)</f>
        <v>1</v>
      </c>
      <c r="G1" s="899">
        <f>IF(MAX(G3:G100)=0,"",MAX(G3:G100))</f>
        <v>44931</v>
      </c>
      <c r="H1" s="900"/>
    </row>
    <row r="2" spans="1:8" s="392" customFormat="1" ht="27.75" customHeight="1" x14ac:dyDescent="0.15">
      <c r="A2" s="901" t="s">
        <v>1082</v>
      </c>
      <c r="B2" s="901" t="s">
        <v>1083</v>
      </c>
      <c r="C2" s="902" t="s">
        <v>1084</v>
      </c>
      <c r="D2" s="901" t="s">
        <v>1085</v>
      </c>
      <c r="E2" s="903"/>
      <c r="F2" s="428"/>
      <c r="G2" s="899"/>
    </row>
    <row r="3" spans="1:8" s="909" customFormat="1" x14ac:dyDescent="0.15">
      <c r="A3" s="904" t="s">
        <v>1086</v>
      </c>
      <c r="B3" s="905" t="s">
        <v>1087</v>
      </c>
      <c r="C3" s="906">
        <v>44931</v>
      </c>
      <c r="D3" s="905" t="s">
        <v>1088</v>
      </c>
      <c r="E3" s="907"/>
      <c r="F3" s="908">
        <v>0</v>
      </c>
      <c r="G3" s="899">
        <f>IF(C3=0,"",C3)</f>
        <v>44931</v>
      </c>
    </row>
    <row r="4" spans="1:8" s="909" customFormat="1" ht="27" x14ac:dyDescent="0.15">
      <c r="A4" s="904">
        <v>1</v>
      </c>
      <c r="B4" s="905" t="s">
        <v>1089</v>
      </c>
      <c r="C4" s="906">
        <v>44931</v>
      </c>
      <c r="D4" s="905" t="s">
        <v>1088</v>
      </c>
      <c r="E4" s="907" t="str">
        <f>IF(OR(AND(B4="",C4="",D4=""),AND(B4&lt;&gt;"",C4&lt;&gt;"",D4&lt;&gt;"")),"","X")</f>
        <v/>
      </c>
      <c r="F4" s="908">
        <f>IF(AND(B4&lt;&gt;"",C4&lt;&gt;"",D4&lt;&gt;""),A4,"")</f>
        <v>1</v>
      </c>
      <c r="G4" s="899">
        <f>IF(AND(B4&lt;&gt;"",C4&lt;&gt;"",D4&lt;&gt;""),C4,"")</f>
        <v>44931</v>
      </c>
    </row>
    <row r="5" spans="1:8" s="909" customFormat="1" x14ac:dyDescent="0.15">
      <c r="A5" s="904"/>
      <c r="B5" s="905"/>
      <c r="C5" s="906"/>
      <c r="D5" s="905"/>
      <c r="E5" s="907" t="str">
        <f t="shared" ref="E5:E68" si="0">IF(OR(AND(B5="",C5="",D5=""),AND(B5&lt;&gt;"",C5&lt;&gt;"",D5&lt;&gt;"")),"","X")</f>
        <v/>
      </c>
      <c r="F5" s="908" t="str">
        <f>IF(AND(B5&lt;&gt;"",C5&lt;&gt;"",D5&lt;&gt;""),A5,"")</f>
        <v/>
      </c>
      <c r="G5" s="899" t="str">
        <f t="shared" ref="G5:G68" si="1">IF(AND(B5&lt;&gt;"",C5&lt;&gt;"",D5&lt;&gt;""),C5,"")</f>
        <v/>
      </c>
    </row>
    <row r="6" spans="1:8" s="909" customFormat="1" x14ac:dyDescent="0.15">
      <c r="A6" s="904"/>
      <c r="B6" s="905"/>
      <c r="C6" s="906"/>
      <c r="D6" s="905"/>
      <c r="E6" s="907" t="str">
        <f t="shared" si="0"/>
        <v/>
      </c>
      <c r="F6" s="908" t="str">
        <f>IF(AND(B6&lt;&gt;"",C6&lt;&gt;"",D6&lt;&gt;""),A6,"")</f>
        <v/>
      </c>
      <c r="G6" s="899" t="str">
        <f t="shared" si="1"/>
        <v/>
      </c>
    </row>
    <row r="7" spans="1:8" s="909" customFormat="1" x14ac:dyDescent="0.15">
      <c r="A7" s="904"/>
      <c r="B7" s="905"/>
      <c r="C7" s="906"/>
      <c r="D7" s="905"/>
      <c r="E7" s="907" t="str">
        <f t="shared" si="0"/>
        <v/>
      </c>
      <c r="F7" s="908" t="str">
        <f t="shared" ref="F7:F70" si="2">IF(AND(B7&lt;&gt;"",C7&lt;&gt;"",D7&lt;&gt;""),A7,"")</f>
        <v/>
      </c>
      <c r="G7" s="899" t="str">
        <f t="shared" si="1"/>
        <v/>
      </c>
    </row>
    <row r="8" spans="1:8" s="909" customFormat="1" x14ac:dyDescent="0.15">
      <c r="A8" s="904"/>
      <c r="B8" s="905"/>
      <c r="C8" s="906"/>
      <c r="D8" s="905"/>
      <c r="E8" s="907" t="str">
        <f t="shared" si="0"/>
        <v/>
      </c>
      <c r="F8" s="908" t="str">
        <f t="shared" si="2"/>
        <v/>
      </c>
      <c r="G8" s="899" t="str">
        <f t="shared" si="1"/>
        <v/>
      </c>
    </row>
    <row r="9" spans="1:8" s="909" customFormat="1" x14ac:dyDescent="0.15">
      <c r="A9" s="904"/>
      <c r="B9" s="905"/>
      <c r="C9" s="906"/>
      <c r="D9" s="905"/>
      <c r="E9" s="907" t="str">
        <f t="shared" si="0"/>
        <v/>
      </c>
      <c r="F9" s="908" t="str">
        <f t="shared" si="2"/>
        <v/>
      </c>
      <c r="G9" s="899" t="str">
        <f t="shared" si="1"/>
        <v/>
      </c>
    </row>
    <row r="10" spans="1:8" s="909" customFormat="1" x14ac:dyDescent="0.15">
      <c r="A10" s="904"/>
      <c r="B10" s="905"/>
      <c r="C10" s="906"/>
      <c r="D10" s="905"/>
      <c r="E10" s="907" t="str">
        <f t="shared" si="0"/>
        <v/>
      </c>
      <c r="F10" s="908" t="str">
        <f t="shared" si="2"/>
        <v/>
      </c>
      <c r="G10" s="899" t="str">
        <f t="shared" si="1"/>
        <v/>
      </c>
    </row>
    <row r="11" spans="1:8" s="909" customFormat="1" x14ac:dyDescent="0.15">
      <c r="A11" s="904"/>
      <c r="B11" s="905"/>
      <c r="C11" s="906"/>
      <c r="D11" s="905"/>
      <c r="E11" s="907" t="str">
        <f t="shared" si="0"/>
        <v/>
      </c>
      <c r="F11" s="908" t="str">
        <f t="shared" si="2"/>
        <v/>
      </c>
      <c r="G11" s="899" t="str">
        <f t="shared" si="1"/>
        <v/>
      </c>
    </row>
    <row r="12" spans="1:8" s="909" customFormat="1" x14ac:dyDescent="0.15">
      <c r="A12" s="904"/>
      <c r="B12" s="905"/>
      <c r="C12" s="906"/>
      <c r="D12" s="905"/>
      <c r="E12" s="907" t="str">
        <f t="shared" si="0"/>
        <v/>
      </c>
      <c r="F12" s="908" t="str">
        <f t="shared" si="2"/>
        <v/>
      </c>
      <c r="G12" s="899" t="str">
        <f t="shared" si="1"/>
        <v/>
      </c>
    </row>
    <row r="13" spans="1:8" s="909" customFormat="1" x14ac:dyDescent="0.15">
      <c r="A13" s="904"/>
      <c r="B13" s="905"/>
      <c r="C13" s="906"/>
      <c r="D13" s="905"/>
      <c r="E13" s="907" t="str">
        <f t="shared" si="0"/>
        <v/>
      </c>
      <c r="F13" s="908" t="str">
        <f t="shared" si="2"/>
        <v/>
      </c>
      <c r="G13" s="899" t="str">
        <f t="shared" si="1"/>
        <v/>
      </c>
    </row>
    <row r="14" spans="1:8" s="909" customFormat="1" x14ac:dyDescent="0.15">
      <c r="A14" s="904"/>
      <c r="B14" s="905"/>
      <c r="C14" s="906"/>
      <c r="D14" s="905"/>
      <c r="E14" s="907" t="str">
        <f t="shared" si="0"/>
        <v/>
      </c>
      <c r="F14" s="908" t="str">
        <f t="shared" si="2"/>
        <v/>
      </c>
      <c r="G14" s="899" t="str">
        <f t="shared" si="1"/>
        <v/>
      </c>
    </row>
    <row r="15" spans="1:8" s="909" customFormat="1" x14ac:dyDescent="0.15">
      <c r="A15" s="904"/>
      <c r="B15" s="905"/>
      <c r="C15" s="906"/>
      <c r="D15" s="905"/>
      <c r="E15" s="907" t="str">
        <f t="shared" si="0"/>
        <v/>
      </c>
      <c r="F15" s="908" t="str">
        <f t="shared" si="2"/>
        <v/>
      </c>
      <c r="G15" s="899" t="str">
        <f t="shared" si="1"/>
        <v/>
      </c>
    </row>
    <row r="16" spans="1:8" s="909" customFormat="1" x14ac:dyDescent="0.15">
      <c r="A16" s="904"/>
      <c r="B16" s="905"/>
      <c r="C16" s="906"/>
      <c r="D16" s="905"/>
      <c r="E16" s="907" t="str">
        <f t="shared" si="0"/>
        <v/>
      </c>
      <c r="F16" s="908" t="str">
        <f t="shared" si="2"/>
        <v/>
      </c>
      <c r="G16" s="899" t="str">
        <f t="shared" si="1"/>
        <v/>
      </c>
    </row>
    <row r="17" spans="1:7" s="909" customFormat="1" x14ac:dyDescent="0.15">
      <c r="A17" s="904"/>
      <c r="B17" s="905"/>
      <c r="C17" s="906"/>
      <c r="D17" s="905"/>
      <c r="E17" s="907" t="str">
        <f t="shared" si="0"/>
        <v/>
      </c>
      <c r="F17" s="908" t="str">
        <f t="shared" si="2"/>
        <v/>
      </c>
      <c r="G17" s="899" t="str">
        <f t="shared" si="1"/>
        <v/>
      </c>
    </row>
    <row r="18" spans="1:7" s="909" customFormat="1" x14ac:dyDescent="0.15">
      <c r="A18" s="904"/>
      <c r="B18" s="905"/>
      <c r="C18" s="906"/>
      <c r="D18" s="905"/>
      <c r="E18" s="907" t="str">
        <f t="shared" si="0"/>
        <v/>
      </c>
      <c r="F18" s="908" t="str">
        <f t="shared" si="2"/>
        <v/>
      </c>
      <c r="G18" s="899" t="str">
        <f t="shared" si="1"/>
        <v/>
      </c>
    </row>
    <row r="19" spans="1:7" s="909" customFormat="1" x14ac:dyDescent="0.15">
      <c r="A19" s="904"/>
      <c r="B19" s="905"/>
      <c r="C19" s="906"/>
      <c r="D19" s="905"/>
      <c r="E19" s="907" t="str">
        <f t="shared" si="0"/>
        <v/>
      </c>
      <c r="F19" s="908" t="str">
        <f t="shared" si="2"/>
        <v/>
      </c>
      <c r="G19" s="899" t="str">
        <f t="shared" si="1"/>
        <v/>
      </c>
    </row>
    <row r="20" spans="1:7" s="909" customFormat="1" x14ac:dyDescent="0.15">
      <c r="A20" s="904"/>
      <c r="B20" s="905"/>
      <c r="C20" s="906"/>
      <c r="D20" s="905"/>
      <c r="E20" s="907" t="str">
        <f t="shared" si="0"/>
        <v/>
      </c>
      <c r="F20" s="908" t="str">
        <f t="shared" si="2"/>
        <v/>
      </c>
      <c r="G20" s="899" t="str">
        <f t="shared" si="1"/>
        <v/>
      </c>
    </row>
    <row r="21" spans="1:7" s="909" customFormat="1" x14ac:dyDescent="0.15">
      <c r="A21" s="904"/>
      <c r="B21" s="905"/>
      <c r="C21" s="906"/>
      <c r="D21" s="905"/>
      <c r="E21" s="907" t="str">
        <f t="shared" si="0"/>
        <v/>
      </c>
      <c r="F21" s="908" t="str">
        <f t="shared" si="2"/>
        <v/>
      </c>
      <c r="G21" s="899" t="str">
        <f t="shared" si="1"/>
        <v/>
      </c>
    </row>
    <row r="22" spans="1:7" s="909" customFormat="1" x14ac:dyDescent="0.15">
      <c r="A22" s="904"/>
      <c r="B22" s="905"/>
      <c r="C22" s="906"/>
      <c r="D22" s="905"/>
      <c r="E22" s="907" t="str">
        <f t="shared" si="0"/>
        <v/>
      </c>
      <c r="F22" s="908" t="str">
        <f t="shared" si="2"/>
        <v/>
      </c>
      <c r="G22" s="899" t="str">
        <f t="shared" si="1"/>
        <v/>
      </c>
    </row>
    <row r="23" spans="1:7" s="909" customFormat="1" x14ac:dyDescent="0.15">
      <c r="A23" s="910"/>
      <c r="B23" s="905"/>
      <c r="C23" s="906"/>
      <c r="D23" s="905"/>
      <c r="E23" s="907" t="str">
        <f t="shared" si="0"/>
        <v/>
      </c>
      <c r="F23" s="908" t="str">
        <f t="shared" si="2"/>
        <v/>
      </c>
      <c r="G23" s="899" t="str">
        <f t="shared" si="1"/>
        <v/>
      </c>
    </row>
    <row r="24" spans="1:7" s="909" customFormat="1" x14ac:dyDescent="0.15">
      <c r="A24" s="904"/>
      <c r="B24" s="905"/>
      <c r="C24" s="906"/>
      <c r="D24" s="905"/>
      <c r="E24" s="907" t="str">
        <f t="shared" si="0"/>
        <v/>
      </c>
      <c r="F24" s="908" t="str">
        <f t="shared" si="2"/>
        <v/>
      </c>
      <c r="G24" s="899" t="str">
        <f t="shared" si="1"/>
        <v/>
      </c>
    </row>
    <row r="25" spans="1:7" s="909" customFormat="1" x14ac:dyDescent="0.15">
      <c r="A25" s="904"/>
      <c r="B25" s="905"/>
      <c r="C25" s="906"/>
      <c r="D25" s="905"/>
      <c r="E25" s="907" t="str">
        <f t="shared" si="0"/>
        <v/>
      </c>
      <c r="F25" s="908" t="str">
        <f t="shared" si="2"/>
        <v/>
      </c>
      <c r="G25" s="899" t="str">
        <f t="shared" si="1"/>
        <v/>
      </c>
    </row>
    <row r="26" spans="1:7" s="909" customFormat="1" x14ac:dyDescent="0.15">
      <c r="A26" s="904"/>
      <c r="B26" s="905"/>
      <c r="C26" s="906"/>
      <c r="D26" s="905"/>
      <c r="E26" s="907" t="str">
        <f t="shared" si="0"/>
        <v/>
      </c>
      <c r="F26" s="908" t="str">
        <f t="shared" si="2"/>
        <v/>
      </c>
      <c r="G26" s="899" t="str">
        <f t="shared" si="1"/>
        <v/>
      </c>
    </row>
    <row r="27" spans="1:7" s="909" customFormat="1" x14ac:dyDescent="0.15">
      <c r="A27" s="904"/>
      <c r="B27" s="905"/>
      <c r="C27" s="904"/>
      <c r="D27" s="905"/>
      <c r="E27" s="907" t="str">
        <f t="shared" si="0"/>
        <v/>
      </c>
      <c r="F27" s="908" t="str">
        <f t="shared" si="2"/>
        <v/>
      </c>
      <c r="G27" s="899" t="str">
        <f t="shared" si="1"/>
        <v/>
      </c>
    </row>
    <row r="28" spans="1:7" s="909" customFormat="1" x14ac:dyDescent="0.15">
      <c r="A28" s="904"/>
      <c r="B28" s="905"/>
      <c r="C28" s="904"/>
      <c r="D28" s="905"/>
      <c r="E28" s="907" t="str">
        <f t="shared" si="0"/>
        <v/>
      </c>
      <c r="F28" s="908" t="str">
        <f t="shared" si="2"/>
        <v/>
      </c>
      <c r="G28" s="899" t="str">
        <f t="shared" si="1"/>
        <v/>
      </c>
    </row>
    <row r="29" spans="1:7" s="909" customFormat="1" x14ac:dyDescent="0.15">
      <c r="A29" s="904"/>
      <c r="B29" s="905"/>
      <c r="C29" s="904"/>
      <c r="D29" s="905"/>
      <c r="E29" s="907" t="str">
        <f t="shared" si="0"/>
        <v/>
      </c>
      <c r="F29" s="908" t="str">
        <f t="shared" si="2"/>
        <v/>
      </c>
      <c r="G29" s="899" t="str">
        <f t="shared" si="1"/>
        <v/>
      </c>
    </row>
    <row r="30" spans="1:7" s="909" customFormat="1" x14ac:dyDescent="0.15">
      <c r="A30" s="904"/>
      <c r="B30" s="905"/>
      <c r="C30" s="904"/>
      <c r="D30" s="905"/>
      <c r="E30" s="907" t="str">
        <f t="shared" si="0"/>
        <v/>
      </c>
      <c r="F30" s="908" t="str">
        <f t="shared" si="2"/>
        <v/>
      </c>
      <c r="G30" s="899" t="str">
        <f t="shared" si="1"/>
        <v/>
      </c>
    </row>
    <row r="31" spans="1:7" s="909" customFormat="1" x14ac:dyDescent="0.15">
      <c r="A31" s="904"/>
      <c r="B31" s="905"/>
      <c r="C31" s="904"/>
      <c r="D31" s="905"/>
      <c r="E31" s="907" t="str">
        <f t="shared" si="0"/>
        <v/>
      </c>
      <c r="F31" s="908" t="str">
        <f t="shared" si="2"/>
        <v/>
      </c>
      <c r="G31" s="899" t="str">
        <f t="shared" si="1"/>
        <v/>
      </c>
    </row>
    <row r="32" spans="1:7" s="909" customFormat="1" x14ac:dyDescent="0.15">
      <c r="A32" s="904"/>
      <c r="B32" s="905"/>
      <c r="C32" s="904"/>
      <c r="D32" s="905"/>
      <c r="E32" s="907" t="str">
        <f t="shared" si="0"/>
        <v/>
      </c>
      <c r="F32" s="908" t="str">
        <f t="shared" si="2"/>
        <v/>
      </c>
      <c r="G32" s="899" t="str">
        <f t="shared" si="1"/>
        <v/>
      </c>
    </row>
    <row r="33" spans="1:7" s="909" customFormat="1" x14ac:dyDescent="0.15">
      <c r="A33" s="911"/>
      <c r="E33" s="907" t="str">
        <f t="shared" si="0"/>
        <v/>
      </c>
      <c r="F33" s="908" t="str">
        <f t="shared" si="2"/>
        <v/>
      </c>
      <c r="G33" s="899" t="str">
        <f t="shared" si="1"/>
        <v/>
      </c>
    </row>
    <row r="34" spans="1:7" s="909" customFormat="1" x14ac:dyDescent="0.15">
      <c r="A34" s="911"/>
      <c r="E34" s="907" t="str">
        <f t="shared" si="0"/>
        <v/>
      </c>
      <c r="F34" s="908" t="str">
        <f t="shared" si="2"/>
        <v/>
      </c>
      <c r="G34" s="899" t="str">
        <f t="shared" si="1"/>
        <v/>
      </c>
    </row>
    <row r="35" spans="1:7" s="909" customFormat="1" x14ac:dyDescent="0.15">
      <c r="A35" s="911"/>
      <c r="E35" s="907" t="str">
        <f t="shared" si="0"/>
        <v/>
      </c>
      <c r="F35" s="908" t="str">
        <f t="shared" si="2"/>
        <v/>
      </c>
      <c r="G35" s="899" t="str">
        <f t="shared" si="1"/>
        <v/>
      </c>
    </row>
    <row r="36" spans="1:7" s="909" customFormat="1" x14ac:dyDescent="0.15">
      <c r="A36" s="911"/>
      <c r="E36" s="907" t="str">
        <f t="shared" si="0"/>
        <v/>
      </c>
      <c r="F36" s="908" t="str">
        <f t="shared" si="2"/>
        <v/>
      </c>
      <c r="G36" s="899" t="str">
        <f t="shared" si="1"/>
        <v/>
      </c>
    </row>
    <row r="37" spans="1:7" s="909" customFormat="1" x14ac:dyDescent="0.15">
      <c r="A37" s="911"/>
      <c r="E37" s="907" t="str">
        <f t="shared" si="0"/>
        <v/>
      </c>
      <c r="F37" s="908" t="str">
        <f t="shared" si="2"/>
        <v/>
      </c>
      <c r="G37" s="899" t="str">
        <f t="shared" si="1"/>
        <v/>
      </c>
    </row>
    <row r="38" spans="1:7" s="909" customFormat="1" x14ac:dyDescent="0.15">
      <c r="A38" s="911"/>
      <c r="E38" s="907" t="str">
        <f t="shared" si="0"/>
        <v/>
      </c>
      <c r="F38" s="908" t="str">
        <f t="shared" si="2"/>
        <v/>
      </c>
      <c r="G38" s="899" t="str">
        <f t="shared" si="1"/>
        <v/>
      </c>
    </row>
    <row r="39" spans="1:7" s="909" customFormat="1" x14ac:dyDescent="0.15">
      <c r="A39" s="911"/>
      <c r="E39" s="907" t="str">
        <f t="shared" si="0"/>
        <v/>
      </c>
      <c r="F39" s="908" t="str">
        <f t="shared" si="2"/>
        <v/>
      </c>
      <c r="G39" s="899" t="str">
        <f t="shared" si="1"/>
        <v/>
      </c>
    </row>
    <row r="40" spans="1:7" s="909" customFormat="1" x14ac:dyDescent="0.15">
      <c r="A40" s="911"/>
      <c r="E40" s="907" t="str">
        <f t="shared" si="0"/>
        <v/>
      </c>
      <c r="F40" s="908" t="str">
        <f t="shared" si="2"/>
        <v/>
      </c>
      <c r="G40" s="899" t="str">
        <f t="shared" si="1"/>
        <v/>
      </c>
    </row>
    <row r="41" spans="1:7" s="909" customFormat="1" x14ac:dyDescent="0.15">
      <c r="A41" s="911"/>
      <c r="E41" s="907" t="str">
        <f t="shared" si="0"/>
        <v/>
      </c>
      <c r="F41" s="908" t="str">
        <f t="shared" si="2"/>
        <v/>
      </c>
      <c r="G41" s="899" t="str">
        <f t="shared" si="1"/>
        <v/>
      </c>
    </row>
    <row r="42" spans="1:7" s="909" customFormat="1" x14ac:dyDescent="0.15">
      <c r="A42" s="911"/>
      <c r="E42" s="907" t="str">
        <f t="shared" si="0"/>
        <v/>
      </c>
      <c r="F42" s="908" t="str">
        <f t="shared" si="2"/>
        <v/>
      </c>
      <c r="G42" s="899" t="str">
        <f t="shared" si="1"/>
        <v/>
      </c>
    </row>
    <row r="43" spans="1:7" s="909" customFormat="1" x14ac:dyDescent="0.15">
      <c r="A43" s="911"/>
      <c r="E43" s="907" t="str">
        <f t="shared" si="0"/>
        <v/>
      </c>
      <c r="F43" s="908" t="str">
        <f t="shared" si="2"/>
        <v/>
      </c>
      <c r="G43" s="899" t="str">
        <f t="shared" si="1"/>
        <v/>
      </c>
    </row>
    <row r="44" spans="1:7" s="909" customFormat="1" x14ac:dyDescent="0.15">
      <c r="A44" s="911"/>
      <c r="E44" s="907" t="str">
        <f t="shared" si="0"/>
        <v/>
      </c>
      <c r="F44" s="908" t="str">
        <f t="shared" si="2"/>
        <v/>
      </c>
      <c r="G44" s="899" t="str">
        <f t="shared" si="1"/>
        <v/>
      </c>
    </row>
    <row r="45" spans="1:7" s="909" customFormat="1" x14ac:dyDescent="0.15">
      <c r="A45" s="911"/>
      <c r="E45" s="907" t="str">
        <f t="shared" si="0"/>
        <v/>
      </c>
      <c r="F45" s="908" t="str">
        <f t="shared" si="2"/>
        <v/>
      </c>
      <c r="G45" s="899" t="str">
        <f t="shared" si="1"/>
        <v/>
      </c>
    </row>
    <row r="46" spans="1:7" s="909" customFormat="1" x14ac:dyDescent="0.15">
      <c r="A46" s="911"/>
      <c r="E46" s="907" t="str">
        <f t="shared" si="0"/>
        <v/>
      </c>
      <c r="F46" s="908" t="str">
        <f t="shared" si="2"/>
        <v/>
      </c>
      <c r="G46" s="899" t="str">
        <f t="shared" si="1"/>
        <v/>
      </c>
    </row>
    <row r="47" spans="1:7" s="909" customFormat="1" x14ac:dyDescent="0.15">
      <c r="A47" s="911"/>
      <c r="E47" s="907" t="str">
        <f t="shared" si="0"/>
        <v/>
      </c>
      <c r="F47" s="908" t="str">
        <f t="shared" si="2"/>
        <v/>
      </c>
      <c r="G47" s="899" t="str">
        <f t="shared" si="1"/>
        <v/>
      </c>
    </row>
    <row r="48" spans="1:7" s="909" customFormat="1" x14ac:dyDescent="0.15">
      <c r="A48" s="911"/>
      <c r="E48" s="907" t="str">
        <f t="shared" si="0"/>
        <v/>
      </c>
      <c r="F48" s="908" t="str">
        <f t="shared" si="2"/>
        <v/>
      </c>
      <c r="G48" s="899" t="str">
        <f t="shared" si="1"/>
        <v/>
      </c>
    </row>
    <row r="49" spans="1:7" s="909" customFormat="1" x14ac:dyDescent="0.15">
      <c r="A49" s="911"/>
      <c r="E49" s="907" t="str">
        <f t="shared" si="0"/>
        <v/>
      </c>
      <c r="F49" s="908" t="str">
        <f t="shared" si="2"/>
        <v/>
      </c>
      <c r="G49" s="899" t="str">
        <f t="shared" si="1"/>
        <v/>
      </c>
    </row>
    <row r="50" spans="1:7" s="909" customFormat="1" x14ac:dyDescent="0.15">
      <c r="A50" s="911"/>
      <c r="E50" s="907" t="str">
        <f t="shared" si="0"/>
        <v/>
      </c>
      <c r="F50" s="908" t="str">
        <f t="shared" si="2"/>
        <v/>
      </c>
      <c r="G50" s="899" t="str">
        <f t="shared" si="1"/>
        <v/>
      </c>
    </row>
    <row r="51" spans="1:7" s="909" customFormat="1" x14ac:dyDescent="0.15">
      <c r="A51" s="911"/>
      <c r="E51" s="907" t="str">
        <f t="shared" si="0"/>
        <v/>
      </c>
      <c r="F51" s="908" t="str">
        <f t="shared" si="2"/>
        <v/>
      </c>
      <c r="G51" s="899" t="str">
        <f t="shared" si="1"/>
        <v/>
      </c>
    </row>
    <row r="52" spans="1:7" s="909" customFormat="1" x14ac:dyDescent="0.15">
      <c r="A52" s="911"/>
      <c r="E52" s="907" t="str">
        <f t="shared" si="0"/>
        <v/>
      </c>
      <c r="F52" s="908" t="str">
        <f t="shared" si="2"/>
        <v/>
      </c>
      <c r="G52" s="899" t="str">
        <f t="shared" si="1"/>
        <v/>
      </c>
    </row>
    <row r="53" spans="1:7" s="909" customFormat="1" x14ac:dyDescent="0.15">
      <c r="A53" s="911"/>
      <c r="E53" s="907" t="str">
        <f t="shared" si="0"/>
        <v/>
      </c>
      <c r="F53" s="908" t="str">
        <f t="shared" si="2"/>
        <v/>
      </c>
      <c r="G53" s="899" t="str">
        <f t="shared" si="1"/>
        <v/>
      </c>
    </row>
    <row r="54" spans="1:7" s="909" customFormat="1" x14ac:dyDescent="0.15">
      <c r="A54" s="911"/>
      <c r="E54" s="907" t="str">
        <f t="shared" si="0"/>
        <v/>
      </c>
      <c r="F54" s="908" t="str">
        <f t="shared" si="2"/>
        <v/>
      </c>
      <c r="G54" s="899" t="str">
        <f t="shared" si="1"/>
        <v/>
      </c>
    </row>
    <row r="55" spans="1:7" s="909" customFormat="1" x14ac:dyDescent="0.15">
      <c r="A55" s="911"/>
      <c r="E55" s="907" t="str">
        <f t="shared" si="0"/>
        <v/>
      </c>
      <c r="F55" s="908" t="str">
        <f t="shared" si="2"/>
        <v/>
      </c>
      <c r="G55" s="899" t="str">
        <f t="shared" si="1"/>
        <v/>
      </c>
    </row>
    <row r="56" spans="1:7" s="909" customFormat="1" x14ac:dyDescent="0.15">
      <c r="A56" s="911"/>
      <c r="E56" s="907" t="str">
        <f t="shared" si="0"/>
        <v/>
      </c>
      <c r="F56" s="908" t="str">
        <f t="shared" si="2"/>
        <v/>
      </c>
      <c r="G56" s="899" t="str">
        <f t="shared" si="1"/>
        <v/>
      </c>
    </row>
    <row r="57" spans="1:7" s="909" customFormat="1" x14ac:dyDescent="0.15">
      <c r="A57" s="911"/>
      <c r="E57" s="907" t="str">
        <f t="shared" si="0"/>
        <v/>
      </c>
      <c r="F57" s="908" t="str">
        <f t="shared" si="2"/>
        <v/>
      </c>
      <c r="G57" s="899" t="str">
        <f t="shared" si="1"/>
        <v/>
      </c>
    </row>
    <row r="58" spans="1:7" s="909" customFormat="1" x14ac:dyDescent="0.15">
      <c r="A58" s="911"/>
      <c r="E58" s="907" t="str">
        <f t="shared" si="0"/>
        <v/>
      </c>
      <c r="F58" s="908" t="str">
        <f t="shared" si="2"/>
        <v/>
      </c>
      <c r="G58" s="899" t="str">
        <f t="shared" si="1"/>
        <v/>
      </c>
    </row>
    <row r="59" spans="1:7" s="909" customFormat="1" x14ac:dyDescent="0.15">
      <c r="A59" s="911"/>
      <c r="E59" s="907" t="str">
        <f t="shared" si="0"/>
        <v/>
      </c>
      <c r="F59" s="908" t="str">
        <f t="shared" si="2"/>
        <v/>
      </c>
      <c r="G59" s="899" t="str">
        <f t="shared" si="1"/>
        <v/>
      </c>
    </row>
    <row r="60" spans="1:7" s="909" customFormat="1" x14ac:dyDescent="0.15">
      <c r="A60" s="911"/>
      <c r="E60" s="907" t="str">
        <f t="shared" si="0"/>
        <v/>
      </c>
      <c r="F60" s="908" t="str">
        <f t="shared" si="2"/>
        <v/>
      </c>
      <c r="G60" s="899" t="str">
        <f t="shared" si="1"/>
        <v/>
      </c>
    </row>
    <row r="61" spans="1:7" s="909" customFormat="1" x14ac:dyDescent="0.15">
      <c r="A61" s="911"/>
      <c r="E61" s="907" t="str">
        <f t="shared" si="0"/>
        <v/>
      </c>
      <c r="F61" s="908" t="str">
        <f t="shared" si="2"/>
        <v/>
      </c>
      <c r="G61" s="899" t="str">
        <f t="shared" si="1"/>
        <v/>
      </c>
    </row>
    <row r="62" spans="1:7" s="909" customFormat="1" x14ac:dyDescent="0.15">
      <c r="A62" s="911"/>
      <c r="E62" s="907" t="str">
        <f t="shared" si="0"/>
        <v/>
      </c>
      <c r="F62" s="908" t="str">
        <f t="shared" si="2"/>
        <v/>
      </c>
      <c r="G62" s="899" t="str">
        <f t="shared" si="1"/>
        <v/>
      </c>
    </row>
    <row r="63" spans="1:7" s="909" customFormat="1" x14ac:dyDescent="0.15">
      <c r="A63" s="911"/>
      <c r="E63" s="907" t="str">
        <f t="shared" si="0"/>
        <v/>
      </c>
      <c r="F63" s="908" t="str">
        <f t="shared" si="2"/>
        <v/>
      </c>
      <c r="G63" s="899" t="str">
        <f t="shared" si="1"/>
        <v/>
      </c>
    </row>
    <row r="64" spans="1:7" s="909" customFormat="1" x14ac:dyDescent="0.15">
      <c r="A64" s="911"/>
      <c r="E64" s="907" t="str">
        <f t="shared" si="0"/>
        <v/>
      </c>
      <c r="F64" s="908" t="str">
        <f t="shared" si="2"/>
        <v/>
      </c>
      <c r="G64" s="899" t="str">
        <f t="shared" si="1"/>
        <v/>
      </c>
    </row>
    <row r="65" spans="1:7" s="909" customFormat="1" x14ac:dyDescent="0.15">
      <c r="A65" s="911"/>
      <c r="E65" s="907" t="str">
        <f t="shared" si="0"/>
        <v/>
      </c>
      <c r="F65" s="908" t="str">
        <f t="shared" si="2"/>
        <v/>
      </c>
      <c r="G65" s="899" t="str">
        <f t="shared" si="1"/>
        <v/>
      </c>
    </row>
    <row r="66" spans="1:7" s="909" customFormat="1" x14ac:dyDescent="0.15">
      <c r="A66" s="911"/>
      <c r="E66" s="907" t="str">
        <f t="shared" si="0"/>
        <v/>
      </c>
      <c r="F66" s="908" t="str">
        <f t="shared" si="2"/>
        <v/>
      </c>
      <c r="G66" s="899" t="str">
        <f t="shared" si="1"/>
        <v/>
      </c>
    </row>
    <row r="67" spans="1:7" s="909" customFormat="1" x14ac:dyDescent="0.15">
      <c r="A67" s="911"/>
      <c r="E67" s="907" t="str">
        <f t="shared" si="0"/>
        <v/>
      </c>
      <c r="F67" s="908" t="str">
        <f t="shared" si="2"/>
        <v/>
      </c>
      <c r="G67" s="899" t="str">
        <f t="shared" si="1"/>
        <v/>
      </c>
    </row>
    <row r="68" spans="1:7" s="909" customFormat="1" x14ac:dyDescent="0.15">
      <c r="A68" s="911"/>
      <c r="E68" s="907" t="str">
        <f t="shared" si="0"/>
        <v/>
      </c>
      <c r="F68" s="908" t="str">
        <f t="shared" si="2"/>
        <v/>
      </c>
      <c r="G68" s="899" t="str">
        <f t="shared" si="1"/>
        <v/>
      </c>
    </row>
    <row r="69" spans="1:7" s="909" customFormat="1" x14ac:dyDescent="0.15">
      <c r="A69" s="911"/>
      <c r="E69" s="907" t="str">
        <f t="shared" ref="E69:E100" si="3">IF(OR(AND(B69="",C69="",D69=""),AND(B69&lt;&gt;"",C69&lt;&gt;"",D69&lt;&gt;"")),"","X")</f>
        <v/>
      </c>
      <c r="F69" s="908" t="str">
        <f t="shared" si="2"/>
        <v/>
      </c>
      <c r="G69" s="899" t="str">
        <f t="shared" ref="G69:G99" si="4">IF(AND(B69&lt;&gt;"",C69&lt;&gt;"",D69&lt;&gt;""),C69,"")</f>
        <v/>
      </c>
    </row>
    <row r="70" spans="1:7" s="909" customFormat="1" x14ac:dyDescent="0.15">
      <c r="A70" s="911"/>
      <c r="E70" s="907" t="str">
        <f t="shared" si="3"/>
        <v/>
      </c>
      <c r="F70" s="908" t="str">
        <f t="shared" si="2"/>
        <v/>
      </c>
      <c r="G70" s="899" t="str">
        <f t="shared" si="4"/>
        <v/>
      </c>
    </row>
    <row r="71" spans="1:7" s="909" customFormat="1" x14ac:dyDescent="0.15">
      <c r="A71" s="911"/>
      <c r="E71" s="907" t="str">
        <f t="shared" si="3"/>
        <v/>
      </c>
      <c r="F71" s="908" t="str">
        <f t="shared" ref="F71:F100" si="5">IF(AND(B71&lt;&gt;"",C71&lt;&gt;"",D71&lt;&gt;""),A71,"")</f>
        <v/>
      </c>
      <c r="G71" s="899" t="str">
        <f t="shared" si="4"/>
        <v/>
      </c>
    </row>
    <row r="72" spans="1:7" s="909" customFormat="1" x14ac:dyDescent="0.15">
      <c r="A72" s="911"/>
      <c r="E72" s="907" t="str">
        <f t="shared" si="3"/>
        <v/>
      </c>
      <c r="F72" s="908" t="str">
        <f t="shared" si="5"/>
        <v/>
      </c>
      <c r="G72" s="899" t="str">
        <f t="shared" si="4"/>
        <v/>
      </c>
    </row>
    <row r="73" spans="1:7" s="909" customFormat="1" x14ac:dyDescent="0.15">
      <c r="A73" s="911"/>
      <c r="E73" s="907" t="str">
        <f t="shared" si="3"/>
        <v/>
      </c>
      <c r="F73" s="908" t="str">
        <f t="shared" si="5"/>
        <v/>
      </c>
      <c r="G73" s="899" t="str">
        <f t="shared" si="4"/>
        <v/>
      </c>
    </row>
    <row r="74" spans="1:7" s="909" customFormat="1" x14ac:dyDescent="0.15">
      <c r="A74" s="911"/>
      <c r="E74" s="907" t="str">
        <f t="shared" si="3"/>
        <v/>
      </c>
      <c r="F74" s="908" t="str">
        <f t="shared" si="5"/>
        <v/>
      </c>
      <c r="G74" s="899" t="str">
        <f t="shared" si="4"/>
        <v/>
      </c>
    </row>
    <row r="75" spans="1:7" s="909" customFormat="1" x14ac:dyDescent="0.15">
      <c r="A75" s="911"/>
      <c r="E75" s="907" t="str">
        <f t="shared" si="3"/>
        <v/>
      </c>
      <c r="F75" s="908" t="str">
        <f t="shared" si="5"/>
        <v/>
      </c>
      <c r="G75" s="899" t="str">
        <f t="shared" si="4"/>
        <v/>
      </c>
    </row>
    <row r="76" spans="1:7" s="909" customFormat="1" x14ac:dyDescent="0.15">
      <c r="A76" s="911"/>
      <c r="E76" s="907" t="str">
        <f t="shared" si="3"/>
        <v/>
      </c>
      <c r="F76" s="908" t="str">
        <f t="shared" si="5"/>
        <v/>
      </c>
      <c r="G76" s="899" t="str">
        <f t="shared" si="4"/>
        <v/>
      </c>
    </row>
    <row r="77" spans="1:7" s="909" customFormat="1" x14ac:dyDescent="0.15">
      <c r="A77" s="911"/>
      <c r="E77" s="907" t="str">
        <f t="shared" si="3"/>
        <v/>
      </c>
      <c r="F77" s="908" t="str">
        <f t="shared" si="5"/>
        <v/>
      </c>
      <c r="G77" s="899" t="str">
        <f t="shared" si="4"/>
        <v/>
      </c>
    </row>
    <row r="78" spans="1:7" s="909" customFormat="1" x14ac:dyDescent="0.15">
      <c r="A78" s="911"/>
      <c r="E78" s="907" t="str">
        <f t="shared" si="3"/>
        <v/>
      </c>
      <c r="F78" s="908" t="str">
        <f t="shared" si="5"/>
        <v/>
      </c>
      <c r="G78" s="899" t="str">
        <f t="shared" si="4"/>
        <v/>
      </c>
    </row>
    <row r="79" spans="1:7" s="909" customFormat="1" x14ac:dyDescent="0.15">
      <c r="A79" s="911"/>
      <c r="E79" s="907" t="str">
        <f t="shared" si="3"/>
        <v/>
      </c>
      <c r="F79" s="908" t="str">
        <f t="shared" si="5"/>
        <v/>
      </c>
      <c r="G79" s="899" t="str">
        <f t="shared" si="4"/>
        <v/>
      </c>
    </row>
    <row r="80" spans="1:7" s="909" customFormat="1" x14ac:dyDescent="0.15">
      <c r="A80" s="911"/>
      <c r="E80" s="907" t="str">
        <f t="shared" si="3"/>
        <v/>
      </c>
      <c r="F80" s="908" t="str">
        <f t="shared" si="5"/>
        <v/>
      </c>
      <c r="G80" s="899" t="str">
        <f t="shared" si="4"/>
        <v/>
      </c>
    </row>
    <row r="81" spans="1:7" s="909" customFormat="1" x14ac:dyDescent="0.15">
      <c r="A81" s="911"/>
      <c r="E81" s="907" t="str">
        <f t="shared" si="3"/>
        <v/>
      </c>
      <c r="F81" s="908" t="str">
        <f t="shared" si="5"/>
        <v/>
      </c>
      <c r="G81" s="899" t="str">
        <f t="shared" si="4"/>
        <v/>
      </c>
    </row>
    <row r="82" spans="1:7" s="909" customFormat="1" x14ac:dyDescent="0.15">
      <c r="A82" s="911"/>
      <c r="E82" s="907" t="str">
        <f t="shared" si="3"/>
        <v/>
      </c>
      <c r="F82" s="908" t="str">
        <f t="shared" si="5"/>
        <v/>
      </c>
      <c r="G82" s="899" t="str">
        <f t="shared" si="4"/>
        <v/>
      </c>
    </row>
    <row r="83" spans="1:7" s="909" customFormat="1" x14ac:dyDescent="0.15">
      <c r="A83" s="911"/>
      <c r="E83" s="907" t="str">
        <f t="shared" si="3"/>
        <v/>
      </c>
      <c r="F83" s="908" t="str">
        <f t="shared" si="5"/>
        <v/>
      </c>
      <c r="G83" s="899" t="str">
        <f t="shared" si="4"/>
        <v/>
      </c>
    </row>
    <row r="84" spans="1:7" s="909" customFormat="1" x14ac:dyDescent="0.15">
      <c r="A84" s="911"/>
      <c r="E84" s="907" t="str">
        <f t="shared" si="3"/>
        <v/>
      </c>
      <c r="F84" s="908" t="str">
        <f t="shared" si="5"/>
        <v/>
      </c>
      <c r="G84" s="899" t="str">
        <f t="shared" si="4"/>
        <v/>
      </c>
    </row>
    <row r="85" spans="1:7" s="909" customFormat="1" x14ac:dyDescent="0.15">
      <c r="A85" s="911"/>
      <c r="E85" s="907" t="str">
        <f t="shared" si="3"/>
        <v/>
      </c>
      <c r="F85" s="908" t="str">
        <f t="shared" si="5"/>
        <v/>
      </c>
      <c r="G85" s="899" t="str">
        <f t="shared" si="4"/>
        <v/>
      </c>
    </row>
    <row r="86" spans="1:7" s="909" customFormat="1" x14ac:dyDescent="0.15">
      <c r="A86" s="911"/>
      <c r="E86" s="907" t="str">
        <f t="shared" si="3"/>
        <v/>
      </c>
      <c r="F86" s="908" t="str">
        <f t="shared" si="5"/>
        <v/>
      </c>
      <c r="G86" s="899" t="str">
        <f t="shared" si="4"/>
        <v/>
      </c>
    </row>
    <row r="87" spans="1:7" s="909" customFormat="1" x14ac:dyDescent="0.15">
      <c r="A87" s="911"/>
      <c r="E87" s="907" t="str">
        <f t="shared" si="3"/>
        <v/>
      </c>
      <c r="F87" s="908" t="str">
        <f t="shared" si="5"/>
        <v/>
      </c>
      <c r="G87" s="899" t="str">
        <f t="shared" si="4"/>
        <v/>
      </c>
    </row>
    <row r="88" spans="1:7" s="909" customFormat="1" x14ac:dyDescent="0.15">
      <c r="A88" s="911"/>
      <c r="E88" s="907" t="str">
        <f t="shared" si="3"/>
        <v/>
      </c>
      <c r="F88" s="908" t="str">
        <f t="shared" si="5"/>
        <v/>
      </c>
      <c r="G88" s="899" t="str">
        <f t="shared" si="4"/>
        <v/>
      </c>
    </row>
    <row r="89" spans="1:7" s="909" customFormat="1" x14ac:dyDescent="0.15">
      <c r="A89" s="911"/>
      <c r="E89" s="907" t="str">
        <f t="shared" si="3"/>
        <v/>
      </c>
      <c r="F89" s="908" t="str">
        <f t="shared" si="5"/>
        <v/>
      </c>
      <c r="G89" s="899" t="str">
        <f t="shared" si="4"/>
        <v/>
      </c>
    </row>
    <row r="90" spans="1:7" s="909" customFormat="1" x14ac:dyDescent="0.15">
      <c r="A90" s="911"/>
      <c r="E90" s="907" t="str">
        <f t="shared" si="3"/>
        <v/>
      </c>
      <c r="F90" s="908" t="str">
        <f t="shared" si="5"/>
        <v/>
      </c>
      <c r="G90" s="899" t="str">
        <f t="shared" si="4"/>
        <v/>
      </c>
    </row>
    <row r="91" spans="1:7" s="909" customFormat="1" x14ac:dyDescent="0.15">
      <c r="A91" s="911"/>
      <c r="E91" s="907" t="str">
        <f t="shared" si="3"/>
        <v/>
      </c>
      <c r="F91" s="908" t="str">
        <f t="shared" si="5"/>
        <v/>
      </c>
      <c r="G91" s="899" t="str">
        <f t="shared" si="4"/>
        <v/>
      </c>
    </row>
    <row r="92" spans="1:7" s="909" customFormat="1" x14ac:dyDescent="0.15">
      <c r="A92" s="911"/>
      <c r="E92" s="907" t="str">
        <f t="shared" si="3"/>
        <v/>
      </c>
      <c r="F92" s="908" t="str">
        <f t="shared" si="5"/>
        <v/>
      </c>
      <c r="G92" s="899" t="str">
        <f t="shared" si="4"/>
        <v/>
      </c>
    </row>
    <row r="93" spans="1:7" s="909" customFormat="1" x14ac:dyDescent="0.15">
      <c r="A93" s="911"/>
      <c r="E93" s="907" t="str">
        <f t="shared" si="3"/>
        <v/>
      </c>
      <c r="F93" s="908" t="str">
        <f t="shared" si="5"/>
        <v/>
      </c>
      <c r="G93" s="899" t="str">
        <f t="shared" si="4"/>
        <v/>
      </c>
    </row>
    <row r="94" spans="1:7" s="909" customFormat="1" x14ac:dyDescent="0.15">
      <c r="A94" s="911"/>
      <c r="E94" s="907" t="str">
        <f t="shared" si="3"/>
        <v/>
      </c>
      <c r="F94" s="908" t="str">
        <f t="shared" si="5"/>
        <v/>
      </c>
      <c r="G94" s="899" t="str">
        <f t="shared" si="4"/>
        <v/>
      </c>
    </row>
    <row r="95" spans="1:7" s="909" customFormat="1" x14ac:dyDescent="0.15">
      <c r="A95" s="911"/>
      <c r="E95" s="907" t="str">
        <f t="shared" si="3"/>
        <v/>
      </c>
      <c r="F95" s="908" t="str">
        <f t="shared" si="5"/>
        <v/>
      </c>
      <c r="G95" s="899" t="str">
        <f t="shared" si="4"/>
        <v/>
      </c>
    </row>
    <row r="96" spans="1:7" s="909" customFormat="1" x14ac:dyDescent="0.15">
      <c r="A96" s="911"/>
      <c r="E96" s="907" t="str">
        <f t="shared" si="3"/>
        <v/>
      </c>
      <c r="F96" s="908" t="str">
        <f t="shared" si="5"/>
        <v/>
      </c>
      <c r="G96" s="899" t="str">
        <f t="shared" si="4"/>
        <v/>
      </c>
    </row>
    <row r="97" spans="1:7" s="909" customFormat="1" x14ac:dyDescent="0.15">
      <c r="A97" s="911"/>
      <c r="E97" s="907" t="str">
        <f t="shared" si="3"/>
        <v/>
      </c>
      <c r="F97" s="908" t="str">
        <f t="shared" si="5"/>
        <v/>
      </c>
      <c r="G97" s="899" t="str">
        <f t="shared" si="4"/>
        <v/>
      </c>
    </row>
    <row r="98" spans="1:7" s="909" customFormat="1" x14ac:dyDescent="0.15">
      <c r="A98" s="911"/>
      <c r="E98" s="907" t="str">
        <f t="shared" si="3"/>
        <v/>
      </c>
      <c r="F98" s="908" t="str">
        <f t="shared" si="5"/>
        <v/>
      </c>
      <c r="G98" s="899" t="str">
        <f t="shared" si="4"/>
        <v/>
      </c>
    </row>
    <row r="99" spans="1:7" s="909" customFormat="1" x14ac:dyDescent="0.15">
      <c r="A99" s="911"/>
      <c r="E99" s="907" t="str">
        <f t="shared" si="3"/>
        <v/>
      </c>
      <c r="F99" s="908" t="str">
        <f t="shared" si="5"/>
        <v/>
      </c>
      <c r="G99" s="899" t="str">
        <f t="shared" si="4"/>
        <v/>
      </c>
    </row>
    <row r="100" spans="1:7" s="909" customFormat="1" x14ac:dyDescent="0.15">
      <c r="A100" s="911"/>
      <c r="E100" s="907" t="str">
        <f t="shared" si="3"/>
        <v/>
      </c>
      <c r="F100" s="908" t="str">
        <f t="shared" si="5"/>
        <v/>
      </c>
      <c r="G100" s="899"/>
    </row>
    <row r="101" spans="1:7" s="909" customFormat="1" x14ac:dyDescent="0.15">
      <c r="A101" s="911"/>
      <c r="E101" s="907"/>
      <c r="F101" s="908"/>
      <c r="G101" s="912"/>
    </row>
    <row r="102" spans="1:7" s="909" customFormat="1" x14ac:dyDescent="0.15">
      <c r="A102" s="911"/>
      <c r="E102" s="907"/>
      <c r="F102" s="908"/>
      <c r="G102" s="912"/>
    </row>
    <row r="103" spans="1:7" s="909" customFormat="1" x14ac:dyDescent="0.15">
      <c r="A103" s="911"/>
      <c r="E103" s="907"/>
      <c r="F103" s="908"/>
      <c r="G103" s="912"/>
    </row>
    <row r="104" spans="1:7" s="909" customFormat="1" x14ac:dyDescent="0.15">
      <c r="A104" s="911"/>
      <c r="E104" s="907"/>
      <c r="F104" s="908"/>
      <c r="G104" s="912"/>
    </row>
    <row r="105" spans="1:7" s="909" customFormat="1" x14ac:dyDescent="0.15">
      <c r="A105" s="911"/>
      <c r="E105" s="907"/>
      <c r="F105" s="908"/>
      <c r="G105" s="912"/>
    </row>
    <row r="106" spans="1:7" s="909" customFormat="1" x14ac:dyDescent="0.15">
      <c r="A106" s="911"/>
      <c r="E106" s="907"/>
      <c r="F106" s="908"/>
      <c r="G106" s="912"/>
    </row>
    <row r="107" spans="1:7" s="909" customFormat="1" x14ac:dyDescent="0.15">
      <c r="A107" s="911"/>
      <c r="E107" s="907"/>
      <c r="F107" s="908"/>
      <c r="G107" s="912"/>
    </row>
    <row r="108" spans="1:7" s="909" customFormat="1" x14ac:dyDescent="0.15">
      <c r="A108" s="911"/>
      <c r="E108" s="907"/>
      <c r="F108" s="908"/>
      <c r="G108" s="912"/>
    </row>
    <row r="109" spans="1:7" s="909" customFormat="1" x14ac:dyDescent="0.15">
      <c r="A109" s="911"/>
      <c r="E109" s="907"/>
      <c r="F109" s="908"/>
      <c r="G109" s="912"/>
    </row>
    <row r="110" spans="1:7" s="909" customFormat="1" x14ac:dyDescent="0.15">
      <c r="A110" s="911"/>
      <c r="E110" s="907"/>
      <c r="F110" s="908"/>
      <c r="G110" s="912"/>
    </row>
    <row r="111" spans="1:7" s="909" customFormat="1" x14ac:dyDescent="0.15">
      <c r="A111" s="911"/>
      <c r="E111" s="907"/>
      <c r="F111" s="908"/>
      <c r="G111" s="912"/>
    </row>
    <row r="112" spans="1:7" s="909" customFormat="1" x14ac:dyDescent="0.15">
      <c r="A112" s="911"/>
      <c r="E112" s="907"/>
      <c r="F112" s="908"/>
      <c r="G112" s="912"/>
    </row>
    <row r="113" spans="1:7" s="909" customFormat="1" x14ac:dyDescent="0.15">
      <c r="A113" s="911"/>
      <c r="E113" s="907"/>
      <c r="F113" s="908"/>
      <c r="G113" s="912"/>
    </row>
    <row r="114" spans="1:7" s="909" customFormat="1" x14ac:dyDescent="0.15">
      <c r="A114" s="911"/>
      <c r="E114" s="907"/>
      <c r="F114" s="908"/>
      <c r="G114" s="912"/>
    </row>
    <row r="115" spans="1:7" s="909" customFormat="1" x14ac:dyDescent="0.15">
      <c r="A115" s="911"/>
      <c r="E115" s="907"/>
      <c r="F115" s="908"/>
      <c r="G115" s="912"/>
    </row>
    <row r="116" spans="1:7" s="909" customFormat="1" x14ac:dyDescent="0.15">
      <c r="A116" s="911"/>
      <c r="E116" s="907"/>
      <c r="F116" s="908"/>
      <c r="G116" s="912"/>
    </row>
    <row r="117" spans="1:7" s="909" customFormat="1" x14ac:dyDescent="0.15">
      <c r="A117" s="911"/>
      <c r="E117" s="907"/>
      <c r="F117" s="908"/>
      <c r="G117" s="912"/>
    </row>
    <row r="118" spans="1:7" s="909" customFormat="1" x14ac:dyDescent="0.15">
      <c r="A118" s="911"/>
      <c r="E118" s="907"/>
      <c r="F118" s="908"/>
      <c r="G118" s="912"/>
    </row>
    <row r="119" spans="1:7" s="909" customFormat="1" x14ac:dyDescent="0.15">
      <c r="A119" s="911"/>
      <c r="E119" s="907"/>
      <c r="F119" s="908"/>
      <c r="G119" s="912"/>
    </row>
    <row r="120" spans="1:7" s="909" customFormat="1" x14ac:dyDescent="0.15">
      <c r="A120" s="911"/>
      <c r="E120" s="907"/>
      <c r="F120" s="908"/>
      <c r="G120" s="912"/>
    </row>
    <row r="121" spans="1:7" s="909" customFormat="1" x14ac:dyDescent="0.15">
      <c r="A121" s="911"/>
      <c r="E121" s="907"/>
      <c r="F121" s="908"/>
      <c r="G121" s="912"/>
    </row>
    <row r="122" spans="1:7" s="909" customFormat="1" x14ac:dyDescent="0.15">
      <c r="A122" s="911"/>
      <c r="E122" s="907"/>
      <c r="F122" s="908"/>
      <c r="G122" s="912"/>
    </row>
    <row r="123" spans="1:7" s="909" customFormat="1" x14ac:dyDescent="0.15">
      <c r="A123" s="911"/>
      <c r="E123" s="907"/>
      <c r="F123" s="908"/>
      <c r="G123" s="912"/>
    </row>
    <row r="124" spans="1:7" s="909" customFormat="1" x14ac:dyDescent="0.15">
      <c r="A124" s="911"/>
      <c r="E124" s="907"/>
      <c r="F124" s="908"/>
      <c r="G124" s="912"/>
    </row>
    <row r="125" spans="1:7" s="909" customFormat="1" x14ac:dyDescent="0.15">
      <c r="A125" s="911"/>
      <c r="E125" s="907"/>
      <c r="F125" s="908"/>
      <c r="G125" s="912"/>
    </row>
    <row r="126" spans="1:7" s="909" customFormat="1" x14ac:dyDescent="0.15">
      <c r="A126" s="911"/>
      <c r="E126" s="907"/>
      <c r="F126" s="908"/>
      <c r="G126" s="912"/>
    </row>
    <row r="127" spans="1:7" s="909" customFormat="1" x14ac:dyDescent="0.15">
      <c r="A127" s="911"/>
      <c r="E127" s="907"/>
      <c r="F127" s="908"/>
      <c r="G127" s="912"/>
    </row>
    <row r="128" spans="1:7" s="909" customFormat="1" x14ac:dyDescent="0.15">
      <c r="A128" s="911"/>
      <c r="E128" s="907"/>
      <c r="F128" s="908"/>
      <c r="G128" s="912"/>
    </row>
    <row r="129" spans="1:7" s="909" customFormat="1" x14ac:dyDescent="0.15">
      <c r="A129" s="911"/>
      <c r="E129" s="907"/>
      <c r="F129" s="908"/>
      <c r="G129" s="912"/>
    </row>
    <row r="130" spans="1:7" s="909" customFormat="1" x14ac:dyDescent="0.15">
      <c r="A130" s="911"/>
      <c r="E130" s="907"/>
      <c r="F130" s="908"/>
      <c r="G130" s="912"/>
    </row>
    <row r="131" spans="1:7" s="909" customFormat="1" x14ac:dyDescent="0.15">
      <c r="A131" s="911"/>
      <c r="E131" s="907"/>
      <c r="F131" s="908"/>
      <c r="G131" s="912"/>
    </row>
    <row r="132" spans="1:7" s="909" customFormat="1" x14ac:dyDescent="0.15">
      <c r="A132" s="911"/>
      <c r="E132" s="907"/>
      <c r="F132" s="908"/>
      <c r="G132" s="912"/>
    </row>
    <row r="133" spans="1:7" s="909" customFormat="1" x14ac:dyDescent="0.15">
      <c r="A133" s="911"/>
      <c r="E133" s="907"/>
      <c r="F133" s="908"/>
      <c r="G133" s="912"/>
    </row>
    <row r="134" spans="1:7" s="909" customFormat="1" x14ac:dyDescent="0.15">
      <c r="A134" s="911"/>
      <c r="E134" s="907"/>
      <c r="F134" s="908"/>
      <c r="G134" s="912"/>
    </row>
    <row r="135" spans="1:7" s="909" customFormat="1" x14ac:dyDescent="0.15">
      <c r="A135" s="911"/>
      <c r="E135" s="907"/>
      <c r="F135" s="908"/>
      <c r="G135" s="912"/>
    </row>
    <row r="136" spans="1:7" s="909" customFormat="1" x14ac:dyDescent="0.15">
      <c r="A136" s="911"/>
      <c r="E136" s="907"/>
      <c r="F136" s="908"/>
      <c r="G136" s="912"/>
    </row>
    <row r="137" spans="1:7" s="909" customFormat="1" x14ac:dyDescent="0.15">
      <c r="A137" s="911"/>
      <c r="E137" s="907"/>
      <c r="F137" s="908"/>
      <c r="G137" s="912"/>
    </row>
    <row r="138" spans="1:7" s="909" customFormat="1" x14ac:dyDescent="0.15">
      <c r="A138" s="911"/>
      <c r="E138" s="907"/>
      <c r="F138" s="908"/>
      <c r="G138" s="912"/>
    </row>
  </sheetData>
  <sheetProtection algorithmName="SHA-512" hashValue="wJEDrIdkS75u8hsbZ76+nQCSjKD8Q4F2i/+0QwjlX08/8vAPCzSq08Cb9cWc7u1zBjNjSEgKCCFKmZ9C2tk1FA==" saltValue="0DifLCtYZrxc1x46fzHiF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21" customWidth="1"/>
    <col min="2" max="16384" width="10" style="421"/>
  </cols>
  <sheetData>
    <row r="1" spans="1:4" ht="16.5" customHeight="1" x14ac:dyDescent="0.15">
      <c r="A1" s="420" t="s">
        <v>861</v>
      </c>
      <c r="B1" s="420" t="s">
        <v>602</v>
      </c>
      <c r="C1" s="420" t="s">
        <v>603</v>
      </c>
    </row>
    <row r="2" spans="1:4" ht="16.5" customHeight="1" x14ac:dyDescent="0.15">
      <c r="A2" s="420" t="s">
        <v>862</v>
      </c>
      <c r="B2" s="420" t="s">
        <v>602</v>
      </c>
      <c r="C2" s="420" t="s">
        <v>603</v>
      </c>
    </row>
    <row r="3" spans="1:4" ht="16.5" customHeight="1" x14ac:dyDescent="0.15">
      <c r="A3" s="420" t="s">
        <v>863</v>
      </c>
      <c r="B3" s="420" t="s">
        <v>602</v>
      </c>
      <c r="C3" s="420" t="s">
        <v>603</v>
      </c>
    </row>
    <row r="4" spans="1:4" ht="16.5" customHeight="1" x14ac:dyDescent="0.15">
      <c r="A4" s="420" t="s">
        <v>864</v>
      </c>
      <c r="B4" s="420" t="s">
        <v>602</v>
      </c>
      <c r="C4" s="420" t="s">
        <v>603</v>
      </c>
    </row>
    <row r="5" spans="1:4" ht="16.5" customHeight="1" x14ac:dyDescent="0.15">
      <c r="A5" s="420" t="s">
        <v>865</v>
      </c>
      <c r="B5" s="420" t="s">
        <v>602</v>
      </c>
      <c r="C5" s="420" t="s">
        <v>603</v>
      </c>
    </row>
    <row r="6" spans="1:4" ht="16.5" customHeight="1" x14ac:dyDescent="0.15">
      <c r="A6" s="420" t="s">
        <v>866</v>
      </c>
      <c r="B6" s="420" t="s">
        <v>602</v>
      </c>
      <c r="C6" s="420" t="s">
        <v>603</v>
      </c>
    </row>
    <row r="7" spans="1:4" ht="16.5" customHeight="1" x14ac:dyDescent="0.15">
      <c r="A7" s="420" t="s">
        <v>867</v>
      </c>
      <c r="B7" s="420" t="s">
        <v>602</v>
      </c>
      <c r="C7" s="420" t="s">
        <v>603</v>
      </c>
    </row>
    <row r="8" spans="1:4" ht="16.5" customHeight="1" x14ac:dyDescent="0.15">
      <c r="A8" s="420" t="s">
        <v>868</v>
      </c>
      <c r="B8" s="420" t="s">
        <v>18</v>
      </c>
      <c r="C8" s="420" t="s">
        <v>19</v>
      </c>
      <c r="D8" s="420" t="s">
        <v>20</v>
      </c>
    </row>
    <row r="9" spans="1:4" ht="16.5" customHeight="1" x14ac:dyDescent="0.15">
      <c r="A9" s="420" t="s">
        <v>869</v>
      </c>
      <c r="B9" s="420" t="s">
        <v>18</v>
      </c>
      <c r="C9" s="420" t="s">
        <v>19</v>
      </c>
      <c r="D9" s="420" t="s">
        <v>20</v>
      </c>
    </row>
    <row r="10" spans="1:4" ht="16.5" customHeight="1" x14ac:dyDescent="0.15">
      <c r="A10" s="420" t="s">
        <v>870</v>
      </c>
      <c r="B10" s="420" t="s">
        <v>18</v>
      </c>
      <c r="C10" s="420" t="s">
        <v>19</v>
      </c>
      <c r="D10" s="420" t="s">
        <v>20</v>
      </c>
    </row>
    <row r="11" spans="1:4" ht="16.5" customHeight="1" x14ac:dyDescent="0.15">
      <c r="A11" s="420" t="s">
        <v>872</v>
      </c>
    </row>
    <row r="12" spans="1:4" ht="16.5" customHeight="1" x14ac:dyDescent="0.15">
      <c r="A12" s="420" t="s">
        <v>871</v>
      </c>
    </row>
    <row r="13" spans="1:4" ht="16.5" customHeight="1" x14ac:dyDescent="0.15">
      <c r="A13" s="420" t="s">
        <v>1079</v>
      </c>
      <c r="B13" s="422"/>
      <c r="C13" s="422"/>
    </row>
    <row r="14" spans="1:4" ht="16.5" customHeight="1" x14ac:dyDescent="0.15">
      <c r="A14" s="420"/>
      <c r="B14" s="422"/>
      <c r="C14" s="422"/>
      <c r="D14" s="420"/>
    </row>
    <row r="15" spans="1:4" ht="16.5" customHeight="1" x14ac:dyDescent="0.15">
      <c r="A15" s="420"/>
      <c r="B15" s="422"/>
      <c r="C15" s="422"/>
      <c r="D15" s="420"/>
    </row>
    <row r="16" spans="1:4" ht="16.5" customHeight="1" x14ac:dyDescent="0.15">
      <c r="A16" s="420"/>
      <c r="B16" s="422"/>
      <c r="C16" s="422"/>
      <c r="D16" s="420"/>
    </row>
    <row r="17" spans="1:13" ht="16.5" customHeight="1" x14ac:dyDescent="0.15">
      <c r="A17" s="420"/>
      <c r="B17" s="422"/>
      <c r="C17" s="422"/>
    </row>
    <row r="18" spans="1:13" ht="16.5" customHeight="1" x14ac:dyDescent="0.15">
      <c r="A18" s="420"/>
      <c r="B18" s="422"/>
      <c r="C18" s="422"/>
    </row>
    <row r="19" spans="1:13" ht="16.5" customHeight="1" x14ac:dyDescent="0.15">
      <c r="A19" s="420"/>
      <c r="B19" s="422"/>
      <c r="C19" s="422"/>
    </row>
    <row r="20" spans="1:13" ht="16.5" customHeight="1" x14ac:dyDescent="0.15">
      <c r="A20" s="420"/>
      <c r="B20" s="422"/>
      <c r="C20" s="422"/>
    </row>
    <row r="21" spans="1:13" ht="16.5" customHeight="1" x14ac:dyDescent="0.15">
      <c r="A21" s="420"/>
      <c r="B21" s="422"/>
      <c r="C21" s="422"/>
      <c r="D21" s="422"/>
      <c r="M21" s="420"/>
    </row>
    <row r="22" spans="1:13" ht="16.5" customHeight="1" x14ac:dyDescent="0.15">
      <c r="A22" s="420"/>
      <c r="B22" s="422"/>
      <c r="C22" s="422"/>
      <c r="D22" s="422"/>
      <c r="M22" s="420"/>
    </row>
    <row r="23" spans="1:13" ht="16.5" customHeight="1" x14ac:dyDescent="0.15">
      <c r="A23" s="420"/>
      <c r="E23" s="420"/>
      <c r="F23" s="420"/>
      <c r="G23" s="420"/>
      <c r="H23" s="422"/>
      <c r="I23" s="422"/>
      <c r="J23" s="420"/>
      <c r="K23" s="420"/>
      <c r="L23" s="420"/>
      <c r="M23" s="420"/>
    </row>
    <row r="24" spans="1:13" ht="16.5" customHeight="1" x14ac:dyDescent="0.15">
      <c r="A24" s="420"/>
      <c r="E24" s="420"/>
      <c r="F24" s="420"/>
      <c r="G24" s="420"/>
      <c r="H24" s="420"/>
      <c r="I24" s="420"/>
      <c r="J24" s="420"/>
      <c r="K24" s="420"/>
      <c r="L24" s="420"/>
      <c r="M24" s="420"/>
    </row>
    <row r="25" spans="1:13" ht="16.5" customHeight="1" x14ac:dyDescent="0.15">
      <c r="E25" s="420"/>
      <c r="F25" s="420"/>
      <c r="G25" s="420"/>
      <c r="H25" s="420"/>
      <c r="I25" s="420"/>
      <c r="J25" s="420"/>
      <c r="K25" s="420"/>
      <c r="L25" s="420"/>
      <c r="M25" s="420"/>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ES977679</cp:lastModifiedBy>
  <cp:lastPrinted>2012-08-01T08:51:11Z</cp:lastPrinted>
  <dcterms:created xsi:type="dcterms:W3CDTF">2009-11-25T00:43:57Z</dcterms:created>
  <dcterms:modified xsi:type="dcterms:W3CDTF">2023-01-05T23:52:59Z</dcterms:modified>
</cp:coreProperties>
</file>